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 tabRatio="387"/>
  </bookViews>
  <sheets>
    <sheet name="Life" sheetId="1" r:id="rId1"/>
    <sheet name="Non-Life" sheetId="2" r:id="rId2"/>
  </sheets>
  <calcPr calcId="124519"/>
</workbook>
</file>

<file path=xl/calcChain.xml><?xml version="1.0" encoding="utf-8"?>
<calcChain xmlns="http://schemas.openxmlformats.org/spreadsheetml/2006/main">
  <c r="B6" i="2"/>
  <c r="C6"/>
  <c r="D6"/>
  <c r="E6"/>
  <c r="F6"/>
  <c r="G6"/>
  <c r="H6"/>
  <c r="B7"/>
  <c r="C7"/>
  <c r="D7"/>
  <c r="E7"/>
  <c r="F7"/>
  <c r="G7"/>
  <c r="H7"/>
  <c r="B8"/>
  <c r="C8"/>
  <c r="D8"/>
  <c r="E8"/>
  <c r="F8"/>
  <c r="G8"/>
  <c r="H8"/>
  <c r="B9"/>
  <c r="C9"/>
  <c r="D9"/>
  <c r="E9"/>
  <c r="F9"/>
  <c r="G9"/>
  <c r="H9"/>
  <c r="B10"/>
  <c r="C10"/>
  <c r="D10"/>
  <c r="E10"/>
  <c r="F10"/>
  <c r="G10"/>
  <c r="H10"/>
  <c r="B11"/>
  <c r="C11"/>
  <c r="D11"/>
  <c r="E11"/>
  <c r="F11"/>
  <c r="G11"/>
  <c r="H11"/>
  <c r="B12"/>
  <c r="C12"/>
  <c r="D12"/>
  <c r="E12"/>
  <c r="F12"/>
  <c r="G12"/>
  <c r="H12"/>
  <c r="B13"/>
  <c r="C13"/>
  <c r="D13"/>
  <c r="E13"/>
  <c r="F13"/>
  <c r="G13"/>
  <c r="H13"/>
  <c r="B14"/>
  <c r="C14"/>
  <c r="D14"/>
  <c r="E14"/>
  <c r="F14"/>
  <c r="G14"/>
  <c r="H14"/>
  <c r="B15"/>
  <c r="C15"/>
  <c r="D15"/>
  <c r="E15"/>
  <c r="F15"/>
  <c r="G15"/>
  <c r="H15"/>
  <c r="B16"/>
  <c r="C16"/>
  <c r="D16"/>
  <c r="E16"/>
  <c r="F16"/>
  <c r="G16"/>
  <c r="H16"/>
  <c r="B17"/>
  <c r="C17"/>
  <c r="D17"/>
  <c r="E17"/>
  <c r="F17"/>
  <c r="G17"/>
  <c r="H17"/>
  <c r="B18"/>
  <c r="C18"/>
  <c r="D18"/>
  <c r="E18"/>
  <c r="F18"/>
  <c r="G18"/>
  <c r="H18"/>
  <c r="B19"/>
  <c r="C19"/>
  <c r="D19"/>
  <c r="E19"/>
  <c r="F19"/>
  <c r="G19"/>
  <c r="B20"/>
  <c r="C20"/>
  <c r="D20"/>
  <c r="E20"/>
  <c r="F20"/>
  <c r="G20"/>
  <c r="B21"/>
  <c r="C21"/>
  <c r="D21"/>
  <c r="E21"/>
  <c r="F21"/>
  <c r="G21"/>
  <c r="H21"/>
  <c r="B22"/>
  <c r="C22"/>
  <c r="D22"/>
  <c r="E22"/>
  <c r="F22"/>
  <c r="G22"/>
  <c r="H22"/>
  <c r="B23"/>
  <c r="C23"/>
  <c r="D23"/>
  <c r="E23"/>
  <c r="F23"/>
  <c r="G23"/>
  <c r="B24"/>
  <c r="C24"/>
  <c r="D24"/>
  <c r="E24"/>
  <c r="F24"/>
  <c r="G24"/>
  <c r="H24"/>
  <c r="B25"/>
  <c r="C25"/>
  <c r="D25"/>
  <c r="E25"/>
  <c r="F25"/>
  <c r="G25"/>
  <c r="B26"/>
  <c r="C26"/>
  <c r="D26"/>
  <c r="E26"/>
  <c r="F26"/>
  <c r="G26"/>
  <c r="B27"/>
  <c r="C27"/>
  <c r="D27"/>
  <c r="E27"/>
  <c r="F27"/>
  <c r="G27"/>
  <c r="B28"/>
  <c r="C28"/>
  <c r="D28"/>
  <c r="E28"/>
  <c r="F28"/>
  <c r="G28"/>
  <c r="B29"/>
  <c r="C29"/>
  <c r="D29"/>
  <c r="E29"/>
  <c r="F29"/>
  <c r="G29"/>
  <c r="B30"/>
  <c r="C30"/>
  <c r="D30"/>
  <c r="E30"/>
  <c r="F30"/>
  <c r="G30"/>
  <c r="B31"/>
  <c r="C31"/>
  <c r="D31"/>
  <c r="E31"/>
  <c r="F31"/>
  <c r="G31"/>
  <c r="B32"/>
  <c r="C32"/>
  <c r="D32"/>
  <c r="E32"/>
  <c r="F32"/>
  <c r="G32"/>
  <c r="C33"/>
  <c r="I6" s="1"/>
  <c r="D33"/>
  <c r="J6" s="1"/>
  <c r="E33"/>
  <c r="F33"/>
  <c r="G33"/>
  <c r="H33"/>
  <c r="I33"/>
  <c r="J33"/>
  <c r="P6"/>
  <c r="S6"/>
  <c r="T6"/>
  <c r="U6"/>
  <c r="P7"/>
  <c r="S7"/>
  <c r="T7"/>
  <c r="U7"/>
  <c r="P8"/>
  <c r="S8"/>
  <c r="T8"/>
  <c r="U8"/>
  <c r="P9"/>
  <c r="S9"/>
  <c r="T9"/>
  <c r="U9"/>
  <c r="P10"/>
  <c r="S10"/>
  <c r="T10"/>
  <c r="U10"/>
  <c r="P11"/>
  <c r="S11"/>
  <c r="T11"/>
  <c r="U11"/>
  <c r="P12"/>
  <c r="S12"/>
  <c r="T12"/>
  <c r="U12"/>
  <c r="P13"/>
  <c r="S13"/>
  <c r="T13"/>
  <c r="U13"/>
  <c r="P14"/>
  <c r="S14"/>
  <c r="T14"/>
  <c r="U14"/>
  <c r="P15"/>
  <c r="S15"/>
  <c r="T15"/>
  <c r="U15"/>
  <c r="P16"/>
  <c r="S16"/>
  <c r="T16"/>
  <c r="U16"/>
  <c r="P17"/>
  <c r="S17"/>
  <c r="T17"/>
  <c r="U17"/>
  <c r="P18"/>
  <c r="S18"/>
  <c r="T18"/>
  <c r="U18"/>
  <c r="P19"/>
  <c r="T19"/>
  <c r="U19"/>
  <c r="P20"/>
  <c r="T20"/>
  <c r="U20"/>
  <c r="P21"/>
  <c r="S21"/>
  <c r="T21"/>
  <c r="U21"/>
  <c r="P22"/>
  <c r="S22"/>
  <c r="T22"/>
  <c r="U22"/>
  <c r="P23"/>
  <c r="T23"/>
  <c r="U23"/>
  <c r="P24"/>
  <c r="S24"/>
  <c r="T24"/>
  <c r="U24"/>
  <c r="P25"/>
  <c r="T25"/>
  <c r="U25"/>
  <c r="P26"/>
  <c r="T26"/>
  <c r="U26"/>
  <c r="P27"/>
  <c r="T27"/>
  <c r="U27"/>
  <c r="P28"/>
  <c r="T28"/>
  <c r="U28"/>
  <c r="P29"/>
  <c r="T29"/>
  <c r="U29"/>
  <c r="P30"/>
  <c r="T30"/>
  <c r="U30"/>
  <c r="P31"/>
  <c r="T31"/>
  <c r="U31"/>
  <c r="P32"/>
  <c r="T32"/>
  <c r="U32"/>
  <c r="P33"/>
  <c r="S33"/>
  <c r="T33"/>
  <c r="U33"/>
  <c r="U5"/>
  <c r="T5"/>
  <c r="S5"/>
  <c r="P5"/>
  <c r="G5"/>
  <c r="F5"/>
  <c r="H5" s="1"/>
  <c r="D5"/>
  <c r="J5" s="1"/>
  <c r="C5"/>
  <c r="I5" s="1"/>
  <c r="B5"/>
  <c r="B6" i="1"/>
  <c r="C6"/>
  <c r="D6"/>
  <c r="E6"/>
  <c r="F6"/>
  <c r="G6"/>
  <c r="H6"/>
  <c r="B7"/>
  <c r="C7"/>
  <c r="D7"/>
  <c r="E7"/>
  <c r="F7"/>
  <c r="G7"/>
  <c r="H7"/>
  <c r="B8"/>
  <c r="C8"/>
  <c r="D8"/>
  <c r="E8"/>
  <c r="F8"/>
  <c r="G8"/>
  <c r="H8"/>
  <c r="B9"/>
  <c r="C9"/>
  <c r="D9"/>
  <c r="E9"/>
  <c r="F9"/>
  <c r="G9"/>
  <c r="H9"/>
  <c r="B10"/>
  <c r="C10"/>
  <c r="D10"/>
  <c r="E10"/>
  <c r="F10"/>
  <c r="G10"/>
  <c r="H10"/>
  <c r="B11"/>
  <c r="C11"/>
  <c r="D11"/>
  <c r="E11"/>
  <c r="F11"/>
  <c r="G11"/>
  <c r="H11"/>
  <c r="B12"/>
  <c r="C12"/>
  <c r="D12"/>
  <c r="E12"/>
  <c r="F12"/>
  <c r="G12"/>
  <c r="H12"/>
  <c r="B13"/>
  <c r="C13"/>
  <c r="D13"/>
  <c r="E13"/>
  <c r="F13"/>
  <c r="G13"/>
  <c r="H13"/>
  <c r="B14"/>
  <c r="C14"/>
  <c r="D14"/>
  <c r="E14"/>
  <c r="F14"/>
  <c r="G14"/>
  <c r="H14"/>
  <c r="B15"/>
  <c r="C15"/>
  <c r="D15"/>
  <c r="E15"/>
  <c r="F15"/>
  <c r="G15"/>
  <c r="H15"/>
  <c r="B16"/>
  <c r="C16"/>
  <c r="D16"/>
  <c r="E16"/>
  <c r="F16"/>
  <c r="G16"/>
  <c r="H16"/>
  <c r="B17"/>
  <c r="C17"/>
  <c r="D17"/>
  <c r="E17"/>
  <c r="F17"/>
  <c r="G17"/>
  <c r="H17"/>
  <c r="B18"/>
  <c r="C18"/>
  <c r="D18"/>
  <c r="E18"/>
  <c r="F18"/>
  <c r="G18"/>
  <c r="H18"/>
  <c r="B19"/>
  <c r="C19"/>
  <c r="D19"/>
  <c r="E19"/>
  <c r="F19"/>
  <c r="G19"/>
  <c r="H19"/>
  <c r="B20"/>
  <c r="C20"/>
  <c r="D20"/>
  <c r="E20"/>
  <c r="F20"/>
  <c r="G20"/>
  <c r="H20"/>
  <c r="C21"/>
  <c r="I6" s="1"/>
  <c r="D21"/>
  <c r="J6" s="1"/>
  <c r="E21"/>
  <c r="F21"/>
  <c r="G21"/>
  <c r="H21"/>
  <c r="I21"/>
  <c r="J21"/>
  <c r="G5"/>
  <c r="F5"/>
  <c r="H5" s="1"/>
  <c r="D5"/>
  <c r="J5" s="1"/>
  <c r="C5"/>
  <c r="I5" s="1"/>
  <c r="B5"/>
  <c r="P6"/>
  <c r="S6"/>
  <c r="T6"/>
  <c r="U6"/>
  <c r="P7"/>
  <c r="S7"/>
  <c r="T7"/>
  <c r="U7"/>
  <c r="P8"/>
  <c r="S8"/>
  <c r="T8"/>
  <c r="U8"/>
  <c r="P9"/>
  <c r="S9"/>
  <c r="T9"/>
  <c r="U9"/>
  <c r="P10"/>
  <c r="S10"/>
  <c r="T10"/>
  <c r="U10"/>
  <c r="P11"/>
  <c r="S11"/>
  <c r="T11"/>
  <c r="U11"/>
  <c r="P12"/>
  <c r="S12"/>
  <c r="T12"/>
  <c r="U12"/>
  <c r="P13"/>
  <c r="S13"/>
  <c r="T13"/>
  <c r="U13"/>
  <c r="P14"/>
  <c r="S14"/>
  <c r="T14"/>
  <c r="U14"/>
  <c r="P15"/>
  <c r="S15"/>
  <c r="T15"/>
  <c r="U15"/>
  <c r="P16"/>
  <c r="S16"/>
  <c r="T16"/>
  <c r="U16"/>
  <c r="P17"/>
  <c r="S17"/>
  <c r="T17"/>
  <c r="U17"/>
  <c r="P18"/>
  <c r="S18"/>
  <c r="T18"/>
  <c r="U18"/>
  <c r="P19"/>
  <c r="S19"/>
  <c r="T19"/>
  <c r="U19"/>
  <c r="P20"/>
  <c r="S20"/>
  <c r="T20"/>
  <c r="U20"/>
  <c r="P21"/>
  <c r="S21"/>
  <c r="T21"/>
  <c r="U21"/>
  <c r="U5"/>
  <c r="T5"/>
  <c r="S5"/>
  <c r="P5"/>
  <c r="J32" i="2" l="1"/>
  <c r="I32"/>
  <c r="J31"/>
  <c r="I31"/>
  <c r="J30"/>
  <c r="I30"/>
  <c r="J29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  <c r="E5" i="1"/>
  <c r="E5" i="2"/>
  <c r="J20" i="1"/>
  <c r="I20"/>
  <c r="J19"/>
  <c r="I19"/>
  <c r="J18"/>
  <c r="I18"/>
  <c r="J17"/>
  <c r="I17"/>
  <c r="J16"/>
  <c r="I16"/>
  <c r="J15"/>
  <c r="I15"/>
  <c r="J14"/>
  <c r="I14"/>
  <c r="J13"/>
  <c r="I13"/>
  <c r="J12"/>
  <c r="I12"/>
  <c r="J11"/>
  <c r="I11"/>
  <c r="J10"/>
  <c r="I10"/>
  <c r="J9"/>
  <c r="I9"/>
  <c r="J8"/>
  <c r="I8"/>
  <c r="J7"/>
  <c r="I7"/>
</calcChain>
</file>

<file path=xl/sharedStrings.xml><?xml version="1.0" encoding="utf-8"?>
<sst xmlns="http://schemas.openxmlformats.org/spreadsheetml/2006/main" count="114" uniqueCount="57">
  <si>
    <t>JZI</t>
  </si>
  <si>
    <t>SyVZK</t>
  </si>
  <si>
    <t xml:space="preserve">ARMEEC </t>
  </si>
  <si>
    <t>BUL INS</t>
  </si>
  <si>
    <t>HDI Insurance</t>
  </si>
  <si>
    <t>LEV INS</t>
  </si>
  <si>
    <t>OZK Insurance</t>
  </si>
  <si>
    <t xml:space="preserve">UNIQA Insurance </t>
  </si>
  <si>
    <t xml:space="preserve">VICTORIA </t>
  </si>
  <si>
    <t>ALLIANZ Bulgaria Life</t>
  </si>
  <si>
    <t>BULSTRAD Life VIG</t>
  </si>
  <si>
    <t>CCB Life</t>
  </si>
  <si>
    <t>SOGELIFE Bulgaria</t>
  </si>
  <si>
    <t xml:space="preserve">ALLIANZ Bulgaria </t>
  </si>
  <si>
    <t>BULSTRAD VIG</t>
  </si>
  <si>
    <t>ENERGIA</t>
  </si>
  <si>
    <t>EUROINS</t>
  </si>
  <si>
    <t xml:space="preserve">GENERALI Insurance </t>
  </si>
  <si>
    <t>GROUPAMA Insurance</t>
  </si>
  <si>
    <t xml:space="preserve">INTERAMERICAN Bulgaria </t>
  </si>
  <si>
    <t>TOTAL MARKET</t>
  </si>
  <si>
    <t>LIFE INSURANCE LINES RANKING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</si>
  <si>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</si>
  <si>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</si>
  <si>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</si>
  <si>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</si>
  <si>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</si>
  <si>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</si>
  <si>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</si>
  <si>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BGN</t>
  </si>
  <si>
    <t>BGN m</t>
  </si>
  <si>
    <t>NON-LIFE INSURANCE LINES RANKING</t>
  </si>
  <si>
    <t>EUR m</t>
  </si>
  <si>
    <t>Bulgarian Export Ins. Agency</t>
  </si>
  <si>
    <t>Life Ins. Company SAGLASIE</t>
  </si>
  <si>
    <t>Health Ins. Company Bulgaria</t>
  </si>
  <si>
    <t>EUROINS Health</t>
  </si>
  <si>
    <t>TOKUDA Health Insurance</t>
  </si>
  <si>
    <t>OZOK Health</t>
  </si>
  <si>
    <t>FI Health Insurance</t>
  </si>
  <si>
    <t>Ins. and health company HOPE</t>
  </si>
  <si>
    <t>SAGLASIE Insurance</t>
  </si>
  <si>
    <t>UNIQA LIFE</t>
  </si>
  <si>
    <t>DZI Life Insurance</t>
  </si>
  <si>
    <t xml:space="preserve">UBB-ALICO Life </t>
  </si>
  <si>
    <t xml:space="preserve">ALICO Bulgaria Life </t>
  </si>
  <si>
    <t xml:space="preserve">GRAWE Bulgaria Life </t>
  </si>
  <si>
    <t>GENERALI Life Insurance</t>
  </si>
  <si>
    <t xml:space="preserve">GROUPAMA Life Insurance </t>
  </si>
  <si>
    <t>INTERAMERICAN Life Ins.</t>
  </si>
  <si>
    <t>VZK DOBRUDJA-M-LIFE</t>
  </si>
  <si>
    <t>DZI - General Insurance</t>
  </si>
  <si>
    <t>United Health Ins. Fund Doverie</t>
  </si>
  <si>
    <t>UBB - AIG Ins. Company</t>
  </si>
  <si>
    <t>DallBogg Zhivot i Zdrave</t>
  </si>
  <si>
    <t>Ins. Company Medico-21</t>
  </si>
  <si>
    <t>Health Ins. Institute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</si>
</sst>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-* #,##0.00\ _€_-;\-* #,##0.00\ _€_-;_-* &quot;-&quot;??\ _€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8">
    <xf numFmtId="0" fontId="0" fillId="0" borderId="0" xfId="0"/>
    <xf numFmtId="164" fontId="0" fillId="0" borderId="0" xfId="1" applyFont="1"/>
    <xf numFmtId="164" fontId="0" fillId="0" borderId="0" xfId="0" applyNumberFormat="1"/>
    <xf numFmtId="0" fontId="4" fillId="0" borderId="0" xfId="0" applyFont="1"/>
    <xf numFmtId="164" fontId="4" fillId="0" borderId="0" xfId="1" applyFont="1"/>
    <xf numFmtId="0" fontId="4" fillId="0" borderId="0" xfId="0" applyFont="1" applyAlignment="1">
      <alignment horizontal="left"/>
    </xf>
    <xf numFmtId="0" fontId="2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3" fillId="0" borderId="2" xfId="0" applyFont="1" applyBorder="1"/>
    <xf numFmtId="164" fontId="0" fillId="0" borderId="2" xfId="1" applyFont="1" applyBorder="1"/>
    <xf numFmtId="0" fontId="4" fillId="0" borderId="2" xfId="0" applyFont="1" applyBorder="1"/>
    <xf numFmtId="3" fontId="4" fillId="0" borderId="2" xfId="0" applyNumberFormat="1" applyFont="1" applyBorder="1"/>
    <xf numFmtId="0" fontId="0" fillId="0" borderId="2" xfId="0" applyBorder="1" applyAlignment="1">
      <alignment horizontal="center" vertical="center"/>
    </xf>
    <xf numFmtId="0" fontId="4" fillId="0" borderId="1" xfId="0" applyFont="1" applyFill="1" applyBorder="1" applyAlignment="1"/>
    <xf numFmtId="0" fontId="5" fillId="3" borderId="2" xfId="0" applyFont="1" applyFill="1" applyBorder="1" applyAlignment="1">
      <alignment horizontal="center" vertical="center"/>
    </xf>
    <xf numFmtId="164" fontId="3" fillId="0" borderId="2" xfId="1" applyFont="1" applyBorder="1"/>
    <xf numFmtId="164" fontId="6" fillId="0" borderId="2" xfId="1" applyFont="1" applyBorder="1"/>
    <xf numFmtId="0" fontId="5" fillId="3" borderId="2" xfId="0" applyFont="1" applyFill="1" applyBorder="1" applyAlignment="1">
      <alignment horizontal="center" vertical="center"/>
    </xf>
    <xf numFmtId="3" fontId="0" fillId="0" borderId="0" xfId="0" applyNumberFormat="1"/>
    <xf numFmtId="0" fontId="0" fillId="0" borderId="0" xfId="1" applyNumberFormat="1" applyFont="1"/>
    <xf numFmtId="0" fontId="4" fillId="0" borderId="0" xfId="1" applyNumberFormat="1" applyFont="1"/>
    <xf numFmtId="0" fontId="0" fillId="0" borderId="2" xfId="0" applyBorder="1" applyAlignment="1">
      <alignment horizontal="center"/>
    </xf>
    <xf numFmtId="43" fontId="0" fillId="0" borderId="2" xfId="1" applyNumberFormat="1" applyFont="1" applyBorder="1"/>
    <xf numFmtId="0" fontId="4" fillId="2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00000"/>
  </sheetPr>
  <dimension ref="A1:V42"/>
  <sheetViews>
    <sheetView tabSelected="1" topLeftCell="C1" zoomScale="115" zoomScaleNormal="115" workbookViewId="0">
      <selection activeCell="C47" sqref="C47"/>
    </sheetView>
  </sheetViews>
  <sheetFormatPr defaultColWidth="41.7109375" defaultRowHeight="15"/>
  <cols>
    <col min="1" max="1" width="3.42578125" customWidth="1"/>
    <col min="2" max="2" width="29" customWidth="1"/>
    <col min="3" max="3" width="12" customWidth="1"/>
    <col min="4" max="4" width="10.140625" bestFit="1" customWidth="1"/>
    <col min="5" max="5" width="11.42578125" customWidth="1"/>
    <col min="6" max="7" width="9.28515625" bestFit="1" customWidth="1"/>
    <col min="8" max="10" width="10.28515625" bestFit="1" customWidth="1"/>
    <col min="11" max="11" width="4.28515625" customWidth="1"/>
    <col min="12" max="12" width="5.42578125" customWidth="1"/>
    <col min="13" max="13" width="28.85546875" customWidth="1"/>
    <col min="14" max="22" width="10" customWidth="1"/>
  </cols>
  <sheetData>
    <row r="1" spans="1:22">
      <c r="A1" s="5" t="s">
        <v>21</v>
      </c>
      <c r="B1" s="6"/>
      <c r="C1" s="13"/>
      <c r="D1" s="13"/>
      <c r="E1" s="13"/>
      <c r="F1" s="13"/>
      <c r="G1" s="13"/>
      <c r="H1" s="13"/>
      <c r="I1" s="13"/>
      <c r="J1" s="13"/>
      <c r="L1" s="5" t="s">
        <v>21</v>
      </c>
      <c r="M1" s="6"/>
      <c r="O1" s="23" t="s">
        <v>29</v>
      </c>
      <c r="P1" s="23"/>
      <c r="Q1" s="23"/>
      <c r="R1" s="23"/>
      <c r="S1" s="23"/>
      <c r="T1" s="23"/>
      <c r="U1" s="23"/>
    </row>
    <row r="2" spans="1:22">
      <c r="A2" s="24" t="s">
        <v>22</v>
      </c>
      <c r="B2" s="24" t="s">
        <v>23</v>
      </c>
      <c r="C2" s="25" t="s">
        <v>24</v>
      </c>
      <c r="D2" s="25"/>
      <c r="E2" s="25"/>
      <c r="F2" s="26" t="s">
        <v>25</v>
      </c>
      <c r="G2" s="26"/>
      <c r="H2" s="26"/>
      <c r="I2" s="27" t="s">
        <v>26</v>
      </c>
      <c r="J2" s="27"/>
      <c r="L2" s="24" t="s">
        <v>22</v>
      </c>
      <c r="M2" s="24" t="s">
        <v>23</v>
      </c>
      <c r="N2" s="25" t="s">
        <v>24</v>
      </c>
      <c r="O2" s="25"/>
      <c r="P2" s="25"/>
      <c r="Q2" s="26" t="s">
        <v>25</v>
      </c>
      <c r="R2" s="26"/>
      <c r="S2" s="26"/>
      <c r="T2" s="27" t="s">
        <v>26</v>
      </c>
      <c r="U2" s="27"/>
    </row>
    <row r="3" spans="1:22">
      <c r="A3" s="24"/>
      <c r="B3" s="24"/>
      <c r="C3" s="7">
        <v>2013</v>
      </c>
      <c r="D3" s="7">
        <v>2012</v>
      </c>
      <c r="E3" s="7" t="s">
        <v>27</v>
      </c>
      <c r="F3" s="7">
        <v>2013</v>
      </c>
      <c r="G3" s="7">
        <v>2012</v>
      </c>
      <c r="H3" s="7" t="s">
        <v>27</v>
      </c>
      <c r="I3" s="7">
        <v>2013</v>
      </c>
      <c r="J3" s="7">
        <v>2012</v>
      </c>
      <c r="L3" s="24"/>
      <c r="M3" s="24"/>
      <c r="N3" s="7">
        <v>2013</v>
      </c>
      <c r="O3" s="7">
        <v>2012</v>
      </c>
      <c r="P3" s="7" t="s">
        <v>27</v>
      </c>
      <c r="Q3" s="7">
        <v>2013</v>
      </c>
      <c r="R3" s="7">
        <v>2012</v>
      </c>
      <c r="S3" s="7" t="s">
        <v>27</v>
      </c>
      <c r="T3" s="7">
        <v>2013</v>
      </c>
      <c r="U3" s="7">
        <v>2012</v>
      </c>
    </row>
    <row r="4" spans="1:22">
      <c r="A4" s="24"/>
      <c r="B4" s="24"/>
      <c r="C4" s="14" t="s">
        <v>32</v>
      </c>
      <c r="D4" s="14" t="s">
        <v>32</v>
      </c>
      <c r="E4" s="14" t="s">
        <v>28</v>
      </c>
      <c r="F4" s="14" t="s">
        <v>32</v>
      </c>
      <c r="G4" s="14" t="s">
        <v>32</v>
      </c>
      <c r="H4" s="14" t="s">
        <v>28</v>
      </c>
      <c r="I4" s="14" t="s">
        <v>28</v>
      </c>
      <c r="J4" s="14" t="s">
        <v>28</v>
      </c>
      <c r="L4" s="24"/>
      <c r="M4" s="24"/>
      <c r="N4" s="14" t="s">
        <v>30</v>
      </c>
      <c r="O4" s="14" t="s">
        <v>30</v>
      </c>
      <c r="P4" s="14" t="s">
        <v>28</v>
      </c>
      <c r="Q4" s="14" t="s">
        <v>30</v>
      </c>
      <c r="R4" s="14" t="s">
        <v>30</v>
      </c>
      <c r="S4" s="14" t="s">
        <v>28</v>
      </c>
      <c r="T4" s="14" t="s">
        <v>28</v>
      </c>
      <c r="U4" s="14" t="s">
        <v>28</v>
      </c>
    </row>
    <row r="5" spans="1:22">
      <c r="A5" s="21">
        <v>1</v>
      </c>
      <c r="B5" s="15" t="str">
        <f>M5</f>
        <v>ALLIANZ Bulgaria Life</v>
      </c>
      <c r="C5" s="9">
        <f>N5/1.95583</f>
        <v>35.051915212467343</v>
      </c>
      <c r="D5" s="9">
        <f>O5/1.95583</f>
        <v>30.66820071274088</v>
      </c>
      <c r="E5" s="9">
        <f>C5*100/D5-100</f>
        <v>14.294006162237224</v>
      </c>
      <c r="F5" s="9">
        <f>Q5/1.95583</f>
        <v>15.906584370829776</v>
      </c>
      <c r="G5" s="9">
        <f>R5/1.95583</f>
        <v>13.189071647331312</v>
      </c>
      <c r="H5" s="9">
        <f>F5*100/G5-100</f>
        <v>20.60427599578874</v>
      </c>
      <c r="I5" s="9">
        <f>C5*100/$C$21</f>
        <v>22.407868753135734</v>
      </c>
      <c r="J5" s="9">
        <f>D5*100/$D$21</f>
        <v>22.374344055919543</v>
      </c>
      <c r="L5" s="12">
        <v>1</v>
      </c>
      <c r="M5" s="8" t="s">
        <v>9</v>
      </c>
      <c r="N5" s="9">
        <v>68.555587329999994</v>
      </c>
      <c r="O5" s="9">
        <v>59.981786999999997</v>
      </c>
      <c r="P5" s="9">
        <f>N5*100/O5-100</f>
        <v>14.29400616223721</v>
      </c>
      <c r="Q5" s="9">
        <v>31.11057491</v>
      </c>
      <c r="R5" s="9">
        <v>25.795582</v>
      </c>
      <c r="S5" s="9">
        <f>Q5*100/R5-100</f>
        <v>20.60427599578874</v>
      </c>
      <c r="T5" s="9">
        <f>N5*100/$N$21</f>
        <v>22.407868753135734</v>
      </c>
      <c r="U5" s="9">
        <f>O5*100/$O$21</f>
        <v>22.374344055919543</v>
      </c>
      <c r="V5" s="1"/>
    </row>
    <row r="6" spans="1:22">
      <c r="A6" s="21">
        <v>2</v>
      </c>
      <c r="B6" s="15" t="str">
        <f t="shared" ref="B6:B20" si="0">M6</f>
        <v>BULSTRAD Life VIG</v>
      </c>
      <c r="C6" s="9">
        <f t="shared" ref="C6:C21" si="1">N6/1.95583</f>
        <v>23.616990428615985</v>
      </c>
      <c r="D6" s="9">
        <f t="shared" ref="D6:D21" si="2">O6/1.95583</f>
        <v>19.049704887439095</v>
      </c>
      <c r="E6" s="9">
        <f t="shared" ref="E6:E21" si="3">C6*100/D6-100</f>
        <v>23.975623602381617</v>
      </c>
      <c r="F6" s="9">
        <f t="shared" ref="F6:F21" si="4">Q6/1.95583</f>
        <v>9.1972244060066579</v>
      </c>
      <c r="G6" s="9">
        <f t="shared" ref="G6:G21" si="5">R6/1.95583</f>
        <v>8.9908949601959289</v>
      </c>
      <c r="H6" s="9">
        <f t="shared" ref="H6:H21" si="6">F6*100/G6-100</f>
        <v>2.2948710525946581</v>
      </c>
      <c r="I6" s="9">
        <f t="shared" ref="I6:I21" si="7">C6*100/$C$21</f>
        <v>15.097789055482497</v>
      </c>
      <c r="J6" s="9">
        <f t="shared" ref="J6:J21" si="8">D6*100/$D$21</f>
        <v>13.897934714449109</v>
      </c>
      <c r="L6" s="12">
        <v>2</v>
      </c>
      <c r="M6" s="8" t="s">
        <v>10</v>
      </c>
      <c r="N6" s="9">
        <v>46.190818390000004</v>
      </c>
      <c r="O6" s="9">
        <v>37.257984310000005</v>
      </c>
      <c r="P6" s="9">
        <f t="shared" ref="P6:P21" si="9">N6*100/O6-100</f>
        <v>23.975623602381617</v>
      </c>
      <c r="Q6" s="9">
        <v>17.988207410000001</v>
      </c>
      <c r="R6" s="9">
        <v>17.584662090000002</v>
      </c>
      <c r="S6" s="9">
        <f t="shared" ref="S6:S21" si="10">Q6*100/R6-100</f>
        <v>2.2948710525946581</v>
      </c>
      <c r="T6" s="9">
        <f t="shared" ref="T6:T21" si="11">N6*100/$N$21</f>
        <v>15.097789055482496</v>
      </c>
      <c r="U6" s="9">
        <f t="shared" ref="U6:U21" si="12">O6*100/$O$21</f>
        <v>13.897934714449109</v>
      </c>
      <c r="V6" s="1"/>
    </row>
    <row r="7" spans="1:22">
      <c r="A7" s="21">
        <v>3</v>
      </c>
      <c r="B7" s="15" t="str">
        <f t="shared" si="0"/>
        <v>UNIQA LIFE</v>
      </c>
      <c r="C7" s="9">
        <f t="shared" si="1"/>
        <v>16.745246841494406</v>
      </c>
      <c r="D7" s="9">
        <f t="shared" si="2"/>
        <v>14.98303511041348</v>
      </c>
      <c r="E7" s="9">
        <f t="shared" si="3"/>
        <v>11.761380241685188</v>
      </c>
      <c r="F7" s="9">
        <f t="shared" si="4"/>
        <v>6.4461139669603185</v>
      </c>
      <c r="G7" s="9">
        <f t="shared" si="5"/>
        <v>5.6714842445406815</v>
      </c>
      <c r="H7" s="9">
        <f t="shared" si="6"/>
        <v>13.658324505887308</v>
      </c>
      <c r="I7" s="9">
        <f t="shared" si="7"/>
        <v>10.704844262820949</v>
      </c>
      <c r="J7" s="9">
        <f t="shared" si="8"/>
        <v>10.931048277085342</v>
      </c>
      <c r="L7" s="12">
        <v>3</v>
      </c>
      <c r="M7" s="8" t="s">
        <v>42</v>
      </c>
      <c r="N7" s="9">
        <v>32.750856130000003</v>
      </c>
      <c r="O7" s="9">
        <v>29.304269559999998</v>
      </c>
      <c r="P7" s="9">
        <f t="shared" si="9"/>
        <v>11.761380241685174</v>
      </c>
      <c r="Q7" s="9">
        <v>12.607503079999999</v>
      </c>
      <c r="R7" s="9">
        <v>11.092459030000001</v>
      </c>
      <c r="S7" s="9">
        <f t="shared" si="10"/>
        <v>13.658324505887293</v>
      </c>
      <c r="T7" s="9">
        <f t="shared" si="11"/>
        <v>10.704844262820947</v>
      </c>
      <c r="U7" s="9">
        <f t="shared" si="12"/>
        <v>10.931048277085342</v>
      </c>
      <c r="V7" s="1"/>
    </row>
    <row r="8" spans="1:22">
      <c r="A8" s="21">
        <v>4</v>
      </c>
      <c r="B8" s="15" t="str">
        <f t="shared" si="0"/>
        <v>DZI Life Insurance</v>
      </c>
      <c r="C8" s="9">
        <f t="shared" si="1"/>
        <v>15.566333853146746</v>
      </c>
      <c r="D8" s="9">
        <f t="shared" si="2"/>
        <v>16.546927595956703</v>
      </c>
      <c r="E8" s="9">
        <f t="shared" si="3"/>
        <v>-5.9261378713566586</v>
      </c>
      <c r="F8" s="9">
        <f t="shared" si="4"/>
        <v>11.904101864681493</v>
      </c>
      <c r="G8" s="9">
        <f t="shared" si="5"/>
        <v>11.897076836943905</v>
      </c>
      <c r="H8" s="9">
        <f t="shared" si="6"/>
        <v>5.9048351404882737E-2</v>
      </c>
      <c r="I8" s="9">
        <f t="shared" si="7"/>
        <v>9.9511927903083883</v>
      </c>
      <c r="J8" s="9">
        <f t="shared" si="8"/>
        <v>12.072004307266614</v>
      </c>
      <c r="L8" s="12">
        <v>4</v>
      </c>
      <c r="M8" s="8" t="s">
        <v>43</v>
      </c>
      <c r="N8" s="9">
        <v>30.445102739999999</v>
      </c>
      <c r="O8" s="9">
        <v>32.362977399999998</v>
      </c>
      <c r="P8" s="9">
        <f t="shared" si="9"/>
        <v>-5.9261378713566728</v>
      </c>
      <c r="Q8" s="9">
        <v>23.282399550000004</v>
      </c>
      <c r="R8" s="9">
        <v>23.268659789999997</v>
      </c>
      <c r="S8" s="9">
        <f t="shared" si="10"/>
        <v>5.9048351404882737E-2</v>
      </c>
      <c r="T8" s="9">
        <f t="shared" si="11"/>
        <v>9.9511927903083883</v>
      </c>
      <c r="U8" s="9">
        <f t="shared" si="12"/>
        <v>12.072004307266614</v>
      </c>
      <c r="V8" s="1"/>
    </row>
    <row r="9" spans="1:22">
      <c r="A9" s="21">
        <v>5</v>
      </c>
      <c r="B9" s="15" t="str">
        <f t="shared" si="0"/>
        <v xml:space="preserve">UBB-ALICO Life </v>
      </c>
      <c r="C9" s="9">
        <f t="shared" si="1"/>
        <v>13.507001666811535</v>
      </c>
      <c r="D9" s="9">
        <f t="shared" si="2"/>
        <v>11.721811987749446</v>
      </c>
      <c r="E9" s="9">
        <f t="shared" si="3"/>
        <v>15.229639247991727</v>
      </c>
      <c r="F9" s="9">
        <f t="shared" si="4"/>
        <v>1.8292865893252481</v>
      </c>
      <c r="G9" s="9">
        <f t="shared" si="5"/>
        <v>1.628090682728049</v>
      </c>
      <c r="H9" s="9">
        <f t="shared" si="6"/>
        <v>12.357782568970478</v>
      </c>
      <c r="I9" s="9">
        <f t="shared" si="7"/>
        <v>8.6347099370663365</v>
      </c>
      <c r="J9" s="9">
        <f t="shared" si="8"/>
        <v>8.5517848545888437</v>
      </c>
      <c r="L9" s="12">
        <v>5</v>
      </c>
      <c r="M9" s="8" t="s">
        <v>44</v>
      </c>
      <c r="N9" s="9">
        <v>26.417399070000002</v>
      </c>
      <c r="O9" s="9">
        <v>22.925871539999999</v>
      </c>
      <c r="P9" s="9">
        <f t="shared" si="9"/>
        <v>15.229639247991713</v>
      </c>
      <c r="Q9" s="9">
        <v>3.5777735900000001</v>
      </c>
      <c r="R9" s="9">
        <v>3.1842686000000002</v>
      </c>
      <c r="S9" s="9">
        <f t="shared" si="10"/>
        <v>12.357782568970464</v>
      </c>
      <c r="T9" s="9">
        <f t="shared" si="11"/>
        <v>8.6347099370663365</v>
      </c>
      <c r="U9" s="9">
        <f t="shared" si="12"/>
        <v>8.5517848545888437</v>
      </c>
      <c r="V9" s="1"/>
    </row>
    <row r="10" spans="1:22">
      <c r="A10" s="21">
        <v>6</v>
      </c>
      <c r="B10" s="15" t="str">
        <f t="shared" si="0"/>
        <v>SyVZK</v>
      </c>
      <c r="C10" s="9">
        <f t="shared" si="1"/>
        <v>12.988908621914993</v>
      </c>
      <c r="D10" s="9">
        <f t="shared" si="2"/>
        <v>4.6476872683208681</v>
      </c>
      <c r="E10" s="9">
        <f t="shared" si="3"/>
        <v>179.47036605601198</v>
      </c>
      <c r="F10" s="9">
        <f t="shared" si="4"/>
        <v>0.20775206434097029</v>
      </c>
      <c r="G10" s="9">
        <f t="shared" si="5"/>
        <v>0.15808029838994189</v>
      </c>
      <c r="H10" s="9">
        <f t="shared" si="6"/>
        <v>31.421857408506042</v>
      </c>
      <c r="I10" s="9">
        <f t="shared" si="7"/>
        <v>8.3035051831581992</v>
      </c>
      <c r="J10" s="9">
        <f t="shared" si="8"/>
        <v>3.3907745348270955</v>
      </c>
      <c r="L10" s="12">
        <v>6</v>
      </c>
      <c r="M10" s="8" t="s">
        <v>1</v>
      </c>
      <c r="N10" s="9">
        <v>25.404097149999998</v>
      </c>
      <c r="O10" s="9">
        <v>9.0900861900000027</v>
      </c>
      <c r="P10" s="9">
        <f t="shared" si="9"/>
        <v>179.47036605601193</v>
      </c>
      <c r="Q10" s="9">
        <v>0.40632771999999995</v>
      </c>
      <c r="R10" s="9">
        <v>0.30917819000000002</v>
      </c>
      <c r="S10" s="9">
        <f t="shared" si="10"/>
        <v>31.421857408506042</v>
      </c>
      <c r="T10" s="9">
        <f t="shared" si="11"/>
        <v>8.3035051831581974</v>
      </c>
      <c r="U10" s="9">
        <f t="shared" si="12"/>
        <v>3.390774534827095</v>
      </c>
      <c r="V10" s="1"/>
    </row>
    <row r="11" spans="1:22">
      <c r="A11" s="21">
        <v>7</v>
      </c>
      <c r="B11" s="15" t="str">
        <f t="shared" si="0"/>
        <v xml:space="preserve">ALICO Bulgaria Life </v>
      </c>
      <c r="C11" s="9">
        <f t="shared" si="1"/>
        <v>10.160021336210203</v>
      </c>
      <c r="D11" s="9">
        <f t="shared" si="2"/>
        <v>9.9458646712648857</v>
      </c>
      <c r="E11" s="9">
        <f t="shared" si="3"/>
        <v>2.1532231939978885</v>
      </c>
      <c r="F11" s="9">
        <f t="shared" si="4"/>
        <v>4.9156172417848181</v>
      </c>
      <c r="G11" s="9">
        <f t="shared" si="5"/>
        <v>3.666243252225398</v>
      </c>
      <c r="H11" s="9">
        <f t="shared" si="6"/>
        <v>34.07777126629702</v>
      </c>
      <c r="I11" s="9">
        <f t="shared" si="7"/>
        <v>6.4950637718614814</v>
      </c>
      <c r="J11" s="9">
        <f t="shared" si="8"/>
        <v>7.2561217455462357</v>
      </c>
      <c r="L11" s="12">
        <v>7</v>
      </c>
      <c r="M11" s="8" t="s">
        <v>45</v>
      </c>
      <c r="N11" s="9">
        <v>19.871274530000001</v>
      </c>
      <c r="O11" s="9">
        <v>19.452420500000002</v>
      </c>
      <c r="P11" s="9">
        <f t="shared" si="9"/>
        <v>2.1532231939978743</v>
      </c>
      <c r="Q11" s="9">
        <v>9.6141116699999998</v>
      </c>
      <c r="R11" s="9">
        <v>7.1705485400000004</v>
      </c>
      <c r="S11" s="9">
        <f t="shared" si="10"/>
        <v>34.077771266296992</v>
      </c>
      <c r="T11" s="9">
        <f t="shared" si="11"/>
        <v>6.4950637718614814</v>
      </c>
      <c r="U11" s="9">
        <f t="shared" si="12"/>
        <v>7.2561217455462366</v>
      </c>
      <c r="V11" s="1"/>
    </row>
    <row r="12" spans="1:22">
      <c r="A12" s="21">
        <v>8</v>
      </c>
      <c r="B12" s="15" t="str">
        <f t="shared" si="0"/>
        <v xml:space="preserve">GRAWE Bulgaria Life </v>
      </c>
      <c r="C12" s="9">
        <f t="shared" si="1"/>
        <v>9.7678961351347482</v>
      </c>
      <c r="D12" s="9">
        <f t="shared" si="2"/>
        <v>9.257719602419435</v>
      </c>
      <c r="E12" s="9">
        <f t="shared" si="3"/>
        <v>5.5108229091533758</v>
      </c>
      <c r="F12" s="9">
        <f t="shared" si="4"/>
        <v>2.5694186764698363</v>
      </c>
      <c r="G12" s="9">
        <f t="shared" si="5"/>
        <v>2.500494414136198</v>
      </c>
      <c r="H12" s="9">
        <f t="shared" si="6"/>
        <v>2.7564253670787764</v>
      </c>
      <c r="I12" s="9">
        <f t="shared" si="7"/>
        <v>6.2443873113247266</v>
      </c>
      <c r="J12" s="9">
        <f t="shared" si="8"/>
        <v>6.7540774725564585</v>
      </c>
      <c r="L12" s="12">
        <v>8</v>
      </c>
      <c r="M12" s="8" t="s">
        <v>46</v>
      </c>
      <c r="N12" s="9">
        <v>19.104344297980592</v>
      </c>
      <c r="O12" s="9">
        <v>18.106525730000005</v>
      </c>
      <c r="P12" s="9">
        <f t="shared" si="9"/>
        <v>5.5108229091533616</v>
      </c>
      <c r="Q12" s="9">
        <v>5.02534613</v>
      </c>
      <c r="R12" s="9">
        <v>4.89054199</v>
      </c>
      <c r="S12" s="9">
        <f t="shared" si="10"/>
        <v>2.7564253670787906</v>
      </c>
      <c r="T12" s="9">
        <f t="shared" si="11"/>
        <v>6.2443873113247257</v>
      </c>
      <c r="U12" s="9">
        <f t="shared" si="12"/>
        <v>6.7540774725564594</v>
      </c>
      <c r="V12" s="1"/>
    </row>
    <row r="13" spans="1:22">
      <c r="A13" s="21">
        <v>9</v>
      </c>
      <c r="B13" s="15" t="str">
        <f t="shared" si="0"/>
        <v>GENERALI Life Insurance</v>
      </c>
      <c r="C13" s="9">
        <f t="shared" si="1"/>
        <v>5.3489429091485441</v>
      </c>
      <c r="D13" s="9">
        <f t="shared" si="2"/>
        <v>5.2838876998512152</v>
      </c>
      <c r="E13" s="9">
        <f t="shared" si="3"/>
        <v>1.2311996959958265</v>
      </c>
      <c r="F13" s="9">
        <f t="shared" si="4"/>
        <v>3.3771207518035826</v>
      </c>
      <c r="G13" s="9">
        <f t="shared" si="5"/>
        <v>3.4634594724490375</v>
      </c>
      <c r="H13" s="9">
        <f t="shared" si="6"/>
        <v>-2.492846280785372</v>
      </c>
      <c r="I13" s="9">
        <f t="shared" si="7"/>
        <v>3.4194539713363539</v>
      </c>
      <c r="J13" s="9">
        <f t="shared" si="8"/>
        <v>3.8549219909141037</v>
      </c>
      <c r="L13" s="12">
        <v>9</v>
      </c>
      <c r="M13" s="8" t="s">
        <v>47</v>
      </c>
      <c r="N13" s="9">
        <v>10.461623009999997</v>
      </c>
      <c r="O13" s="9">
        <v>10.334386080000002</v>
      </c>
      <c r="P13" s="9">
        <f t="shared" si="9"/>
        <v>1.2311996959958265</v>
      </c>
      <c r="Q13" s="9">
        <v>6.6050740800000005</v>
      </c>
      <c r="R13" s="9">
        <v>6.7739379400000006</v>
      </c>
      <c r="S13" s="9">
        <f t="shared" si="10"/>
        <v>-2.4928462807853862</v>
      </c>
      <c r="T13" s="9">
        <f t="shared" si="11"/>
        <v>3.4194539713363539</v>
      </c>
      <c r="U13" s="9">
        <f t="shared" si="12"/>
        <v>3.8549219909141041</v>
      </c>
      <c r="V13" s="1"/>
    </row>
    <row r="14" spans="1:22">
      <c r="A14" s="21">
        <v>10</v>
      </c>
      <c r="B14" s="15" t="str">
        <f t="shared" si="0"/>
        <v xml:space="preserve">GROUPAMA Life Insurance </v>
      </c>
      <c r="C14" s="9">
        <f t="shared" si="1"/>
        <v>4.7169343041061857</v>
      </c>
      <c r="D14" s="9">
        <f t="shared" si="2"/>
        <v>6.9382903980236863</v>
      </c>
      <c r="E14" s="9">
        <f t="shared" si="3"/>
        <v>-32.015899688347361</v>
      </c>
      <c r="F14" s="9">
        <f t="shared" si="4"/>
        <v>1.41109251424709</v>
      </c>
      <c r="G14" s="9">
        <f t="shared" si="5"/>
        <v>1.1851084638985496</v>
      </c>
      <c r="H14" s="9">
        <f t="shared" si="6"/>
        <v>19.068638629509081</v>
      </c>
      <c r="I14" s="9">
        <f t="shared" si="7"/>
        <v>3.015425666840045</v>
      </c>
      <c r="J14" s="9">
        <f t="shared" si="8"/>
        <v>5.061910803941351</v>
      </c>
      <c r="L14" s="12">
        <v>10</v>
      </c>
      <c r="M14" s="8" t="s">
        <v>48</v>
      </c>
      <c r="N14" s="9">
        <v>9.2255216200000003</v>
      </c>
      <c r="O14" s="9">
        <v>13.570116509166667</v>
      </c>
      <c r="P14" s="9">
        <f t="shared" si="9"/>
        <v>-32.015899688347375</v>
      </c>
      <c r="Q14" s="9">
        <v>2.7598570721398858</v>
      </c>
      <c r="R14" s="9">
        <v>2.3178706869467001</v>
      </c>
      <c r="S14" s="9">
        <f t="shared" si="10"/>
        <v>19.068638629509067</v>
      </c>
      <c r="T14" s="9">
        <f t="shared" si="11"/>
        <v>3.0154256668400445</v>
      </c>
      <c r="U14" s="9">
        <f t="shared" si="12"/>
        <v>5.061910803941351</v>
      </c>
      <c r="V14" s="1"/>
    </row>
    <row r="15" spans="1:22">
      <c r="A15" s="21">
        <v>11</v>
      </c>
      <c r="B15" s="15" t="str">
        <f t="shared" si="0"/>
        <v>SOGELIFE Bulgaria</v>
      </c>
      <c r="C15" s="9">
        <f t="shared" si="1"/>
        <v>4.1241543436801766</v>
      </c>
      <c r="D15" s="9">
        <f t="shared" si="2"/>
        <v>3.7757422679885266</v>
      </c>
      <c r="E15" s="9">
        <f t="shared" si="3"/>
        <v>9.2276445520541728</v>
      </c>
      <c r="F15" s="9">
        <f t="shared" si="4"/>
        <v>0.84639038124315513</v>
      </c>
      <c r="G15" s="9">
        <f t="shared" si="5"/>
        <v>0.72549812611525544</v>
      </c>
      <c r="H15" s="9">
        <f t="shared" si="6"/>
        <v>16.663344917957005</v>
      </c>
      <c r="I15" s="9">
        <f t="shared" si="7"/>
        <v>2.6364753164183794</v>
      </c>
      <c r="J15" s="9">
        <f t="shared" si="8"/>
        <v>2.7546368749098726</v>
      </c>
      <c r="L15" s="12">
        <v>11</v>
      </c>
      <c r="M15" s="8" t="s">
        <v>12</v>
      </c>
      <c r="N15" s="9">
        <v>8.0661447899999992</v>
      </c>
      <c r="O15" s="9">
        <v>7.3847100000000001</v>
      </c>
      <c r="P15" s="9">
        <f t="shared" si="9"/>
        <v>9.2276445520541728</v>
      </c>
      <c r="Q15" s="9">
        <v>1.6553956993468</v>
      </c>
      <c r="R15" s="9">
        <v>1.4189510000000001</v>
      </c>
      <c r="S15" s="9">
        <f t="shared" si="10"/>
        <v>16.663344917956991</v>
      </c>
      <c r="T15" s="9">
        <f t="shared" si="11"/>
        <v>2.6364753164183794</v>
      </c>
      <c r="U15" s="9">
        <f t="shared" si="12"/>
        <v>2.7546368749098726</v>
      </c>
      <c r="V15" s="1"/>
    </row>
    <row r="16" spans="1:22">
      <c r="A16" s="21">
        <v>12</v>
      </c>
      <c r="B16" s="15" t="str">
        <f t="shared" si="0"/>
        <v>INTERAMERICAN Life Ins.</v>
      </c>
      <c r="C16" s="9">
        <f t="shared" si="1"/>
        <v>1.3737284157654284</v>
      </c>
      <c r="D16" s="9">
        <f t="shared" si="2"/>
        <v>1.5385353174866934</v>
      </c>
      <c r="E16" s="9">
        <f t="shared" si="3"/>
        <v>-10.711934906407521</v>
      </c>
      <c r="F16" s="9">
        <f t="shared" si="4"/>
        <v>0.39834899249934802</v>
      </c>
      <c r="G16" s="9">
        <f t="shared" si="5"/>
        <v>0.29704907379475726</v>
      </c>
      <c r="H16" s="9">
        <f t="shared" si="6"/>
        <v>34.102081992884052</v>
      </c>
      <c r="I16" s="9">
        <f t="shared" si="7"/>
        <v>0.87819241420440475</v>
      </c>
      <c r="J16" s="9">
        <f t="shared" si="8"/>
        <v>1.1224564120362497</v>
      </c>
      <c r="L16" s="12">
        <v>12</v>
      </c>
      <c r="M16" s="8" t="s">
        <v>49</v>
      </c>
      <c r="N16" s="9">
        <v>2.6867792474064975</v>
      </c>
      <c r="O16" s="9">
        <v>3.0091135299999996</v>
      </c>
      <c r="P16" s="9">
        <f t="shared" si="9"/>
        <v>-10.711934906407535</v>
      </c>
      <c r="Q16" s="9">
        <v>0.77910290999999987</v>
      </c>
      <c r="R16" s="9">
        <v>0.5809774900000001</v>
      </c>
      <c r="S16" s="9">
        <f t="shared" si="10"/>
        <v>34.102081992884052</v>
      </c>
      <c r="T16" s="9">
        <f t="shared" si="11"/>
        <v>0.87819241420440475</v>
      </c>
      <c r="U16" s="9">
        <f t="shared" si="12"/>
        <v>1.1224564120362497</v>
      </c>
      <c r="V16" s="1"/>
    </row>
    <row r="17" spans="1:22">
      <c r="A17" s="21">
        <v>13</v>
      </c>
      <c r="B17" s="15" t="str">
        <f t="shared" si="0"/>
        <v>JZI</v>
      </c>
      <c r="C17" s="9">
        <f t="shared" si="1"/>
        <v>1.2416899781678368</v>
      </c>
      <c r="D17" s="9">
        <f t="shared" si="2"/>
        <v>1.0272994074127098</v>
      </c>
      <c r="E17" s="9">
        <f t="shared" si="3"/>
        <v>20.86933655447902</v>
      </c>
      <c r="F17" s="9">
        <f t="shared" si="4"/>
        <v>0.96874328034645141</v>
      </c>
      <c r="G17" s="9">
        <f t="shared" si="5"/>
        <v>0.7100530209680801</v>
      </c>
      <c r="H17" s="9">
        <f t="shared" si="6"/>
        <v>36.432527112647904</v>
      </c>
      <c r="I17" s="9">
        <f t="shared" si="7"/>
        <v>0.79378333235761367</v>
      </c>
      <c r="J17" s="9">
        <f t="shared" si="8"/>
        <v>0.74947828225035773</v>
      </c>
      <c r="L17" s="12">
        <v>13</v>
      </c>
      <c r="M17" s="8" t="s">
        <v>0</v>
      </c>
      <c r="N17" s="9">
        <v>2.42853451</v>
      </c>
      <c r="O17" s="9">
        <v>2.009223</v>
      </c>
      <c r="P17" s="9">
        <f t="shared" si="9"/>
        <v>20.86933655447902</v>
      </c>
      <c r="Q17" s="9">
        <v>1.8946971699999999</v>
      </c>
      <c r="R17" s="9">
        <v>1.3887430000000001</v>
      </c>
      <c r="S17" s="9">
        <f t="shared" si="10"/>
        <v>36.432527112647904</v>
      </c>
      <c r="T17" s="9">
        <f t="shared" si="11"/>
        <v>0.79378333235761367</v>
      </c>
      <c r="U17" s="9">
        <f t="shared" si="12"/>
        <v>0.74947828225035773</v>
      </c>
      <c r="V17" s="1"/>
    </row>
    <row r="18" spans="1:22">
      <c r="A18" s="21">
        <v>14</v>
      </c>
      <c r="B18" s="15" t="str">
        <f t="shared" si="0"/>
        <v>CCB Life</v>
      </c>
      <c r="C18" s="9">
        <f t="shared" si="1"/>
        <v>1.1916372895394796</v>
      </c>
      <c r="D18" s="9">
        <f t="shared" si="2"/>
        <v>1.0193389967430708</v>
      </c>
      <c r="E18" s="9">
        <f t="shared" si="3"/>
        <v>16.902943313944192</v>
      </c>
      <c r="F18" s="9">
        <f t="shared" si="4"/>
        <v>0.35923744906254634</v>
      </c>
      <c r="G18" s="9">
        <f t="shared" si="5"/>
        <v>0.38958263755029837</v>
      </c>
      <c r="H18" s="9">
        <f t="shared" si="6"/>
        <v>-7.7891532021455134</v>
      </c>
      <c r="I18" s="9">
        <f t="shared" si="7"/>
        <v>0.76178582036069797</v>
      </c>
      <c r="J18" s="9">
        <f t="shared" si="8"/>
        <v>0.74367067166318301</v>
      </c>
      <c r="L18" s="12">
        <v>14</v>
      </c>
      <c r="M18" s="8" t="s">
        <v>11</v>
      </c>
      <c r="N18" s="9">
        <v>2.3306399600000001</v>
      </c>
      <c r="O18" s="9">
        <v>1.99365379</v>
      </c>
      <c r="P18" s="9">
        <f t="shared" si="9"/>
        <v>16.902943313944192</v>
      </c>
      <c r="Q18" s="9">
        <v>0.70260738</v>
      </c>
      <c r="R18" s="9">
        <v>0.76195741000000006</v>
      </c>
      <c r="S18" s="9">
        <f t="shared" si="10"/>
        <v>-7.7891532021455134</v>
      </c>
      <c r="T18" s="9">
        <f t="shared" si="11"/>
        <v>0.76178582036069786</v>
      </c>
      <c r="U18" s="9">
        <f t="shared" si="12"/>
        <v>0.7436706716631829</v>
      </c>
      <c r="V18" s="1"/>
    </row>
    <row r="19" spans="1:22">
      <c r="A19" s="21">
        <v>15</v>
      </c>
      <c r="B19" s="15" t="str">
        <f t="shared" si="0"/>
        <v>Life Ins. Company SAGLASIE</v>
      </c>
      <c r="C19" s="9">
        <f t="shared" si="1"/>
        <v>1.0067982237720048</v>
      </c>
      <c r="D19" s="9">
        <f t="shared" si="2"/>
        <v>0.65799566424484746</v>
      </c>
      <c r="E19" s="9">
        <f t="shared" si="3"/>
        <v>53.009856824431012</v>
      </c>
      <c r="F19" s="9">
        <f t="shared" si="4"/>
        <v>0.59922373621429259</v>
      </c>
      <c r="G19" s="9">
        <f t="shared" si="5"/>
        <v>0.14362483958217226</v>
      </c>
      <c r="H19" s="9">
        <f t="shared" si="6"/>
        <v>317.21455561414774</v>
      </c>
      <c r="I19" s="9">
        <f t="shared" si="7"/>
        <v>0.6436225331033838</v>
      </c>
      <c r="J19" s="9">
        <f t="shared" si="8"/>
        <v>0.48004842269736731</v>
      </c>
      <c r="L19" s="12">
        <v>15</v>
      </c>
      <c r="M19" s="8" t="s">
        <v>34</v>
      </c>
      <c r="N19" s="9">
        <v>1.96912617</v>
      </c>
      <c r="O19" s="9">
        <v>1.2869276599999999</v>
      </c>
      <c r="P19" s="9">
        <f t="shared" si="9"/>
        <v>53.009856824431012</v>
      </c>
      <c r="Q19" s="9">
        <v>1.1719797599999999</v>
      </c>
      <c r="R19" s="9">
        <v>0.28090576999999994</v>
      </c>
      <c r="S19" s="9">
        <f t="shared" si="10"/>
        <v>317.21455561414786</v>
      </c>
      <c r="T19" s="9">
        <f t="shared" si="11"/>
        <v>0.6436225331033838</v>
      </c>
      <c r="U19" s="9">
        <f t="shared" si="12"/>
        <v>0.48004842269736731</v>
      </c>
      <c r="V19" s="1"/>
    </row>
    <row r="20" spans="1:22">
      <c r="A20" s="21">
        <v>16</v>
      </c>
      <c r="B20" s="15" t="str">
        <f t="shared" si="0"/>
        <v>VZK DOBRUDJA-M-LIFE</v>
      </c>
      <c r="C20" s="9">
        <f t="shared" si="1"/>
        <v>1.8614603518710728E-2</v>
      </c>
      <c r="D20" s="9">
        <f t="shared" si="2"/>
        <v>6.5608974195098752E-3</v>
      </c>
      <c r="E20" s="9">
        <f t="shared" si="3"/>
        <v>183.72038653366587</v>
      </c>
      <c r="F20" s="9">
        <f t="shared" si="4"/>
        <v>1.0142272078861658E-2</v>
      </c>
      <c r="G20" s="9">
        <f t="shared" si="5"/>
        <v>4.6518357934994349E-2</v>
      </c>
      <c r="H20" s="9">
        <f t="shared" si="6"/>
        <v>-78.19726978962872</v>
      </c>
      <c r="I20" s="9">
        <f t="shared" si="7"/>
        <v>1.1899880220826529E-2</v>
      </c>
      <c r="J20" s="9">
        <f t="shared" si="8"/>
        <v>4.7865793482538225E-3</v>
      </c>
      <c r="L20" s="12">
        <v>16</v>
      </c>
      <c r="M20" s="8" t="s">
        <v>50</v>
      </c>
      <c r="N20" s="9">
        <v>3.6407000000000002E-2</v>
      </c>
      <c r="O20" s="9">
        <v>1.2832E-2</v>
      </c>
      <c r="P20" s="9">
        <f t="shared" si="9"/>
        <v>183.72038653366587</v>
      </c>
      <c r="Q20" s="9">
        <v>1.9836559999999996E-2</v>
      </c>
      <c r="R20" s="9">
        <v>9.0981999999999993E-2</v>
      </c>
      <c r="S20" s="9">
        <f t="shared" si="10"/>
        <v>-78.19726978962872</v>
      </c>
      <c r="T20" s="9">
        <f t="shared" si="11"/>
        <v>1.1899880220826527E-2</v>
      </c>
      <c r="U20" s="9">
        <f t="shared" si="12"/>
        <v>4.7865793482538216E-3</v>
      </c>
      <c r="V20" s="1"/>
    </row>
    <row r="21" spans="1:22" s="3" customFormat="1">
      <c r="A21" s="11" t="s">
        <v>20</v>
      </c>
      <c r="B21" s="15"/>
      <c r="C21" s="9">
        <f t="shared" si="1"/>
        <v>156.4268141634943</v>
      </c>
      <c r="D21" s="9">
        <f t="shared" si="2"/>
        <v>137.06860248547508</v>
      </c>
      <c r="E21" s="9">
        <f t="shared" si="3"/>
        <v>14.123009447090965</v>
      </c>
      <c r="F21" s="9">
        <f t="shared" si="4"/>
        <v>60.946398557894447</v>
      </c>
      <c r="G21" s="9">
        <f t="shared" si="5"/>
        <v>54.662330328784549</v>
      </c>
      <c r="H21" s="9">
        <f t="shared" si="6"/>
        <v>11.496158673280675</v>
      </c>
      <c r="I21" s="9">
        <f t="shared" si="7"/>
        <v>100</v>
      </c>
      <c r="J21" s="9">
        <f t="shared" si="8"/>
        <v>100</v>
      </c>
      <c r="L21" s="11" t="s">
        <v>20</v>
      </c>
      <c r="M21" s="11"/>
      <c r="N21" s="16">
        <v>305.94425594538706</v>
      </c>
      <c r="O21" s="16">
        <v>268.08288479916672</v>
      </c>
      <c r="P21" s="16">
        <f t="shared" si="9"/>
        <v>14.123009447090979</v>
      </c>
      <c r="Q21" s="16">
        <v>119.20079469148669</v>
      </c>
      <c r="R21" s="16">
        <v>106.91022552694668</v>
      </c>
      <c r="S21" s="16">
        <f t="shared" si="10"/>
        <v>11.496158673280689</v>
      </c>
      <c r="T21" s="16">
        <f t="shared" si="11"/>
        <v>100</v>
      </c>
      <c r="U21" s="16">
        <f t="shared" si="12"/>
        <v>100</v>
      </c>
      <c r="V21" s="4"/>
    </row>
    <row r="24" spans="1:22">
      <c r="D24" s="2"/>
      <c r="O24" s="2"/>
    </row>
    <row r="25" spans="1:22">
      <c r="D25" s="2"/>
      <c r="O25" s="2"/>
    </row>
    <row r="26" spans="1:22">
      <c r="D26" s="2"/>
    </row>
    <row r="27" spans="1:22">
      <c r="D27" s="2"/>
    </row>
    <row r="28" spans="1:22">
      <c r="D28" s="2"/>
      <c r="M28" s="19"/>
    </row>
    <row r="29" spans="1:22">
      <c r="D29" s="2"/>
      <c r="M29" s="19"/>
    </row>
    <row r="30" spans="1:22">
      <c r="D30" s="2"/>
      <c r="M30" s="19"/>
    </row>
    <row r="31" spans="1:22">
      <c r="D31" s="2"/>
      <c r="M31" s="19"/>
    </row>
    <row r="32" spans="1:22">
      <c r="D32" s="2"/>
      <c r="M32" s="19"/>
    </row>
    <row r="33" spans="4:13">
      <c r="D33" s="2"/>
      <c r="M33" s="19"/>
    </row>
    <row r="34" spans="4:13">
      <c r="D34" s="2"/>
      <c r="M34" s="19"/>
    </row>
    <row r="35" spans="4:13">
      <c r="D35" s="2"/>
      <c r="M35" s="19"/>
    </row>
    <row r="36" spans="4:13">
      <c r="D36" s="2"/>
      <c r="M36" s="19"/>
    </row>
    <row r="37" spans="4:13">
      <c r="D37" s="2"/>
      <c r="M37" s="20"/>
    </row>
    <row r="38" spans="4:13">
      <c r="D38" s="2"/>
    </row>
    <row r="39" spans="4:13">
      <c r="D39" s="2"/>
      <c r="M39" s="18"/>
    </row>
    <row r="40" spans="4:13">
      <c r="D40" s="2"/>
    </row>
    <row r="42" spans="4:13">
      <c r="M42" s="18"/>
    </row>
  </sheetData>
  <sortState ref="M5:U20">
    <sortCondition descending="1" ref="N5:N20"/>
  </sortState>
  <mergeCells count="11">
    <mergeCell ref="A2:A4"/>
    <mergeCell ref="B2:B4"/>
    <mergeCell ref="C2:E2"/>
    <mergeCell ref="F2:H2"/>
    <mergeCell ref="I2:J2"/>
    <mergeCell ref="O1:U1"/>
    <mergeCell ref="L2:L4"/>
    <mergeCell ref="M2:M4"/>
    <mergeCell ref="N2:P2"/>
    <mergeCell ref="Q2:S2"/>
    <mergeCell ref="T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C00000"/>
  </sheetPr>
  <dimension ref="A1:V54"/>
  <sheetViews>
    <sheetView workbookViewId="0">
      <selection activeCell="L1" sqref="L1"/>
    </sheetView>
  </sheetViews>
  <sheetFormatPr defaultColWidth="41.7109375" defaultRowHeight="15"/>
  <cols>
    <col min="1" max="1" width="3.42578125" customWidth="1"/>
    <col min="2" max="2" width="29" customWidth="1"/>
    <col min="3" max="3" width="12" customWidth="1"/>
    <col min="4" max="4" width="9.140625" bestFit="1" customWidth="1"/>
    <col min="5" max="5" width="11.42578125" customWidth="1"/>
    <col min="6" max="7" width="9.140625" bestFit="1" customWidth="1"/>
    <col min="8" max="8" width="11.85546875" customWidth="1"/>
    <col min="9" max="10" width="10.140625" bestFit="1" customWidth="1"/>
    <col min="11" max="11" width="4.28515625" customWidth="1"/>
    <col min="12" max="12" width="5.42578125" customWidth="1"/>
    <col min="13" max="13" width="28.85546875" customWidth="1"/>
    <col min="14" max="15" width="10" customWidth="1"/>
    <col min="16" max="16" width="11.5703125" customWidth="1"/>
    <col min="17" max="18" width="10" customWidth="1"/>
    <col min="19" max="19" width="12.140625" customWidth="1"/>
    <col min="20" max="22" width="10" customWidth="1"/>
  </cols>
  <sheetData>
    <row r="1" spans="1:22">
      <c r="A1" s="5" t="s">
        <v>31</v>
      </c>
      <c r="B1" s="6"/>
      <c r="C1" s="13"/>
      <c r="D1" s="13"/>
      <c r="E1" s="13"/>
      <c r="F1" s="13"/>
      <c r="G1" s="13"/>
      <c r="H1" s="13"/>
      <c r="I1" s="13"/>
      <c r="J1" s="13"/>
      <c r="L1" s="5" t="s">
        <v>31</v>
      </c>
      <c r="M1" s="6"/>
      <c r="O1" s="23" t="s">
        <v>29</v>
      </c>
      <c r="P1" s="23"/>
      <c r="Q1" s="23"/>
      <c r="R1" s="23"/>
      <c r="S1" s="23"/>
      <c r="T1" s="23"/>
      <c r="U1" s="23"/>
    </row>
    <row r="2" spans="1:22">
      <c r="A2" s="24" t="s">
        <v>22</v>
      </c>
      <c r="B2" s="24" t="s">
        <v>23</v>
      </c>
      <c r="C2" s="25" t="s">
        <v>24</v>
      </c>
      <c r="D2" s="25"/>
      <c r="E2" s="25"/>
      <c r="F2" s="26" t="s">
        <v>25</v>
      </c>
      <c r="G2" s="26"/>
      <c r="H2" s="26"/>
      <c r="I2" s="27" t="s">
        <v>26</v>
      </c>
      <c r="J2" s="27"/>
      <c r="L2" s="24" t="s">
        <v>22</v>
      </c>
      <c r="M2" s="24" t="s">
        <v>23</v>
      </c>
      <c r="N2" s="25" t="s">
        <v>24</v>
      </c>
      <c r="O2" s="25"/>
      <c r="P2" s="25"/>
      <c r="Q2" s="26" t="s">
        <v>25</v>
      </c>
      <c r="R2" s="26"/>
      <c r="S2" s="26"/>
      <c r="T2" s="27" t="s">
        <v>26</v>
      </c>
      <c r="U2" s="27"/>
    </row>
    <row r="3" spans="1:22">
      <c r="A3" s="24"/>
      <c r="B3" s="24"/>
      <c r="C3" s="7">
        <v>2013</v>
      </c>
      <c r="D3" s="7">
        <v>2012</v>
      </c>
      <c r="E3" s="7" t="s">
        <v>27</v>
      </c>
      <c r="F3" s="7">
        <v>2013</v>
      </c>
      <c r="G3" s="7">
        <v>2012</v>
      </c>
      <c r="H3" s="7" t="s">
        <v>27</v>
      </c>
      <c r="I3" s="7">
        <v>2013</v>
      </c>
      <c r="J3" s="7">
        <v>2012</v>
      </c>
      <c r="L3" s="24"/>
      <c r="M3" s="24"/>
      <c r="N3" s="7">
        <v>2013</v>
      </c>
      <c r="O3" s="7">
        <v>2012</v>
      </c>
      <c r="P3" s="7" t="s">
        <v>27</v>
      </c>
      <c r="Q3" s="7">
        <v>2013</v>
      </c>
      <c r="R3" s="7">
        <v>2012</v>
      </c>
      <c r="S3" s="7" t="s">
        <v>27</v>
      </c>
      <c r="T3" s="7">
        <v>2013</v>
      </c>
      <c r="U3" s="7">
        <v>2012</v>
      </c>
    </row>
    <row r="4" spans="1:22">
      <c r="A4" s="24"/>
      <c r="B4" s="24"/>
      <c r="C4" s="17" t="s">
        <v>32</v>
      </c>
      <c r="D4" s="17" t="s">
        <v>32</v>
      </c>
      <c r="E4" s="17" t="s">
        <v>28</v>
      </c>
      <c r="F4" s="17" t="s">
        <v>32</v>
      </c>
      <c r="G4" s="17" t="s">
        <v>32</v>
      </c>
      <c r="H4" s="17" t="s">
        <v>28</v>
      </c>
      <c r="I4" s="17" t="s">
        <v>28</v>
      </c>
      <c r="J4" s="17" t="s">
        <v>28</v>
      </c>
      <c r="L4" s="24"/>
      <c r="M4" s="24"/>
      <c r="N4" s="17" t="s">
        <v>30</v>
      </c>
      <c r="O4" s="17" t="s">
        <v>30</v>
      </c>
      <c r="P4" s="17" t="s">
        <v>28</v>
      </c>
      <c r="Q4" s="17" t="s">
        <v>30</v>
      </c>
      <c r="R4" s="17" t="s">
        <v>30</v>
      </c>
      <c r="S4" s="17" t="s">
        <v>28</v>
      </c>
      <c r="T4" s="17" t="s">
        <v>28</v>
      </c>
      <c r="U4" s="17" t="s">
        <v>28</v>
      </c>
    </row>
    <row r="5" spans="1:22">
      <c r="A5" s="12">
        <v>1</v>
      </c>
      <c r="B5" s="15" t="str">
        <f>M5</f>
        <v>LEV INS</v>
      </c>
      <c r="C5" s="9">
        <f>N5/1.95583</f>
        <v>93.087537771687721</v>
      </c>
      <c r="D5" s="9">
        <f>O5/1.95583</f>
        <v>46.685974241115026</v>
      </c>
      <c r="E5" s="9">
        <f>C5*100/D5-100</f>
        <v>99.390800523785856</v>
      </c>
      <c r="F5" s="9">
        <f>Q5/1.95583</f>
        <v>81.107337549787047</v>
      </c>
      <c r="G5" s="9">
        <f>R5/1.95583</f>
        <v>37.781080666520097</v>
      </c>
      <c r="H5" s="9">
        <f>F5*100/G5-100</f>
        <v>114.67712442026766</v>
      </c>
      <c r="I5" s="9">
        <f>C5*100/$C$33</f>
        <v>12.796134828587432</v>
      </c>
      <c r="J5" s="9">
        <f>D5*100/$D$33</f>
        <v>12.552577799578755</v>
      </c>
      <c r="L5" s="12">
        <v>1</v>
      </c>
      <c r="M5" s="8" t="s">
        <v>5</v>
      </c>
      <c r="N5" s="22">
        <v>182.063399</v>
      </c>
      <c r="O5" s="22">
        <v>91.309828999999993</v>
      </c>
      <c r="P5" s="9">
        <f>N5*100/O5-100</f>
        <v>99.390800523785884</v>
      </c>
      <c r="Q5" s="22">
        <v>158.63216399999999</v>
      </c>
      <c r="R5" s="22">
        <v>73.893371000000002</v>
      </c>
      <c r="S5" s="9">
        <f>Q5*100/R5-100</f>
        <v>114.67712442026766</v>
      </c>
      <c r="T5" s="9">
        <f>N5*100/$N$33</f>
        <v>12.796134828587432</v>
      </c>
      <c r="U5" s="9">
        <f>O5*100/$O$33</f>
        <v>12.552577799578755</v>
      </c>
      <c r="V5" s="1"/>
    </row>
    <row r="6" spans="1:22">
      <c r="A6" s="12">
        <v>2</v>
      </c>
      <c r="B6" s="15" t="str">
        <f t="shared" ref="B6:B32" si="0">M6</f>
        <v xml:space="preserve">ARMEEC </v>
      </c>
      <c r="C6" s="9">
        <f t="shared" ref="C6:C33" si="1">N6/1.95583</f>
        <v>90.64399039328454</v>
      </c>
      <c r="D6" s="9">
        <f t="shared" ref="D6:D33" si="2">O6/1.95583</f>
        <v>39.235914000705598</v>
      </c>
      <c r="E6" s="9">
        <f t="shared" ref="E6:E33" si="3">C6*100/D6-100</f>
        <v>131.02301221185888</v>
      </c>
      <c r="F6" s="9">
        <f t="shared" ref="F6:F33" si="4">Q6/1.95583</f>
        <v>87.374976021953273</v>
      </c>
      <c r="G6" s="9">
        <f t="shared" ref="G6:G33" si="5">R6/1.95583</f>
        <v>38.597944212942835</v>
      </c>
      <c r="H6" s="9">
        <f t="shared" ref="H6:H33" si="6">F6*100/G6-100</f>
        <v>126.37209779855144</v>
      </c>
      <c r="I6" s="9">
        <f t="shared" ref="I6:I33" si="7">C6*100/$C$33</f>
        <v>12.460236356433425</v>
      </c>
      <c r="J6" s="9">
        <f t="shared" ref="J6:J33" si="8">D6*100/$D$33</f>
        <v>10.549460968465706</v>
      </c>
      <c r="L6" s="12">
        <v>2</v>
      </c>
      <c r="M6" s="8" t="s">
        <v>2</v>
      </c>
      <c r="N6" s="22">
        <v>177.28423573089771</v>
      </c>
      <c r="O6" s="22">
        <v>76.738777680000027</v>
      </c>
      <c r="P6" s="9">
        <f t="shared" ref="P6:P33" si="9">N6*100/O6-100</f>
        <v>131.02301221185888</v>
      </c>
      <c r="Q6" s="22">
        <v>170.89059935301685</v>
      </c>
      <c r="R6" s="22">
        <v>75.491017229999983</v>
      </c>
      <c r="S6" s="9">
        <f t="shared" ref="S6:S33" si="10">Q6*100/R6-100</f>
        <v>126.37209779855138</v>
      </c>
      <c r="T6" s="9">
        <f t="shared" ref="T6:T33" si="11">N6*100/$N$33</f>
        <v>12.460236356433425</v>
      </c>
      <c r="U6" s="9">
        <f t="shared" ref="U6:U33" si="12">O6*100/$O$33</f>
        <v>10.549460968465707</v>
      </c>
      <c r="V6" s="1"/>
    </row>
    <row r="7" spans="1:22">
      <c r="A7" s="12">
        <v>3</v>
      </c>
      <c r="B7" s="15" t="str">
        <f t="shared" si="0"/>
        <v>BULSTRAD VIG</v>
      </c>
      <c r="C7" s="9">
        <f t="shared" si="1"/>
        <v>88.283643455719542</v>
      </c>
      <c r="D7" s="9">
        <f t="shared" si="2"/>
        <v>57.715135395203028</v>
      </c>
      <c r="E7" s="9">
        <f t="shared" si="3"/>
        <v>52.964456985501926</v>
      </c>
      <c r="F7" s="9">
        <f t="shared" si="4"/>
        <v>88.337016269307625</v>
      </c>
      <c r="G7" s="9">
        <f t="shared" si="5"/>
        <v>63.813625281271989</v>
      </c>
      <c r="H7" s="9">
        <f t="shared" si="6"/>
        <v>38.429709768005864</v>
      </c>
      <c r="I7" s="9">
        <f t="shared" si="7"/>
        <v>12.135774904575026</v>
      </c>
      <c r="J7" s="9">
        <f t="shared" si="8"/>
        <v>15.518016685694091</v>
      </c>
      <c r="L7" s="12">
        <v>3</v>
      </c>
      <c r="M7" s="8" t="s">
        <v>14</v>
      </c>
      <c r="N7" s="22">
        <v>172.66779837999994</v>
      </c>
      <c r="O7" s="22">
        <v>112.88099325999994</v>
      </c>
      <c r="P7" s="9">
        <f t="shared" si="9"/>
        <v>52.964456985501926</v>
      </c>
      <c r="Q7" s="22">
        <v>172.77218652999994</v>
      </c>
      <c r="R7" s="22">
        <v>124.80860273387019</v>
      </c>
      <c r="S7" s="9">
        <f t="shared" si="10"/>
        <v>38.429709768005864</v>
      </c>
      <c r="T7" s="9">
        <f t="shared" si="11"/>
        <v>12.135774904575028</v>
      </c>
      <c r="U7" s="9">
        <f t="shared" si="12"/>
        <v>15.518016685694093</v>
      </c>
      <c r="V7" s="1"/>
    </row>
    <row r="8" spans="1:22">
      <c r="A8" s="12">
        <v>4</v>
      </c>
      <c r="B8" s="15" t="str">
        <f t="shared" si="0"/>
        <v>DZI - General Insurance</v>
      </c>
      <c r="C8" s="9">
        <f t="shared" si="1"/>
        <v>72.379159303211438</v>
      </c>
      <c r="D8" s="9">
        <f t="shared" si="2"/>
        <v>40.899010041772542</v>
      </c>
      <c r="E8" s="9">
        <f t="shared" si="3"/>
        <v>76.970443121450586</v>
      </c>
      <c r="F8" s="9">
        <f t="shared" si="4"/>
        <v>75.771194776642147</v>
      </c>
      <c r="G8" s="9">
        <f t="shared" si="5"/>
        <v>50.807526436346734</v>
      </c>
      <c r="H8" s="9">
        <f t="shared" si="6"/>
        <v>49.133799834893921</v>
      </c>
      <c r="I8" s="9">
        <f t="shared" si="7"/>
        <v>9.9494895170102424</v>
      </c>
      <c r="J8" s="9">
        <f t="shared" si="8"/>
        <v>10.996621872420436</v>
      </c>
      <c r="L8" s="12">
        <v>4</v>
      </c>
      <c r="M8" s="8" t="s">
        <v>51</v>
      </c>
      <c r="N8" s="22">
        <v>141.56133114000002</v>
      </c>
      <c r="O8" s="22">
        <v>79.991510809999994</v>
      </c>
      <c r="P8" s="9">
        <f t="shared" si="9"/>
        <v>76.970443121450558</v>
      </c>
      <c r="Q8" s="22">
        <v>148.19557588000001</v>
      </c>
      <c r="R8" s="22">
        <v>99.370884430000032</v>
      </c>
      <c r="S8" s="9">
        <f t="shared" si="10"/>
        <v>49.133799834893921</v>
      </c>
      <c r="T8" s="9">
        <f t="shared" si="11"/>
        <v>9.9494895170102424</v>
      </c>
      <c r="U8" s="9">
        <f t="shared" si="12"/>
        <v>10.996621872420437</v>
      </c>
      <c r="V8" s="1"/>
    </row>
    <row r="9" spans="1:22">
      <c r="A9" s="12">
        <v>5</v>
      </c>
      <c r="B9" s="15" t="str">
        <f t="shared" si="0"/>
        <v xml:space="preserve">ALLIANZ Bulgaria </v>
      </c>
      <c r="C9" s="9">
        <f t="shared" si="1"/>
        <v>65.566982979093268</v>
      </c>
      <c r="D9" s="9">
        <f t="shared" si="2"/>
        <v>35.397208688894231</v>
      </c>
      <c r="E9" s="9">
        <f t="shared" si="3"/>
        <v>85.232071701926913</v>
      </c>
      <c r="F9" s="9">
        <f t="shared" si="4"/>
        <v>69.168545579114749</v>
      </c>
      <c r="G9" s="9">
        <f t="shared" si="5"/>
        <v>31.358303758506548</v>
      </c>
      <c r="H9" s="9">
        <f t="shared" si="6"/>
        <v>120.57489496813565</v>
      </c>
      <c r="I9" s="9">
        <f t="shared" si="7"/>
        <v>9.0130642037387201</v>
      </c>
      <c r="J9" s="9">
        <f t="shared" si="8"/>
        <v>9.5173384121855662</v>
      </c>
      <c r="L9" s="12">
        <v>5</v>
      </c>
      <c r="M9" s="8" t="s">
        <v>13</v>
      </c>
      <c r="N9" s="22">
        <v>128.23787231999998</v>
      </c>
      <c r="O9" s="22">
        <v>69.230922669999998</v>
      </c>
      <c r="P9" s="9">
        <f t="shared" si="9"/>
        <v>85.232071701926941</v>
      </c>
      <c r="Q9" s="22">
        <v>135.28191649999999</v>
      </c>
      <c r="R9" s="22">
        <v>61.331511239999863</v>
      </c>
      <c r="S9" s="9">
        <f t="shared" si="10"/>
        <v>120.57489496813562</v>
      </c>
      <c r="T9" s="9">
        <f t="shared" si="11"/>
        <v>9.0130642037387219</v>
      </c>
      <c r="U9" s="9">
        <f t="shared" si="12"/>
        <v>9.5173384121855662</v>
      </c>
      <c r="V9" s="1"/>
    </row>
    <row r="10" spans="1:22">
      <c r="A10" s="12">
        <v>6</v>
      </c>
      <c r="B10" s="15" t="str">
        <f t="shared" si="0"/>
        <v>EUROINS</v>
      </c>
      <c r="C10" s="9">
        <f t="shared" si="1"/>
        <v>60.537003451220194</v>
      </c>
      <c r="D10" s="9">
        <f t="shared" si="2"/>
        <v>31.057304055055916</v>
      </c>
      <c r="E10" s="9">
        <f t="shared" si="3"/>
        <v>94.920342550998697</v>
      </c>
      <c r="F10" s="9">
        <f t="shared" si="4"/>
        <v>44.023896350909844</v>
      </c>
      <c r="G10" s="9">
        <f t="shared" si="5"/>
        <v>21.517204297919566</v>
      </c>
      <c r="H10" s="9">
        <f t="shared" si="6"/>
        <v>104.59858883789278</v>
      </c>
      <c r="I10" s="9">
        <f t="shared" si="7"/>
        <v>8.3216258247200141</v>
      </c>
      <c r="J10" s="9">
        <f t="shared" si="8"/>
        <v>8.3504571069426863</v>
      </c>
      <c r="L10" s="12">
        <v>6</v>
      </c>
      <c r="M10" s="8" t="s">
        <v>16</v>
      </c>
      <c r="N10" s="22">
        <v>118.40008745999999</v>
      </c>
      <c r="O10" s="22">
        <v>60.742806990000012</v>
      </c>
      <c r="P10" s="9">
        <f t="shared" si="9"/>
        <v>94.920342550998669</v>
      </c>
      <c r="Q10" s="22">
        <v>86.103257200000002</v>
      </c>
      <c r="R10" s="22">
        <v>42.08399368200002</v>
      </c>
      <c r="S10" s="9">
        <f t="shared" si="10"/>
        <v>104.59858883789281</v>
      </c>
      <c r="T10" s="9">
        <f t="shared" si="11"/>
        <v>8.3216258247200141</v>
      </c>
      <c r="U10" s="9">
        <f t="shared" si="12"/>
        <v>8.3504571069426863</v>
      </c>
      <c r="V10" s="1"/>
    </row>
    <row r="11" spans="1:22">
      <c r="A11" s="12">
        <v>7</v>
      </c>
      <c r="B11" s="15" t="str">
        <f t="shared" si="0"/>
        <v>BUL INS</v>
      </c>
      <c r="C11" s="9">
        <f t="shared" si="1"/>
        <v>54.420039686476265</v>
      </c>
      <c r="D11" s="9">
        <f t="shared" si="2"/>
        <v>33.830465965855979</v>
      </c>
      <c r="E11" s="9">
        <f t="shared" si="3"/>
        <v>60.861040877771813</v>
      </c>
      <c r="F11" s="9">
        <f t="shared" si="4"/>
        <v>53.187574129653292</v>
      </c>
      <c r="G11" s="9">
        <f t="shared" si="5"/>
        <v>36.089358855319752</v>
      </c>
      <c r="H11" s="9">
        <f t="shared" si="6"/>
        <v>47.377442594309713</v>
      </c>
      <c r="I11" s="9">
        <f t="shared" si="7"/>
        <v>7.480766833828822</v>
      </c>
      <c r="J11" s="9">
        <f t="shared" si="8"/>
        <v>9.0960842723171158</v>
      </c>
      <c r="L11" s="12">
        <v>7</v>
      </c>
      <c r="M11" s="8" t="s">
        <v>3</v>
      </c>
      <c r="N11" s="22">
        <v>106.43634622000087</v>
      </c>
      <c r="O11" s="22">
        <v>66.1666402500001</v>
      </c>
      <c r="P11" s="9">
        <f t="shared" si="9"/>
        <v>60.861040877771785</v>
      </c>
      <c r="Q11" s="22">
        <v>104.0258531099998</v>
      </c>
      <c r="R11" s="22">
        <v>70.584650730000035</v>
      </c>
      <c r="S11" s="9">
        <f t="shared" si="10"/>
        <v>47.377442594309713</v>
      </c>
      <c r="T11" s="9">
        <f t="shared" si="11"/>
        <v>7.480766833828822</v>
      </c>
      <c r="U11" s="9">
        <f t="shared" si="12"/>
        <v>9.0960842723171176</v>
      </c>
      <c r="V11" s="1"/>
    </row>
    <row r="12" spans="1:22">
      <c r="A12" s="12">
        <v>8</v>
      </c>
      <c r="B12" s="15" t="str">
        <f t="shared" si="0"/>
        <v xml:space="preserve">UNIQA Insurance </v>
      </c>
      <c r="C12" s="9">
        <f t="shared" si="1"/>
        <v>39.333846377241372</v>
      </c>
      <c r="D12" s="9">
        <f t="shared" si="2"/>
        <v>21.316346819508855</v>
      </c>
      <c r="E12" s="9">
        <f t="shared" si="3"/>
        <v>84.524331069912904</v>
      </c>
      <c r="F12" s="9">
        <f t="shared" si="4"/>
        <v>40.285463475864461</v>
      </c>
      <c r="G12" s="9">
        <f t="shared" si="5"/>
        <v>20.748322891048808</v>
      </c>
      <c r="H12" s="9">
        <f t="shared" si="6"/>
        <v>94.162505024655843</v>
      </c>
      <c r="I12" s="9">
        <f t="shared" si="7"/>
        <v>5.4069665351403184</v>
      </c>
      <c r="J12" s="9">
        <f t="shared" si="8"/>
        <v>5.7313809169487602</v>
      </c>
      <c r="L12" s="12">
        <v>8</v>
      </c>
      <c r="M12" s="8" t="s">
        <v>7</v>
      </c>
      <c r="N12" s="22">
        <v>76.930316759999997</v>
      </c>
      <c r="O12" s="22">
        <v>41.6911506</v>
      </c>
      <c r="P12" s="9">
        <f t="shared" si="9"/>
        <v>84.524331069912932</v>
      </c>
      <c r="Q12" s="22">
        <v>78.791518029999992</v>
      </c>
      <c r="R12" s="22">
        <v>40.580192359999991</v>
      </c>
      <c r="S12" s="9">
        <f t="shared" si="10"/>
        <v>94.162505024655843</v>
      </c>
      <c r="T12" s="9">
        <f t="shared" si="11"/>
        <v>5.4069665351403193</v>
      </c>
      <c r="U12" s="9">
        <f t="shared" si="12"/>
        <v>5.7313809169487602</v>
      </c>
      <c r="V12" s="1"/>
    </row>
    <row r="13" spans="1:22">
      <c r="A13" s="12">
        <v>9</v>
      </c>
      <c r="B13" s="15" t="str">
        <f t="shared" si="0"/>
        <v xml:space="preserve">VICTORIA </v>
      </c>
      <c r="C13" s="9">
        <f t="shared" si="1"/>
        <v>35.180057770869659</v>
      </c>
      <c r="D13" s="9">
        <f t="shared" si="2"/>
        <v>8.9385536728652308</v>
      </c>
      <c r="E13" s="9">
        <f t="shared" si="3"/>
        <v>293.57662389683651</v>
      </c>
      <c r="F13" s="9">
        <f t="shared" si="4"/>
        <v>30.437441321587258</v>
      </c>
      <c r="G13" s="9">
        <f t="shared" si="5"/>
        <v>9.0179659735253086</v>
      </c>
      <c r="H13" s="9">
        <f t="shared" si="6"/>
        <v>237.52002847365628</v>
      </c>
      <c r="I13" s="9">
        <f t="shared" si="7"/>
        <v>4.8359723899632518</v>
      </c>
      <c r="J13" s="9">
        <f t="shared" si="8"/>
        <v>2.4033318832519552</v>
      </c>
      <c r="L13" s="12">
        <v>9</v>
      </c>
      <c r="M13" s="8" t="s">
        <v>8</v>
      </c>
      <c r="N13" s="22">
        <v>68.806212389999999</v>
      </c>
      <c r="O13" s="22">
        <v>17.482291430000004</v>
      </c>
      <c r="P13" s="9">
        <f t="shared" si="9"/>
        <v>293.57662389683657</v>
      </c>
      <c r="Q13" s="22">
        <v>59.530460860000005</v>
      </c>
      <c r="R13" s="22">
        <v>17.637608390000004</v>
      </c>
      <c r="S13" s="9">
        <f t="shared" si="10"/>
        <v>237.52002847365628</v>
      </c>
      <c r="T13" s="9">
        <f t="shared" si="11"/>
        <v>4.8359723899632518</v>
      </c>
      <c r="U13" s="9">
        <f t="shared" si="12"/>
        <v>2.4033318832519552</v>
      </c>
      <c r="V13" s="1"/>
    </row>
    <row r="14" spans="1:22">
      <c r="A14" s="12">
        <v>10</v>
      </c>
      <c r="B14" s="15" t="str">
        <f t="shared" si="0"/>
        <v xml:space="preserve">GENERALI Insurance </v>
      </c>
      <c r="C14" s="9">
        <f t="shared" si="1"/>
        <v>28.283197670196284</v>
      </c>
      <c r="D14" s="9">
        <f t="shared" si="2"/>
        <v>17.417785304295361</v>
      </c>
      <c r="E14" s="9">
        <f t="shared" si="3"/>
        <v>62.381136155246026</v>
      </c>
      <c r="F14" s="9">
        <f t="shared" si="4"/>
        <v>25.121657812795593</v>
      </c>
      <c r="G14" s="9">
        <f t="shared" si="5"/>
        <v>13.235744711759192</v>
      </c>
      <c r="H14" s="9">
        <f t="shared" si="6"/>
        <v>89.801619477266399</v>
      </c>
      <c r="I14" s="9">
        <f t="shared" si="7"/>
        <v>3.8879061519392453</v>
      </c>
      <c r="J14" s="9">
        <f t="shared" si="8"/>
        <v>4.6831646695289182</v>
      </c>
      <c r="L14" s="12">
        <v>10</v>
      </c>
      <c r="M14" s="8" t="s">
        <v>17</v>
      </c>
      <c r="N14" s="22">
        <v>55.317126499299995</v>
      </c>
      <c r="O14" s="22">
        <v>34.066227031699995</v>
      </c>
      <c r="P14" s="9">
        <f t="shared" si="9"/>
        <v>62.381136155246026</v>
      </c>
      <c r="Q14" s="22">
        <v>49.133692000000003</v>
      </c>
      <c r="R14" s="22">
        <v>25.886866579599982</v>
      </c>
      <c r="S14" s="9">
        <f t="shared" si="10"/>
        <v>89.801619477266371</v>
      </c>
      <c r="T14" s="9">
        <f t="shared" si="11"/>
        <v>3.8879061519392453</v>
      </c>
      <c r="U14" s="9">
        <f t="shared" si="12"/>
        <v>4.6831646695289182</v>
      </c>
      <c r="V14" s="1"/>
    </row>
    <row r="15" spans="1:22">
      <c r="A15" s="12">
        <v>11</v>
      </c>
      <c r="B15" s="15" t="str">
        <f t="shared" si="0"/>
        <v>OZK Insurance</v>
      </c>
      <c r="C15" s="9">
        <f t="shared" si="1"/>
        <v>26.884132010450806</v>
      </c>
      <c r="D15" s="9">
        <f t="shared" si="2"/>
        <v>11.568860519574809</v>
      </c>
      <c r="E15" s="9">
        <f t="shared" si="3"/>
        <v>132.38357801066203</v>
      </c>
      <c r="F15" s="9">
        <f t="shared" si="4"/>
        <v>25.317820863776511</v>
      </c>
      <c r="G15" s="9">
        <f t="shared" si="5"/>
        <v>9.8051198595992588</v>
      </c>
      <c r="H15" s="9">
        <f t="shared" si="6"/>
        <v>158.21021289189281</v>
      </c>
      <c r="I15" s="9">
        <f t="shared" si="7"/>
        <v>3.6955857485350987</v>
      </c>
      <c r="J15" s="9">
        <f t="shared" si="8"/>
        <v>3.1105492406442616</v>
      </c>
      <c r="L15" s="12">
        <v>11</v>
      </c>
      <c r="M15" s="8" t="s">
        <v>6</v>
      </c>
      <c r="N15" s="22">
        <v>52.580791909999995</v>
      </c>
      <c r="O15" s="22">
        <v>22.626724469999999</v>
      </c>
      <c r="P15" s="9">
        <f t="shared" si="9"/>
        <v>132.38357801066201</v>
      </c>
      <c r="Q15" s="22">
        <v>49.517353580000012</v>
      </c>
      <c r="R15" s="22">
        <v>19.177147575000017</v>
      </c>
      <c r="S15" s="9">
        <f t="shared" si="10"/>
        <v>158.21021289189281</v>
      </c>
      <c r="T15" s="9">
        <f t="shared" si="11"/>
        <v>3.6955857485350987</v>
      </c>
      <c r="U15" s="9">
        <f t="shared" si="12"/>
        <v>3.1105492406442616</v>
      </c>
      <c r="V15" s="1"/>
    </row>
    <row r="16" spans="1:22">
      <c r="A16" s="12">
        <v>12</v>
      </c>
      <c r="B16" s="15" t="str">
        <f t="shared" si="0"/>
        <v>ENERGIA</v>
      </c>
      <c r="C16" s="9">
        <f t="shared" si="1"/>
        <v>25.386229600732172</v>
      </c>
      <c r="D16" s="9">
        <f t="shared" si="2"/>
        <v>1.1242465705097067</v>
      </c>
      <c r="E16" s="9">
        <f t="shared" si="3"/>
        <v>2158.0660031920452</v>
      </c>
      <c r="F16" s="9">
        <f t="shared" si="4"/>
        <v>29.474048485809092</v>
      </c>
      <c r="G16" s="9">
        <f t="shared" si="5"/>
        <v>1.7230879013002152</v>
      </c>
      <c r="H16" s="9">
        <f t="shared" si="6"/>
        <v>1610.536558440718</v>
      </c>
      <c r="I16" s="9">
        <f t="shared" si="7"/>
        <v>3.4896789037130054</v>
      </c>
      <c r="J16" s="9">
        <f t="shared" si="8"/>
        <v>0.30227906285833667</v>
      </c>
      <c r="L16" s="12">
        <v>12</v>
      </c>
      <c r="M16" s="8" t="s">
        <v>15</v>
      </c>
      <c r="N16" s="22">
        <v>49.651149440000005</v>
      </c>
      <c r="O16" s="22">
        <v>2.1988351699999997</v>
      </c>
      <c r="P16" s="9">
        <f t="shared" si="9"/>
        <v>2158.0660031920452</v>
      </c>
      <c r="Q16" s="22">
        <v>57.646228249999993</v>
      </c>
      <c r="R16" s="22">
        <v>3.3700670099999996</v>
      </c>
      <c r="S16" s="9">
        <f t="shared" si="10"/>
        <v>1610.5365584407177</v>
      </c>
      <c r="T16" s="9">
        <f t="shared" si="11"/>
        <v>3.4896789037130054</v>
      </c>
      <c r="U16" s="9">
        <f t="shared" si="12"/>
        <v>0.30227906285833672</v>
      </c>
      <c r="V16" s="1"/>
    </row>
    <row r="17" spans="1:22">
      <c r="A17" s="12">
        <v>13</v>
      </c>
      <c r="B17" s="15" t="str">
        <f t="shared" si="0"/>
        <v>HDI Insurance</v>
      </c>
      <c r="C17" s="9">
        <f t="shared" si="1"/>
        <v>13.167977329318086</v>
      </c>
      <c r="D17" s="9">
        <f t="shared" si="2"/>
        <v>7.3146409452764276</v>
      </c>
      <c r="E17" s="9">
        <f t="shared" si="3"/>
        <v>80.022196958574796</v>
      </c>
      <c r="F17" s="9">
        <f t="shared" si="4"/>
        <v>11.787401609546466</v>
      </c>
      <c r="G17" s="9">
        <f t="shared" si="5"/>
        <v>5.3932346727476359</v>
      </c>
      <c r="H17" s="9">
        <f t="shared" si="6"/>
        <v>118.55903413787962</v>
      </c>
      <c r="I17" s="9">
        <f t="shared" si="7"/>
        <v>1.8101156971087637</v>
      </c>
      <c r="J17" s="9">
        <f t="shared" si="8"/>
        <v>1.9667062974280927</v>
      </c>
      <c r="L17" s="12">
        <v>13</v>
      </c>
      <c r="M17" s="8" t="s">
        <v>4</v>
      </c>
      <c r="N17" s="22">
        <v>25.754325100000191</v>
      </c>
      <c r="O17" s="22">
        <v>14.306194199999995</v>
      </c>
      <c r="P17" s="9">
        <f t="shared" si="9"/>
        <v>80.022196958574767</v>
      </c>
      <c r="Q17" s="22">
        <v>23.054153689999264</v>
      </c>
      <c r="R17" s="22">
        <v>10.548250170000008</v>
      </c>
      <c r="S17" s="9">
        <f t="shared" si="10"/>
        <v>118.55903413787965</v>
      </c>
      <c r="T17" s="9">
        <f t="shared" si="11"/>
        <v>1.8101156971087635</v>
      </c>
      <c r="U17" s="9">
        <f t="shared" si="12"/>
        <v>1.9667062974280929</v>
      </c>
      <c r="V17" s="1"/>
    </row>
    <row r="18" spans="1:22">
      <c r="A18" s="12">
        <v>14</v>
      </c>
      <c r="B18" s="15" t="str">
        <f t="shared" si="0"/>
        <v xml:space="preserve">INTERAMERICAN Bulgaria </v>
      </c>
      <c r="C18" s="9">
        <f t="shared" si="1"/>
        <v>10.009332687401258</v>
      </c>
      <c r="D18" s="9">
        <f t="shared" si="2"/>
        <v>5.3779733565800729</v>
      </c>
      <c r="E18" s="9">
        <f t="shared" si="3"/>
        <v>86.117186228797721</v>
      </c>
      <c r="F18" s="9">
        <f t="shared" si="4"/>
        <v>13.556368186396574</v>
      </c>
      <c r="G18" s="9">
        <f t="shared" si="5"/>
        <v>7.990380978919438</v>
      </c>
      <c r="H18" s="9">
        <f t="shared" si="6"/>
        <v>69.658596031422775</v>
      </c>
      <c r="I18" s="9">
        <f t="shared" si="7"/>
        <v>1.3759174823842988</v>
      </c>
      <c r="J18" s="9">
        <f t="shared" si="8"/>
        <v>1.4459895088379922</v>
      </c>
      <c r="L18" s="12">
        <v>14</v>
      </c>
      <c r="M18" s="8" t="s">
        <v>19</v>
      </c>
      <c r="N18" s="22">
        <v>19.576553150000002</v>
      </c>
      <c r="O18" s="22">
        <v>10.518401630000003</v>
      </c>
      <c r="P18" s="9">
        <f t="shared" si="9"/>
        <v>86.117186228797721</v>
      </c>
      <c r="Q18" s="22">
        <v>26.513951590000008</v>
      </c>
      <c r="R18" s="22">
        <v>15.627826830000004</v>
      </c>
      <c r="S18" s="9">
        <f t="shared" si="10"/>
        <v>69.658596031422775</v>
      </c>
      <c r="T18" s="9">
        <f t="shared" si="11"/>
        <v>1.3759174823842988</v>
      </c>
      <c r="U18" s="9">
        <f t="shared" si="12"/>
        <v>1.4459895088379919</v>
      </c>
      <c r="V18" s="1"/>
    </row>
    <row r="19" spans="1:22">
      <c r="A19" s="12">
        <v>15</v>
      </c>
      <c r="B19" s="15" t="str">
        <f t="shared" si="0"/>
        <v>Health Ins. Company Bulgaria</v>
      </c>
      <c r="C19" s="9">
        <f t="shared" si="1"/>
        <v>3.3716709039640462</v>
      </c>
      <c r="D19" s="9">
        <f t="shared" si="2"/>
        <v>2.2039862558825885</v>
      </c>
      <c r="E19" s="9">
        <f t="shared" si="3"/>
        <v>52.980577576871383</v>
      </c>
      <c r="F19" s="9">
        <f t="shared" si="4"/>
        <v>0</v>
      </c>
      <c r="G19" s="9">
        <f t="shared" si="5"/>
        <v>0</v>
      </c>
      <c r="H19" s="9">
        <v>0</v>
      </c>
      <c r="I19" s="9">
        <f t="shared" si="7"/>
        <v>0.46348154132691455</v>
      </c>
      <c r="J19" s="9">
        <f t="shared" si="8"/>
        <v>0.59259144520120288</v>
      </c>
      <c r="L19" s="12">
        <v>15</v>
      </c>
      <c r="M19" s="8" t="s">
        <v>35</v>
      </c>
      <c r="N19" s="22">
        <v>6.5944151041000003</v>
      </c>
      <c r="O19" s="22">
        <v>4.3106224388428425</v>
      </c>
      <c r="P19" s="9">
        <f t="shared" si="9"/>
        <v>52.980577576871383</v>
      </c>
      <c r="Q19" s="22">
        <v>0</v>
      </c>
      <c r="R19" s="22">
        <v>0</v>
      </c>
      <c r="S19" s="9">
        <v>0</v>
      </c>
      <c r="T19" s="9">
        <f t="shared" si="11"/>
        <v>0.46348154132691455</v>
      </c>
      <c r="U19" s="9">
        <f t="shared" si="12"/>
        <v>0.59259144520120277</v>
      </c>
      <c r="V19" s="1"/>
    </row>
    <row r="20" spans="1:22">
      <c r="A20" s="12">
        <v>16</v>
      </c>
      <c r="B20" s="15" t="str">
        <f t="shared" si="0"/>
        <v>United Health Ins. Fund Doverie</v>
      </c>
      <c r="C20" s="9">
        <f t="shared" si="1"/>
        <v>3.1654802308994139</v>
      </c>
      <c r="D20" s="9">
        <f t="shared" si="2"/>
        <v>2.2585427158802145</v>
      </c>
      <c r="E20" s="9">
        <f t="shared" si="3"/>
        <v>40.155871688516726</v>
      </c>
      <c r="F20" s="9">
        <f t="shared" si="4"/>
        <v>0</v>
      </c>
      <c r="G20" s="9">
        <f t="shared" si="5"/>
        <v>0</v>
      </c>
      <c r="H20" s="9">
        <v>0</v>
      </c>
      <c r="I20" s="9">
        <f t="shared" si="7"/>
        <v>0.43513785842272784</v>
      </c>
      <c r="J20" s="9">
        <f t="shared" si="8"/>
        <v>0.60726018072020371</v>
      </c>
      <c r="L20" s="12">
        <v>16</v>
      </c>
      <c r="M20" s="8" t="s">
        <v>52</v>
      </c>
      <c r="N20" s="22">
        <v>6.1911412000000006</v>
      </c>
      <c r="O20" s="22">
        <v>4.4173255999999999</v>
      </c>
      <c r="P20" s="9">
        <f t="shared" si="9"/>
        <v>40.155871688516697</v>
      </c>
      <c r="Q20" s="22">
        <v>0</v>
      </c>
      <c r="R20" s="22">
        <v>0</v>
      </c>
      <c r="S20" s="9">
        <v>0</v>
      </c>
      <c r="T20" s="9">
        <f t="shared" si="11"/>
        <v>0.43513785842272779</v>
      </c>
      <c r="U20" s="9">
        <f t="shared" si="12"/>
        <v>0.60726018072020382</v>
      </c>
      <c r="V20" s="1"/>
    </row>
    <row r="21" spans="1:22">
      <c r="A21" s="12">
        <v>17</v>
      </c>
      <c r="B21" s="15" t="str">
        <f t="shared" si="0"/>
        <v>GROUPAMA Insurance</v>
      </c>
      <c r="C21" s="9">
        <f t="shared" si="1"/>
        <v>3.0398447513331939</v>
      </c>
      <c r="D21" s="9">
        <f t="shared" si="2"/>
        <v>0.44058878150677716</v>
      </c>
      <c r="E21" s="9">
        <f t="shared" si="3"/>
        <v>589.95055682924487</v>
      </c>
      <c r="F21" s="9">
        <f t="shared" si="4"/>
        <v>3.0748209404702864</v>
      </c>
      <c r="G21" s="9">
        <f t="shared" si="5"/>
        <v>0.72586584716585811</v>
      </c>
      <c r="H21" s="9">
        <f t="shared" si="6"/>
        <v>323.60733081407795</v>
      </c>
      <c r="I21" s="9">
        <f t="shared" si="7"/>
        <v>0.41786757096785265</v>
      </c>
      <c r="J21" s="9">
        <f t="shared" si="8"/>
        <v>0.1184622372647168</v>
      </c>
      <c r="L21" s="12">
        <v>17</v>
      </c>
      <c r="M21" s="8" t="s">
        <v>18</v>
      </c>
      <c r="N21" s="22">
        <v>5.9454195600000004</v>
      </c>
      <c r="O21" s="22">
        <v>0.86171675653439994</v>
      </c>
      <c r="P21" s="9">
        <f t="shared" si="9"/>
        <v>589.95055682924487</v>
      </c>
      <c r="Q21" s="22">
        <v>6.0138270399999998</v>
      </c>
      <c r="R21" s="22">
        <v>1.4196701998624002</v>
      </c>
      <c r="S21" s="9">
        <f t="shared" si="10"/>
        <v>323.60733081407801</v>
      </c>
      <c r="T21" s="9">
        <f t="shared" si="11"/>
        <v>0.41786757096785265</v>
      </c>
      <c r="U21" s="9">
        <f t="shared" si="12"/>
        <v>0.11846223726471682</v>
      </c>
      <c r="V21" s="1"/>
    </row>
    <row r="22" spans="1:22">
      <c r="A22" s="12">
        <v>18</v>
      </c>
      <c r="B22" s="15" t="str">
        <f t="shared" si="0"/>
        <v>Bulgarian Export Ins. Agency</v>
      </c>
      <c r="C22" s="9">
        <f t="shared" si="1"/>
        <v>3.0180466144808094</v>
      </c>
      <c r="D22" s="9">
        <f t="shared" si="2"/>
        <v>2.3545257870060281</v>
      </c>
      <c r="E22" s="9">
        <f t="shared" si="3"/>
        <v>28.180656637381844</v>
      </c>
      <c r="F22" s="9">
        <f t="shared" si="4"/>
        <v>2.8234147548611075</v>
      </c>
      <c r="G22" s="9">
        <f t="shared" si="5"/>
        <v>1.1569068988613531</v>
      </c>
      <c r="H22" s="9">
        <f t="shared" si="6"/>
        <v>144.04857103367254</v>
      </c>
      <c r="I22" s="9">
        <f t="shared" si="7"/>
        <v>0.41487112370055856</v>
      </c>
      <c r="J22" s="9">
        <f t="shared" si="8"/>
        <v>0.63306739557078751</v>
      </c>
      <c r="L22" s="12">
        <v>18</v>
      </c>
      <c r="M22" s="8" t="s">
        <v>33</v>
      </c>
      <c r="N22" s="22">
        <v>5.902786110000001</v>
      </c>
      <c r="O22" s="22">
        <v>4.6050521699999996</v>
      </c>
      <c r="P22" s="9">
        <f t="shared" si="9"/>
        <v>28.180656637381844</v>
      </c>
      <c r="Q22" s="22">
        <v>5.5221192800000001</v>
      </c>
      <c r="R22" s="22">
        <v>2.2627132200000002</v>
      </c>
      <c r="S22" s="9">
        <f t="shared" si="10"/>
        <v>144.04857103367257</v>
      </c>
      <c r="T22" s="9">
        <f t="shared" si="11"/>
        <v>0.41487112370055851</v>
      </c>
      <c r="U22" s="9">
        <f t="shared" si="12"/>
        <v>0.63306739557078751</v>
      </c>
      <c r="V22" s="1"/>
    </row>
    <row r="23" spans="1:22">
      <c r="A23" s="12">
        <v>19</v>
      </c>
      <c r="B23" s="15" t="str">
        <f t="shared" si="0"/>
        <v>EUROINS Health</v>
      </c>
      <c r="C23" s="9">
        <f t="shared" si="1"/>
        <v>2.4331845456916006</v>
      </c>
      <c r="D23" s="9">
        <f t="shared" si="2"/>
        <v>1.8994767336629466</v>
      </c>
      <c r="E23" s="9">
        <f t="shared" si="3"/>
        <v>28.09762302270758</v>
      </c>
      <c r="F23" s="9">
        <f t="shared" si="4"/>
        <v>0</v>
      </c>
      <c r="G23" s="9">
        <f t="shared" si="5"/>
        <v>0</v>
      </c>
      <c r="H23" s="9">
        <v>0</v>
      </c>
      <c r="I23" s="9">
        <f t="shared" si="7"/>
        <v>0.33447396133593621</v>
      </c>
      <c r="J23" s="9">
        <f t="shared" si="8"/>
        <v>0.51071718787857534</v>
      </c>
      <c r="L23" s="12">
        <v>19</v>
      </c>
      <c r="M23" s="8" t="s">
        <v>36</v>
      </c>
      <c r="N23" s="22">
        <v>4.7588953300000032</v>
      </c>
      <c r="O23" s="22">
        <v>3.7150535800000006</v>
      </c>
      <c r="P23" s="9">
        <f t="shared" si="9"/>
        <v>28.09762302270758</v>
      </c>
      <c r="Q23" s="22">
        <v>0</v>
      </c>
      <c r="R23" s="22">
        <v>0</v>
      </c>
      <c r="S23" s="9">
        <v>0</v>
      </c>
      <c r="T23" s="9">
        <f t="shared" si="11"/>
        <v>0.33447396133593621</v>
      </c>
      <c r="U23" s="9">
        <f t="shared" si="12"/>
        <v>0.51071718787857534</v>
      </c>
      <c r="V23" s="1"/>
    </row>
    <row r="24" spans="1:22">
      <c r="A24" s="12">
        <v>20</v>
      </c>
      <c r="B24" s="15" t="str">
        <f t="shared" si="0"/>
        <v>UBB - AIG Ins. Company</v>
      </c>
      <c r="C24" s="9">
        <f t="shared" si="1"/>
        <v>2.3263177251616454</v>
      </c>
      <c r="D24" s="9">
        <f t="shared" si="2"/>
        <v>0.4521021919082947</v>
      </c>
      <c r="E24" s="9">
        <f t="shared" si="3"/>
        <v>414.55572806280941</v>
      </c>
      <c r="F24" s="9">
        <f t="shared" si="4"/>
        <v>2.2684732434280592</v>
      </c>
      <c r="G24" s="9">
        <f t="shared" si="5"/>
        <v>0.19882183011815957</v>
      </c>
      <c r="H24" s="9">
        <f t="shared" si="6"/>
        <v>1040.9578324874631</v>
      </c>
      <c r="I24" s="9">
        <f t="shared" si="7"/>
        <v>0.31978367865214952</v>
      </c>
      <c r="J24" s="9">
        <f t="shared" si="8"/>
        <v>0.12155787748970436</v>
      </c>
      <c r="L24" s="12">
        <v>20</v>
      </c>
      <c r="M24" s="8" t="s">
        <v>53</v>
      </c>
      <c r="N24" s="22">
        <v>4.5498819964029007</v>
      </c>
      <c r="O24" s="22">
        <v>0.88423503000000003</v>
      </c>
      <c r="P24" s="9">
        <f t="shared" si="9"/>
        <v>414.55572806280929</v>
      </c>
      <c r="Q24" s="22">
        <v>4.4367480236939008</v>
      </c>
      <c r="R24" s="22">
        <v>0.38886170000000003</v>
      </c>
      <c r="S24" s="9">
        <f t="shared" si="10"/>
        <v>1040.9578324874628</v>
      </c>
      <c r="T24" s="9">
        <f t="shared" si="11"/>
        <v>0.31978367865214952</v>
      </c>
      <c r="U24" s="9">
        <f t="shared" si="12"/>
        <v>0.12155787748970437</v>
      </c>
      <c r="V24" s="1"/>
    </row>
    <row r="25" spans="1:22">
      <c r="A25" s="12">
        <v>21</v>
      </c>
      <c r="B25" s="15" t="str">
        <f t="shared" si="0"/>
        <v>DallBogg Zhivot i Zdrave</v>
      </c>
      <c r="C25" s="9">
        <f t="shared" si="1"/>
        <v>1.8263069429872585</v>
      </c>
      <c r="D25" s="9">
        <f t="shared" si="2"/>
        <v>1.2595811496909242</v>
      </c>
      <c r="E25" s="9">
        <f t="shared" si="3"/>
        <v>44.993194240434406</v>
      </c>
      <c r="F25" s="9">
        <f t="shared" si="4"/>
        <v>0</v>
      </c>
      <c r="G25" s="9">
        <f t="shared" si="5"/>
        <v>0</v>
      </c>
      <c r="H25" s="9">
        <v>0</v>
      </c>
      <c r="I25" s="9">
        <f t="shared" si="7"/>
        <v>0.25105046755203908</v>
      </c>
      <c r="J25" s="9">
        <f t="shared" si="8"/>
        <v>0.33866681874775756</v>
      </c>
      <c r="L25" s="12">
        <v>21</v>
      </c>
      <c r="M25" s="8" t="s">
        <v>54</v>
      </c>
      <c r="N25" s="22">
        <v>3.5719459083027698</v>
      </c>
      <c r="O25" s="22">
        <v>2.4635266000000002</v>
      </c>
      <c r="P25" s="9">
        <f t="shared" si="9"/>
        <v>44.993194240434406</v>
      </c>
      <c r="Q25" s="22">
        <v>0</v>
      </c>
      <c r="R25" s="22">
        <v>0</v>
      </c>
      <c r="S25" s="9">
        <v>0</v>
      </c>
      <c r="T25" s="9">
        <f t="shared" si="11"/>
        <v>0.25105046755203908</v>
      </c>
      <c r="U25" s="9">
        <f t="shared" si="12"/>
        <v>0.33866681874775756</v>
      </c>
      <c r="V25" s="1"/>
    </row>
    <row r="26" spans="1:22">
      <c r="A26" s="12">
        <v>22</v>
      </c>
      <c r="B26" s="15" t="str">
        <f t="shared" si="0"/>
        <v>Ins. Company Medico-21</v>
      </c>
      <c r="C26" s="9">
        <f t="shared" si="1"/>
        <v>1.3055252808270654</v>
      </c>
      <c r="D26" s="9">
        <f t="shared" si="2"/>
        <v>1.0895625284406107</v>
      </c>
      <c r="E26" s="9">
        <f t="shared" si="3"/>
        <v>19.821051729407586</v>
      </c>
      <c r="F26" s="9">
        <f t="shared" si="4"/>
        <v>0</v>
      </c>
      <c r="G26" s="9">
        <f t="shared" si="5"/>
        <v>0</v>
      </c>
      <c r="H26" s="9">
        <v>0</v>
      </c>
      <c r="I26" s="9">
        <f t="shared" si="7"/>
        <v>0.1794620194656559</v>
      </c>
      <c r="J26" s="9">
        <f t="shared" si="8"/>
        <v>0.29295347538686933</v>
      </c>
      <c r="L26" s="12">
        <v>22</v>
      </c>
      <c r="M26" s="8" t="s">
        <v>55</v>
      </c>
      <c r="N26" s="22">
        <v>2.5533855099999991</v>
      </c>
      <c r="O26" s="22">
        <v>2.1309990799999996</v>
      </c>
      <c r="P26" s="9">
        <f t="shared" si="9"/>
        <v>19.821051729407571</v>
      </c>
      <c r="Q26" s="22">
        <v>0</v>
      </c>
      <c r="R26" s="22">
        <v>0</v>
      </c>
      <c r="S26" s="9">
        <v>0</v>
      </c>
      <c r="T26" s="9">
        <f t="shared" si="11"/>
        <v>0.17946201946565588</v>
      </c>
      <c r="U26" s="9">
        <f t="shared" si="12"/>
        <v>0.29295347538686933</v>
      </c>
      <c r="V26" s="1"/>
    </row>
    <row r="27" spans="1:22">
      <c r="A27" s="12">
        <v>23</v>
      </c>
      <c r="B27" s="15" t="str">
        <f t="shared" si="0"/>
        <v>TOKUDA Health Insurance</v>
      </c>
      <c r="C27" s="9">
        <f t="shared" si="1"/>
        <v>1.1786738264573093</v>
      </c>
      <c r="D27" s="9">
        <f t="shared" si="2"/>
        <v>0.84974565274074187</v>
      </c>
      <c r="E27" s="9">
        <f t="shared" si="3"/>
        <v>38.709015180678279</v>
      </c>
      <c r="F27" s="9">
        <f t="shared" si="4"/>
        <v>0</v>
      </c>
      <c r="G27" s="9">
        <f t="shared" si="5"/>
        <v>0</v>
      </c>
      <c r="H27" s="9">
        <v>0</v>
      </c>
      <c r="I27" s="9">
        <f t="shared" si="7"/>
        <v>0.16202457990957925</v>
      </c>
      <c r="J27" s="9">
        <f t="shared" si="8"/>
        <v>0.2284732960866073</v>
      </c>
      <c r="L27" s="12">
        <v>23</v>
      </c>
      <c r="M27" s="8" t="s">
        <v>37</v>
      </c>
      <c r="N27" s="22">
        <v>2.3052856299999993</v>
      </c>
      <c r="O27" s="22">
        <v>1.6619580399999252</v>
      </c>
      <c r="P27" s="9">
        <f t="shared" si="9"/>
        <v>38.709015180678279</v>
      </c>
      <c r="Q27" s="22">
        <v>0</v>
      </c>
      <c r="R27" s="22">
        <v>0</v>
      </c>
      <c r="S27" s="9">
        <v>0</v>
      </c>
      <c r="T27" s="9">
        <f t="shared" si="11"/>
        <v>0.16202457990957927</v>
      </c>
      <c r="U27" s="9">
        <f t="shared" si="12"/>
        <v>0.2284732960866073</v>
      </c>
      <c r="V27" s="1"/>
    </row>
    <row r="28" spans="1:22">
      <c r="A28" s="12">
        <v>24</v>
      </c>
      <c r="B28" s="15" t="str">
        <f t="shared" si="0"/>
        <v>FI Health Insurance</v>
      </c>
      <c r="C28" s="9">
        <f t="shared" si="1"/>
        <v>1.0231395366672973</v>
      </c>
      <c r="D28" s="9">
        <f t="shared" si="2"/>
        <v>0.46898043285970664</v>
      </c>
      <c r="E28" s="9">
        <f t="shared" si="3"/>
        <v>118.16252128654691</v>
      </c>
      <c r="F28" s="9">
        <f t="shared" si="4"/>
        <v>0</v>
      </c>
      <c r="G28" s="9">
        <f t="shared" si="5"/>
        <v>0</v>
      </c>
      <c r="H28" s="9">
        <v>0</v>
      </c>
      <c r="I28" s="9">
        <f t="shared" si="7"/>
        <v>0.1406442986145367</v>
      </c>
      <c r="J28" s="9">
        <f t="shared" si="8"/>
        <v>0.12609597348334114</v>
      </c>
      <c r="L28" s="12">
        <v>24</v>
      </c>
      <c r="M28" s="8" t="s">
        <v>39</v>
      </c>
      <c r="N28" s="22">
        <v>2.0010870000000001</v>
      </c>
      <c r="O28" s="22">
        <v>0.91724600000000001</v>
      </c>
      <c r="P28" s="9">
        <f t="shared" si="9"/>
        <v>118.16252128654691</v>
      </c>
      <c r="Q28" s="22">
        <v>0</v>
      </c>
      <c r="R28" s="22">
        <v>0</v>
      </c>
      <c r="S28" s="9">
        <v>0</v>
      </c>
      <c r="T28" s="9">
        <f t="shared" si="11"/>
        <v>0.1406442986145367</v>
      </c>
      <c r="U28" s="9">
        <f t="shared" si="12"/>
        <v>0.12609597348334114</v>
      </c>
      <c r="V28" s="1"/>
    </row>
    <row r="29" spans="1:22">
      <c r="A29" s="12">
        <v>25</v>
      </c>
      <c r="B29" s="15" t="str">
        <f t="shared" si="0"/>
        <v>OZOK Health</v>
      </c>
      <c r="C29" s="9">
        <f t="shared" si="1"/>
        <v>0.84060590184218453</v>
      </c>
      <c r="D29" s="9">
        <f t="shared" si="2"/>
        <v>0.23551140947832894</v>
      </c>
      <c r="E29" s="9">
        <f t="shared" si="3"/>
        <v>256.92788884588396</v>
      </c>
      <c r="F29" s="9">
        <f t="shared" si="4"/>
        <v>0</v>
      </c>
      <c r="G29" s="9">
        <f t="shared" si="5"/>
        <v>0</v>
      </c>
      <c r="H29" s="9">
        <v>0</v>
      </c>
      <c r="I29" s="9">
        <f t="shared" si="7"/>
        <v>0.11555259399019666</v>
      </c>
      <c r="J29" s="9">
        <f t="shared" si="8"/>
        <v>6.3322557539383317E-2</v>
      </c>
      <c r="L29" s="12">
        <v>25</v>
      </c>
      <c r="M29" s="8" t="s">
        <v>38</v>
      </c>
      <c r="N29" s="22">
        <v>1.6440822409999998</v>
      </c>
      <c r="O29" s="22">
        <v>0.46062028000000005</v>
      </c>
      <c r="P29" s="9">
        <f t="shared" si="9"/>
        <v>256.92788884588401</v>
      </c>
      <c r="Q29" s="22">
        <v>0</v>
      </c>
      <c r="R29" s="22">
        <v>0</v>
      </c>
      <c r="S29" s="9">
        <v>0</v>
      </c>
      <c r="T29" s="9">
        <f t="shared" si="11"/>
        <v>0.11555259399019666</v>
      </c>
      <c r="U29" s="9">
        <f t="shared" si="12"/>
        <v>6.3322557539383317E-2</v>
      </c>
      <c r="V29" s="1"/>
    </row>
    <row r="30" spans="1:22">
      <c r="A30" s="12">
        <v>26</v>
      </c>
      <c r="B30" s="15" t="str">
        <f t="shared" si="0"/>
        <v>Health Ins. Institute</v>
      </c>
      <c r="C30" s="9">
        <f t="shared" si="1"/>
        <v>0.37645705403843893</v>
      </c>
      <c r="D30" s="9">
        <f t="shared" si="2"/>
        <v>0.22576911081228943</v>
      </c>
      <c r="E30" s="9">
        <f t="shared" si="3"/>
        <v>66.744269259861483</v>
      </c>
      <c r="F30" s="9">
        <f t="shared" si="4"/>
        <v>0</v>
      </c>
      <c r="G30" s="9">
        <f t="shared" si="5"/>
        <v>0</v>
      </c>
      <c r="H30" s="9">
        <v>0</v>
      </c>
      <c r="I30" s="9">
        <f t="shared" si="7"/>
        <v>5.1749088395308528E-2</v>
      </c>
      <c r="J30" s="9">
        <f t="shared" si="8"/>
        <v>6.0703120675527633E-2</v>
      </c>
      <c r="L30" s="12">
        <v>26</v>
      </c>
      <c r="M30" s="8" t="s">
        <v>56</v>
      </c>
      <c r="N30" s="22">
        <v>0.736286</v>
      </c>
      <c r="O30" s="22">
        <v>0.44156600000000001</v>
      </c>
      <c r="P30" s="9">
        <f t="shared" si="9"/>
        <v>66.744269259861511</v>
      </c>
      <c r="Q30" s="22">
        <v>0</v>
      </c>
      <c r="R30" s="22">
        <v>0</v>
      </c>
      <c r="S30" s="9">
        <v>0</v>
      </c>
      <c r="T30" s="9">
        <f t="shared" si="11"/>
        <v>5.1749088395308535E-2</v>
      </c>
      <c r="U30" s="9">
        <f t="shared" si="12"/>
        <v>6.070312067552764E-2</v>
      </c>
      <c r="V30" s="1"/>
    </row>
    <row r="31" spans="1:22">
      <c r="A31" s="12">
        <v>27</v>
      </c>
      <c r="B31" s="15" t="str">
        <f t="shared" si="0"/>
        <v>SAGLASIE Insurance</v>
      </c>
      <c r="C31" s="9">
        <f t="shared" si="1"/>
        <v>0.25042132496178093</v>
      </c>
      <c r="D31" s="9">
        <f t="shared" si="2"/>
        <v>0.11290552859911043</v>
      </c>
      <c r="E31" s="9">
        <f t="shared" si="3"/>
        <v>121.79722115375134</v>
      </c>
      <c r="F31" s="9">
        <f t="shared" si="4"/>
        <v>0</v>
      </c>
      <c r="G31" s="9">
        <f t="shared" si="5"/>
        <v>0</v>
      </c>
      <c r="H31" s="9">
        <v>0</v>
      </c>
      <c r="I31" s="9">
        <f t="shared" si="7"/>
        <v>3.4423781258709714E-2</v>
      </c>
      <c r="J31" s="9">
        <f t="shared" si="8"/>
        <v>3.0357199454022762E-2</v>
      </c>
      <c r="L31" s="12">
        <v>27</v>
      </c>
      <c r="M31" s="8" t="s">
        <v>41</v>
      </c>
      <c r="N31" s="22">
        <v>0.48978154000000002</v>
      </c>
      <c r="O31" s="22">
        <v>0.22082401999999815</v>
      </c>
      <c r="P31" s="9">
        <f t="shared" si="9"/>
        <v>121.79722115375137</v>
      </c>
      <c r="Q31" s="22">
        <v>0</v>
      </c>
      <c r="R31" s="22">
        <v>0</v>
      </c>
      <c r="S31" s="9">
        <v>0</v>
      </c>
      <c r="T31" s="9">
        <f t="shared" si="11"/>
        <v>3.4423781258709714E-2</v>
      </c>
      <c r="U31" s="9">
        <f t="shared" si="12"/>
        <v>3.0357199454022762E-2</v>
      </c>
      <c r="V31" s="1"/>
    </row>
    <row r="32" spans="1:22">
      <c r="A32" s="12">
        <v>28</v>
      </c>
      <c r="B32" s="15" t="str">
        <f t="shared" si="0"/>
        <v>Ins. and health company HOPE</v>
      </c>
      <c r="C32" s="9">
        <f t="shared" si="1"/>
        <v>0.1472541069520357</v>
      </c>
      <c r="D32" s="9">
        <f t="shared" si="2"/>
        <v>0.19270284227156759</v>
      </c>
      <c r="E32" s="9">
        <f t="shared" si="3"/>
        <v>-23.584880629566953</v>
      </c>
      <c r="F32" s="9">
        <f t="shared" si="4"/>
        <v>0</v>
      </c>
      <c r="G32" s="9">
        <f t="shared" si="5"/>
        <v>0</v>
      </c>
      <c r="H32" s="9">
        <v>0</v>
      </c>
      <c r="I32" s="9">
        <f t="shared" si="7"/>
        <v>2.0242058730170664E-2</v>
      </c>
      <c r="J32" s="9">
        <f t="shared" si="8"/>
        <v>5.1812508127623759E-2</v>
      </c>
      <c r="L32" s="12">
        <v>28</v>
      </c>
      <c r="M32" s="8" t="s">
        <v>40</v>
      </c>
      <c r="N32" s="22">
        <v>0.28800399999999998</v>
      </c>
      <c r="O32" s="22">
        <v>0.37689400000000001</v>
      </c>
      <c r="P32" s="9">
        <f t="shared" si="9"/>
        <v>-23.584880629566939</v>
      </c>
      <c r="Q32" s="22">
        <v>0</v>
      </c>
      <c r="R32" s="22">
        <v>0</v>
      </c>
      <c r="S32" s="9">
        <v>0</v>
      </c>
      <c r="T32" s="9">
        <f t="shared" si="11"/>
        <v>2.0242058730170664E-2</v>
      </c>
      <c r="U32" s="9">
        <f t="shared" si="12"/>
        <v>5.1812508127623759E-2</v>
      </c>
      <c r="V32" s="1"/>
    </row>
    <row r="33" spans="1:22" s="3" customFormat="1">
      <c r="A33" s="11" t="s">
        <v>20</v>
      </c>
      <c r="B33" s="15"/>
      <c r="C33" s="9">
        <f t="shared" si="1"/>
        <v>727.46605923316667</v>
      </c>
      <c r="D33" s="9">
        <f t="shared" si="2"/>
        <v>371.92340080681862</v>
      </c>
      <c r="E33" s="9">
        <f t="shared" si="3"/>
        <v>95.595667724876819</v>
      </c>
      <c r="F33" s="9">
        <f t="shared" si="4"/>
        <v>683.11745137190348</v>
      </c>
      <c r="G33" s="9">
        <f t="shared" si="5"/>
        <v>349.96049507387283</v>
      </c>
      <c r="H33" s="9">
        <f t="shared" si="6"/>
        <v>95.198446964050845</v>
      </c>
      <c r="I33" s="9">
        <f t="shared" si="7"/>
        <v>100.00000000000001</v>
      </c>
      <c r="J33" s="9">
        <f t="shared" si="8"/>
        <v>100</v>
      </c>
      <c r="L33" s="11" t="s">
        <v>20</v>
      </c>
      <c r="M33" s="10"/>
      <c r="N33" s="22">
        <v>1422.7999426300044</v>
      </c>
      <c r="O33" s="22">
        <v>727.41894500000001</v>
      </c>
      <c r="P33" s="9">
        <f t="shared" si="9"/>
        <v>95.595667724876819</v>
      </c>
      <c r="Q33" s="22">
        <v>1336.0616049167099</v>
      </c>
      <c r="R33" s="22">
        <v>684.46323508033265</v>
      </c>
      <c r="S33" s="9">
        <f t="shared" si="10"/>
        <v>95.198446964050873</v>
      </c>
      <c r="T33" s="9">
        <f t="shared" si="11"/>
        <v>100</v>
      </c>
      <c r="U33" s="9">
        <f t="shared" si="12"/>
        <v>99.999999999999986</v>
      </c>
      <c r="V33" s="4"/>
    </row>
    <row r="36" spans="1:22">
      <c r="D36" s="2"/>
      <c r="O36" s="2"/>
    </row>
    <row r="37" spans="1:22">
      <c r="D37" s="2"/>
      <c r="O37" s="2"/>
    </row>
    <row r="38" spans="1:22">
      <c r="D38" s="2"/>
    </row>
    <row r="39" spans="1:22">
      <c r="D39" s="2"/>
    </row>
    <row r="40" spans="1:22">
      <c r="D40" s="2"/>
      <c r="M40" s="19"/>
    </row>
    <row r="41" spans="1:22">
      <c r="D41" s="2"/>
      <c r="M41" s="19"/>
    </row>
    <row r="42" spans="1:22">
      <c r="D42" s="2"/>
      <c r="M42" s="19"/>
    </row>
    <row r="43" spans="1:22">
      <c r="D43" s="2"/>
      <c r="M43" s="19"/>
    </row>
    <row r="44" spans="1:22">
      <c r="D44" s="2"/>
      <c r="M44" s="19"/>
    </row>
    <row r="45" spans="1:22">
      <c r="D45" s="2"/>
      <c r="M45" s="19"/>
    </row>
    <row r="46" spans="1:22">
      <c r="D46" s="2"/>
      <c r="M46" s="19"/>
    </row>
    <row r="47" spans="1:22">
      <c r="D47" s="2"/>
      <c r="M47" s="19"/>
    </row>
    <row r="48" spans="1:22">
      <c r="D48" s="2"/>
      <c r="M48" s="19"/>
    </row>
    <row r="49" spans="4:13">
      <c r="D49" s="2"/>
      <c r="M49" s="20"/>
    </row>
    <row r="50" spans="4:13">
      <c r="D50" s="2"/>
    </row>
    <row r="51" spans="4:13">
      <c r="D51" s="2"/>
      <c r="M51" s="18"/>
    </row>
    <row r="52" spans="4:13">
      <c r="D52" s="2"/>
    </row>
    <row r="54" spans="4:13">
      <c r="M54" s="18"/>
    </row>
  </sheetData>
  <sortState ref="M5:U31">
    <sortCondition descending="1" ref="N5:N31"/>
  </sortState>
  <mergeCells count="11">
    <mergeCell ref="A2:A4"/>
    <mergeCell ref="B2:B4"/>
    <mergeCell ref="C2:E2"/>
    <mergeCell ref="F2:H2"/>
    <mergeCell ref="I2:J2"/>
    <mergeCell ref="O1:U1"/>
    <mergeCell ref="L2:L4"/>
    <mergeCell ref="M2:M4"/>
    <mergeCell ref="N2:P2"/>
    <mergeCell ref="Q2:S2"/>
    <mergeCell ref="T2:U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</vt:lpstr>
      <vt:lpstr>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2012-05-01T12:14:29Z</dcterms:created>
  <dcterms:modified xsi:type="dcterms:W3CDTF">2014-03-24T10:56:11Z</dcterms:modified>
</cp:coreProperties>
</file>