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387"/>
  </bookViews>
  <sheets>
    <sheet name="Lif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B6" i="1"/>
  <c r="B7"/>
  <c r="B8"/>
  <c r="B9"/>
  <c r="B10"/>
  <c r="B11"/>
  <c r="B12"/>
  <c r="B13"/>
  <c r="B14"/>
  <c r="B15"/>
  <c r="B16"/>
  <c r="B17"/>
  <c r="B18"/>
  <c r="B19"/>
  <c r="B20"/>
  <c r="B5"/>
  <c r="B6" i="2"/>
  <c r="B7"/>
  <c r="B8"/>
  <c r="B9"/>
  <c r="B10"/>
  <c r="B11"/>
  <c r="B12"/>
  <c r="B13"/>
  <c r="B14"/>
  <c r="B15"/>
  <c r="B16"/>
  <c r="B17"/>
  <c r="B18"/>
  <c r="B19"/>
  <c r="B20"/>
  <c r="B21"/>
  <c r="B22"/>
  <c r="B5"/>
  <c r="C6"/>
  <c r="D6"/>
  <c r="F6"/>
  <c r="G6"/>
  <c r="I6"/>
  <c r="J6"/>
  <c r="C7"/>
  <c r="D7"/>
  <c r="F7"/>
  <c r="G7"/>
  <c r="I7"/>
  <c r="J7"/>
  <c r="C8"/>
  <c r="D8"/>
  <c r="F8"/>
  <c r="G8"/>
  <c r="I8"/>
  <c r="J8"/>
  <c r="C9"/>
  <c r="D9"/>
  <c r="F9"/>
  <c r="G9"/>
  <c r="I9"/>
  <c r="J9"/>
  <c r="C10"/>
  <c r="D10"/>
  <c r="F10"/>
  <c r="G10"/>
  <c r="I10"/>
  <c r="J10"/>
  <c r="C11"/>
  <c r="D11"/>
  <c r="F11"/>
  <c r="G11"/>
  <c r="I11"/>
  <c r="J11"/>
  <c r="C12"/>
  <c r="D12"/>
  <c r="F12"/>
  <c r="G12"/>
  <c r="I12"/>
  <c r="J12"/>
  <c r="C13"/>
  <c r="D13"/>
  <c r="F13"/>
  <c r="G13"/>
  <c r="I13"/>
  <c r="J13"/>
  <c r="C14"/>
  <c r="D14"/>
  <c r="F14"/>
  <c r="G14"/>
  <c r="I14"/>
  <c r="J14"/>
  <c r="C15"/>
  <c r="D15"/>
  <c r="F15"/>
  <c r="G15"/>
  <c r="I15"/>
  <c r="J15"/>
  <c r="C16"/>
  <c r="D16"/>
  <c r="F16"/>
  <c r="G16"/>
  <c r="I16"/>
  <c r="J16"/>
  <c r="C17"/>
  <c r="D17"/>
  <c r="F17"/>
  <c r="G17"/>
  <c r="I17"/>
  <c r="J17"/>
  <c r="C18"/>
  <c r="D18"/>
  <c r="F18"/>
  <c r="G18"/>
  <c r="I18"/>
  <c r="J18"/>
  <c r="C19"/>
  <c r="D19"/>
  <c r="F19"/>
  <c r="G19"/>
  <c r="I19"/>
  <c r="J19"/>
  <c r="C20"/>
  <c r="D20"/>
  <c r="F20"/>
  <c r="G20"/>
  <c r="I20"/>
  <c r="J20"/>
  <c r="C21"/>
  <c r="D21"/>
  <c r="F21"/>
  <c r="G21"/>
  <c r="I21"/>
  <c r="J21"/>
  <c r="C22"/>
  <c r="D22"/>
  <c r="F22"/>
  <c r="G22"/>
  <c r="I22"/>
  <c r="J22"/>
  <c r="C5"/>
  <c r="D5"/>
  <c r="C23"/>
  <c r="D23"/>
  <c r="F5"/>
  <c r="G5"/>
  <c r="F23"/>
  <c r="G23"/>
  <c r="I6" i="1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H23" i="2"/>
  <c r="E23"/>
  <c r="E5"/>
  <c r="D5" i="1"/>
  <c r="F5"/>
  <c r="G5"/>
  <c r="D6"/>
  <c r="F6"/>
  <c r="G6"/>
  <c r="D7"/>
  <c r="F7"/>
  <c r="G7"/>
  <c r="D8"/>
  <c r="F8"/>
  <c r="G8"/>
  <c r="D9"/>
  <c r="F9"/>
  <c r="G9"/>
  <c r="D10"/>
  <c r="F10"/>
  <c r="G10"/>
  <c r="D11"/>
  <c r="F11"/>
  <c r="G11"/>
  <c r="D12"/>
  <c r="F12"/>
  <c r="G12"/>
  <c r="D13"/>
  <c r="F13"/>
  <c r="G13"/>
  <c r="D14"/>
  <c r="F14"/>
  <c r="G14"/>
  <c r="D15"/>
  <c r="F15"/>
  <c r="G15"/>
  <c r="D16"/>
  <c r="F16"/>
  <c r="G16"/>
  <c r="D17"/>
  <c r="F17"/>
  <c r="G17"/>
  <c r="D18"/>
  <c r="F18"/>
  <c r="G18"/>
  <c r="D19"/>
  <c r="F19"/>
  <c r="G19"/>
  <c r="D20"/>
  <c r="F20"/>
  <c r="G20"/>
  <c r="D21"/>
  <c r="F21"/>
  <c r="G21"/>
  <c r="C6"/>
  <c r="E6" s="1"/>
  <c r="C7"/>
  <c r="E7" s="1"/>
  <c r="C8"/>
  <c r="E8" s="1"/>
  <c r="C9"/>
  <c r="E9" s="1"/>
  <c r="C10"/>
  <c r="E10" s="1"/>
  <c r="C11"/>
  <c r="E11" s="1"/>
  <c r="C12"/>
  <c r="E12" s="1"/>
  <c r="C13"/>
  <c r="E13" s="1"/>
  <c r="C14"/>
  <c r="E14" s="1"/>
  <c r="C15"/>
  <c r="E15" s="1"/>
  <c r="C16"/>
  <c r="E16" s="1"/>
  <c r="C17"/>
  <c r="E17" s="1"/>
  <c r="C18"/>
  <c r="E18" s="1"/>
  <c r="C19"/>
  <c r="E19" s="1"/>
  <c r="C20"/>
  <c r="E20" s="1"/>
  <c r="C21"/>
  <c r="E21" s="1"/>
  <c r="C5"/>
  <c r="E5" s="1"/>
  <c r="I23" i="2"/>
  <c r="J23"/>
  <c r="J5"/>
  <c r="I5"/>
  <c r="I21" i="1"/>
  <c r="J21"/>
  <c r="J5"/>
  <c r="I5"/>
  <c r="H22" i="2" l="1"/>
  <c r="E22"/>
  <c r="H21"/>
  <c r="E21"/>
  <c r="H20"/>
  <c r="E20"/>
  <c r="H19"/>
  <c r="E19"/>
  <c r="H18"/>
  <c r="E18"/>
  <c r="H17"/>
  <c r="E17"/>
  <c r="H16"/>
  <c r="E16"/>
  <c r="H15"/>
  <c r="E15"/>
  <c r="H14"/>
  <c r="E14"/>
  <c r="H13"/>
  <c r="E13"/>
  <c r="H12"/>
  <c r="E12"/>
  <c r="H11"/>
  <c r="E11"/>
  <c r="H10"/>
  <c r="E10"/>
  <c r="H9"/>
  <c r="E9"/>
  <c r="H8"/>
  <c r="E8"/>
  <c r="H7"/>
  <c r="E7"/>
  <c r="H6"/>
  <c r="E6"/>
  <c r="H20" i="1"/>
  <c r="H19"/>
  <c r="H18"/>
  <c r="H17"/>
  <c r="H16"/>
  <c r="H15"/>
  <c r="H14"/>
  <c r="H13"/>
  <c r="H12"/>
  <c r="H11"/>
  <c r="H10"/>
  <c r="H9"/>
  <c r="H8"/>
  <c r="H7"/>
  <c r="H6"/>
  <c r="H5" i="2"/>
  <c r="H21" i="1"/>
  <c r="H5"/>
</calcChain>
</file>

<file path=xl/sharedStrings.xml><?xml version="1.0" encoding="utf-8"?>
<sst xmlns="http://schemas.openxmlformats.org/spreadsheetml/2006/main" count="104" uniqueCount="47">
  <si>
    <t>JZI</t>
  </si>
  <si>
    <t>SyVZK</t>
  </si>
  <si>
    <t xml:space="preserve">ARMEEC </t>
  </si>
  <si>
    <t>BUL INS</t>
  </si>
  <si>
    <t>HDI Insurance</t>
  </si>
  <si>
    <t>LEV INS</t>
  </si>
  <si>
    <t>OZK Insurance</t>
  </si>
  <si>
    <t xml:space="preserve">UNIQA Insurance </t>
  </si>
  <si>
    <t xml:space="preserve">VICTORIA </t>
  </si>
  <si>
    <t>ALLIANZ Bulgaria Life</t>
  </si>
  <si>
    <t>BULSTRAD Life VIG</t>
  </si>
  <si>
    <t>CCB Life</t>
  </si>
  <si>
    <t>SOGELIFE Bulgaria</t>
  </si>
  <si>
    <t xml:space="preserve">ALLIANZ Bulgaria </t>
  </si>
  <si>
    <t>BULSTRAD VIG</t>
  </si>
  <si>
    <t>ENERGIA</t>
  </si>
  <si>
    <t>EUROINS</t>
  </si>
  <si>
    <t xml:space="preserve">GENERALI Insurance </t>
  </si>
  <si>
    <t>GROUPAMA Insurance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</si>
  <si>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</si>
  <si>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</si>
  <si>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</si>
  <si>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</si>
  <si>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</si>
  <si>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</si>
  <si>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</si>
  <si>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</si>
  <si>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</si>
  <si>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</si>
  <si>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</si>
  <si>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</si>
  <si>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</si>
  <si>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GROUPAMA Life</t>
  </si>
  <si>
    <t>UNIQA Life</t>
  </si>
  <si>
    <t>DZI - General Ins.</t>
  </si>
  <si>
    <t>Bulgarian Export Ins. Agency</t>
  </si>
  <si>
    <t>GENERALI Life</t>
  </si>
  <si>
    <t>INTERAMERICAN Life</t>
  </si>
  <si>
    <t>DZI Life Insurance</t>
  </si>
  <si>
    <t>UBB-ALICO</t>
  </si>
  <si>
    <t xml:space="preserve">ALICO Bulgaria Life </t>
  </si>
  <si>
    <t xml:space="preserve">GRAWE Bulgaria Life </t>
  </si>
  <si>
    <t xml:space="preserve">SAGLASIE Life </t>
  </si>
  <si>
    <t>VZK DOBRUDJA-M-LIFE</t>
  </si>
  <si>
    <t>BULGARSKI IMOTI</t>
  </si>
  <si>
    <t>INTERAMERICAN Bulgaria</t>
  </si>
  <si>
    <t>UBB - AIG Ins. Company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</si>
</sst>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/>
    <xf numFmtId="164" fontId="0" fillId="0" borderId="2" xfId="0" applyNumberFormat="1" applyBorder="1"/>
    <xf numFmtId="164" fontId="0" fillId="0" borderId="2" xfId="1" applyFont="1" applyBorder="1"/>
    <xf numFmtId="0" fontId="4" fillId="0" borderId="2" xfId="0" applyFont="1" applyBorder="1"/>
    <xf numFmtId="3" fontId="4" fillId="0" borderId="2" xfId="0" applyNumberFormat="1" applyFont="1" applyBorder="1"/>
    <xf numFmtId="164" fontId="4" fillId="0" borderId="2" xfId="0" applyNumberFormat="1" applyFont="1" applyBorder="1"/>
    <xf numFmtId="164" fontId="4" fillId="0" borderId="2" xfId="1" applyFont="1" applyBorder="1"/>
    <xf numFmtId="0" fontId="4" fillId="0" borderId="2" xfId="0" applyFont="1" applyBorder="1" applyAlignment="1">
      <alignment horizontal="left"/>
    </xf>
    <xf numFmtId="0" fontId="2" fillId="0" borderId="2" xfId="0" applyFont="1" applyBorder="1"/>
    <xf numFmtId="0" fontId="0" fillId="0" borderId="2" xfId="0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4" fillId="0" borderId="1" xfId="0" applyFont="1" applyFill="1" applyBorder="1" applyAlignment="1"/>
    <xf numFmtId="164" fontId="3" fillId="0" borderId="2" xfId="1" applyFont="1" applyBorder="1"/>
    <xf numFmtId="164" fontId="6" fillId="0" borderId="2" xfId="1" applyFont="1" applyBorder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X40"/>
  <sheetViews>
    <sheetView tabSelected="1" zoomScale="80" zoomScaleNormal="80" workbookViewId="0">
      <selection activeCell="N38" sqref="N38"/>
    </sheetView>
  </sheetViews>
  <sheetFormatPr defaultColWidth="41.7109375" defaultRowHeight="15"/>
  <cols>
    <col min="1" max="1" width="3.42578125" customWidth="1"/>
    <col min="2" max="2" width="29" customWidth="1"/>
    <col min="3" max="3" width="10.7109375" customWidth="1"/>
    <col min="4" max="4" width="11.140625" customWidth="1"/>
    <col min="5" max="7" width="9.140625" bestFit="1" customWidth="1"/>
    <col min="8" max="10" width="10.140625" bestFit="1" customWidth="1"/>
    <col min="11" max="11" width="4.28515625" customWidth="1"/>
    <col min="12" max="12" width="3.42578125" customWidth="1"/>
    <col min="13" max="13" width="28.85546875" customWidth="1"/>
    <col min="14" max="23" width="10" customWidth="1"/>
  </cols>
  <sheetData>
    <row r="1" spans="1:24">
      <c r="A1" s="5" t="s">
        <v>20</v>
      </c>
      <c r="B1" s="6"/>
      <c r="C1" s="24"/>
      <c r="D1" s="24"/>
      <c r="E1" s="24"/>
      <c r="F1" s="24"/>
      <c r="G1" s="24"/>
      <c r="H1" s="24"/>
      <c r="I1" s="24"/>
      <c r="J1" s="24"/>
      <c r="L1" s="5" t="s">
        <v>20</v>
      </c>
      <c r="M1" s="6"/>
      <c r="O1" s="27" t="s">
        <v>28</v>
      </c>
      <c r="P1" s="27"/>
      <c r="Q1" s="27"/>
      <c r="R1" s="27"/>
      <c r="S1" s="27"/>
      <c r="T1" s="27"/>
      <c r="U1" s="27"/>
    </row>
    <row r="2" spans="1:24">
      <c r="A2" s="28" t="s">
        <v>21</v>
      </c>
      <c r="B2" s="28" t="s">
        <v>22</v>
      </c>
      <c r="C2" s="29" t="s">
        <v>23</v>
      </c>
      <c r="D2" s="29"/>
      <c r="E2" s="29"/>
      <c r="F2" s="30" t="s">
        <v>24</v>
      </c>
      <c r="G2" s="30"/>
      <c r="H2" s="30"/>
      <c r="I2" s="31" t="s">
        <v>25</v>
      </c>
      <c r="J2" s="31"/>
      <c r="L2" s="28" t="s">
        <v>21</v>
      </c>
      <c r="M2" s="28" t="s">
        <v>22</v>
      </c>
      <c r="N2" s="29" t="s">
        <v>23</v>
      </c>
      <c r="O2" s="29"/>
      <c r="P2" s="29"/>
      <c r="Q2" s="30" t="s">
        <v>24</v>
      </c>
      <c r="R2" s="30"/>
      <c r="S2" s="30"/>
      <c r="T2" s="31" t="s">
        <v>25</v>
      </c>
      <c r="U2" s="31"/>
    </row>
    <row r="3" spans="1:24">
      <c r="A3" s="28"/>
      <c r="B3" s="28"/>
      <c r="C3" s="7">
        <v>2012</v>
      </c>
      <c r="D3" s="7">
        <v>2011</v>
      </c>
      <c r="E3" s="7" t="s">
        <v>26</v>
      </c>
      <c r="F3" s="7">
        <v>2012</v>
      </c>
      <c r="G3" s="7">
        <v>2011</v>
      </c>
      <c r="H3" s="7" t="s">
        <v>26</v>
      </c>
      <c r="I3" s="7">
        <v>2012</v>
      </c>
      <c r="J3" s="7">
        <v>2011</v>
      </c>
      <c r="L3" s="28"/>
      <c r="M3" s="28"/>
      <c r="N3" s="7">
        <v>2012</v>
      </c>
      <c r="O3" s="7">
        <v>2011</v>
      </c>
      <c r="P3" s="7" t="s">
        <v>26</v>
      </c>
      <c r="Q3" s="7">
        <v>2012</v>
      </c>
      <c r="R3" s="7">
        <v>2011</v>
      </c>
      <c r="S3" s="7" t="s">
        <v>26</v>
      </c>
      <c r="T3" s="7">
        <v>2012</v>
      </c>
      <c r="U3" s="7">
        <v>2011</v>
      </c>
    </row>
    <row r="4" spans="1:24">
      <c r="A4" s="28"/>
      <c r="B4" s="28"/>
      <c r="C4" s="20" t="s">
        <v>31</v>
      </c>
      <c r="D4" s="20" t="s">
        <v>31</v>
      </c>
      <c r="E4" s="8" t="s">
        <v>27</v>
      </c>
      <c r="F4" s="20" t="s">
        <v>31</v>
      </c>
      <c r="G4" s="20" t="s">
        <v>31</v>
      </c>
      <c r="H4" s="8" t="s">
        <v>27</v>
      </c>
      <c r="I4" s="8" t="s">
        <v>27</v>
      </c>
      <c r="J4" s="8" t="s">
        <v>27</v>
      </c>
      <c r="L4" s="28"/>
      <c r="M4" s="28"/>
      <c r="N4" s="8" t="s">
        <v>29</v>
      </c>
      <c r="O4" s="8" t="s">
        <v>29</v>
      </c>
      <c r="P4" s="8" t="s">
        <v>27</v>
      </c>
      <c r="Q4" s="8" t="s">
        <v>29</v>
      </c>
      <c r="R4" s="8" t="s">
        <v>29</v>
      </c>
      <c r="S4" s="8" t="s">
        <v>27</v>
      </c>
      <c r="T4" s="8" t="s">
        <v>27</v>
      </c>
      <c r="U4" s="8" t="s">
        <v>27</v>
      </c>
    </row>
    <row r="5" spans="1:24">
      <c r="A5" s="9">
        <v>1</v>
      </c>
      <c r="B5" s="25" t="str">
        <f>M5</f>
        <v>ALLIANZ Bulgaria Life</v>
      </c>
      <c r="C5" s="12">
        <f>N5/1.95583</f>
        <v>30.66820071274088</v>
      </c>
      <c r="D5" s="12">
        <f t="shared" ref="D5:G20" si="0">O5/1.95583</f>
        <v>28.908502783984297</v>
      </c>
      <c r="E5" s="12">
        <f>C5*100/D5-100</f>
        <v>6.0871292501923762</v>
      </c>
      <c r="F5" s="12">
        <f t="shared" si="0"/>
        <v>0.85596089639692619</v>
      </c>
      <c r="G5" s="12">
        <f t="shared" si="0"/>
        <v>13.182344580050414</v>
      </c>
      <c r="H5" s="12">
        <f>F5*100/G5-100</f>
        <v>-93.506762843293444</v>
      </c>
      <c r="I5" s="12">
        <f>T5</f>
        <v>22.374344055919543</v>
      </c>
      <c r="J5" s="12">
        <f>U5</f>
        <v>22.462931015705497</v>
      </c>
      <c r="L5" s="9">
        <v>1</v>
      </c>
      <c r="M5" s="25" t="s">
        <v>9</v>
      </c>
      <c r="N5" s="12">
        <v>59.981786999999997</v>
      </c>
      <c r="O5" s="12">
        <v>56.540117000000002</v>
      </c>
      <c r="P5" s="12">
        <v>6.0871292501923762</v>
      </c>
      <c r="Q5" s="12">
        <v>1.6741140000000001</v>
      </c>
      <c r="R5" s="12">
        <v>25.782425</v>
      </c>
      <c r="S5" s="12">
        <v>-93.506762843293444</v>
      </c>
      <c r="T5" s="12">
        <v>22.374344055919543</v>
      </c>
      <c r="U5" s="12">
        <v>22.462931015705497</v>
      </c>
      <c r="V5" s="1"/>
      <c r="W5" s="1"/>
      <c r="X5" s="1"/>
    </row>
    <row r="6" spans="1:24">
      <c r="A6" s="9">
        <v>2</v>
      </c>
      <c r="B6" s="25" t="str">
        <f t="shared" ref="B6:B20" si="1">M6</f>
        <v>BULSTRAD Life VIG</v>
      </c>
      <c r="C6" s="12">
        <f t="shared" ref="C6:C21" si="2">N6/1.95583</f>
        <v>19.049704887439095</v>
      </c>
      <c r="D6" s="12">
        <f t="shared" si="0"/>
        <v>14.647065562957925</v>
      </c>
      <c r="E6" s="12">
        <f t="shared" ref="E6:E20" si="3">C6*100/D6-100</f>
        <v>30.058166296567549</v>
      </c>
      <c r="F6" s="12">
        <f t="shared" si="0"/>
        <v>8.9908949601959289</v>
      </c>
      <c r="G6" s="12">
        <f t="shared" si="0"/>
        <v>6.6324174391434836</v>
      </c>
      <c r="H6" s="12">
        <f t="shared" ref="H6:H20" si="4">F6*100/G6-100</f>
        <v>35.559847411489528</v>
      </c>
      <c r="I6" s="12">
        <f t="shared" ref="I6:I20" si="5">T6</f>
        <v>13.897934714449109</v>
      </c>
      <c r="J6" s="12">
        <f t="shared" ref="J6:J20" si="6">U6</f>
        <v>11.381288950928266</v>
      </c>
      <c r="L6" s="9">
        <v>2</v>
      </c>
      <c r="M6" s="25" t="s">
        <v>10</v>
      </c>
      <c r="N6" s="12">
        <v>37.257984310000005</v>
      </c>
      <c r="O6" s="12">
        <v>28.647170239999998</v>
      </c>
      <c r="P6" s="12">
        <v>30.058166296567549</v>
      </c>
      <c r="Q6" s="12">
        <v>17.584662090000002</v>
      </c>
      <c r="R6" s="12">
        <v>12.971881</v>
      </c>
      <c r="S6" s="12">
        <v>35.559847411489528</v>
      </c>
      <c r="T6" s="12">
        <v>13.897934714449109</v>
      </c>
      <c r="U6" s="12">
        <v>11.381288950928266</v>
      </c>
      <c r="V6" s="1"/>
      <c r="W6" s="1"/>
      <c r="X6" s="1"/>
    </row>
    <row r="7" spans="1:24">
      <c r="A7" s="9">
        <v>3</v>
      </c>
      <c r="B7" s="25" t="str">
        <f t="shared" si="1"/>
        <v>DZI Life Insurance</v>
      </c>
      <c r="C7" s="12">
        <f t="shared" si="2"/>
        <v>16.546927595956703</v>
      </c>
      <c r="D7" s="12">
        <f t="shared" si="0"/>
        <v>16.917022064977989</v>
      </c>
      <c r="E7" s="12">
        <f t="shared" si="3"/>
        <v>-2.1877045948143774</v>
      </c>
      <c r="F7" s="12">
        <f t="shared" si="0"/>
        <v>11.897076836943905</v>
      </c>
      <c r="G7" s="12">
        <f t="shared" si="0"/>
        <v>11.551342570673322</v>
      </c>
      <c r="H7" s="12">
        <f t="shared" si="4"/>
        <v>2.9930223621653909</v>
      </c>
      <c r="I7" s="12">
        <f t="shared" si="5"/>
        <v>12.072004307266614</v>
      </c>
      <c r="J7" s="12">
        <f t="shared" si="6"/>
        <v>13.145125587316713</v>
      </c>
      <c r="L7" s="9">
        <v>3</v>
      </c>
      <c r="M7" s="25" t="s">
        <v>38</v>
      </c>
      <c r="N7" s="12">
        <v>32.362977399999998</v>
      </c>
      <c r="O7" s="12">
        <v>33.086819265345902</v>
      </c>
      <c r="P7" s="12">
        <v>-2.1877045948143774</v>
      </c>
      <c r="Q7" s="12">
        <v>23.268659789999997</v>
      </c>
      <c r="R7" s="12">
        <v>22.592462340000004</v>
      </c>
      <c r="S7" s="12">
        <v>2.9930223621653766</v>
      </c>
      <c r="T7" s="12">
        <v>12.072004307266614</v>
      </c>
      <c r="U7" s="12">
        <v>13.145125587316713</v>
      </c>
      <c r="V7" s="1"/>
      <c r="W7" s="1"/>
      <c r="X7" s="1"/>
    </row>
    <row r="8" spans="1:24">
      <c r="A8" s="9">
        <v>4</v>
      </c>
      <c r="B8" s="25" t="str">
        <f t="shared" si="1"/>
        <v>UNIQA Life</v>
      </c>
      <c r="C8" s="12">
        <f t="shared" si="2"/>
        <v>14.98303511041348</v>
      </c>
      <c r="D8" s="12">
        <f t="shared" si="0"/>
        <v>13.387377921393989</v>
      </c>
      <c r="E8" s="12">
        <f t="shared" si="3"/>
        <v>11.919116636496199</v>
      </c>
      <c r="F8" s="12">
        <f t="shared" si="0"/>
        <v>5.6714842445406815</v>
      </c>
      <c r="G8" s="12">
        <f t="shared" si="0"/>
        <v>6.6666658860943944</v>
      </c>
      <c r="H8" s="12">
        <f t="shared" si="4"/>
        <v>-14.927726371131087</v>
      </c>
      <c r="I8" s="12">
        <f t="shared" si="5"/>
        <v>10.931048277085342</v>
      </c>
      <c r="J8" s="12">
        <f t="shared" si="6"/>
        <v>10.402467017283747</v>
      </c>
      <c r="L8" s="9">
        <v>4</v>
      </c>
      <c r="M8" s="25" t="s">
        <v>33</v>
      </c>
      <c r="N8" s="12">
        <v>29.304269559999998</v>
      </c>
      <c r="O8" s="12">
        <v>26.183435360000004</v>
      </c>
      <c r="P8" s="12">
        <v>11.919116636496213</v>
      </c>
      <c r="Q8" s="12">
        <v>11.092459030000001</v>
      </c>
      <c r="R8" s="12">
        <v>13.038865139999999</v>
      </c>
      <c r="S8" s="12">
        <v>-14.927726371131087</v>
      </c>
      <c r="T8" s="12">
        <v>10.931048277085342</v>
      </c>
      <c r="U8" s="12">
        <v>10.402467017283747</v>
      </c>
      <c r="V8" s="1"/>
      <c r="W8" s="1"/>
      <c r="X8" s="1"/>
    </row>
    <row r="9" spans="1:24">
      <c r="A9" s="9">
        <v>5</v>
      </c>
      <c r="B9" s="25" t="str">
        <f t="shared" si="1"/>
        <v>UBB-ALICO</v>
      </c>
      <c r="C9" s="12">
        <f t="shared" si="2"/>
        <v>11.721811987749446</v>
      </c>
      <c r="D9" s="12">
        <f t="shared" si="0"/>
        <v>9.764243901566088</v>
      </c>
      <c r="E9" s="12">
        <f t="shared" si="3"/>
        <v>20.048332527512784</v>
      </c>
      <c r="F9" s="12">
        <f t="shared" si="0"/>
        <v>1.628090682728049</v>
      </c>
      <c r="G9" s="12">
        <f t="shared" si="0"/>
        <v>1.6751326700173328</v>
      </c>
      <c r="H9" s="12">
        <f t="shared" si="4"/>
        <v>-2.808254422546554</v>
      </c>
      <c r="I9" s="12">
        <f t="shared" si="5"/>
        <v>8.5517848545888437</v>
      </c>
      <c r="J9" s="12">
        <f t="shared" si="6"/>
        <v>7.587163500660985</v>
      </c>
      <c r="L9" s="9">
        <v>5</v>
      </c>
      <c r="M9" s="25" t="s">
        <v>39</v>
      </c>
      <c r="N9" s="12">
        <v>22.925871539999999</v>
      </c>
      <c r="O9" s="12">
        <v>19.09720115</v>
      </c>
      <c r="P9" s="12">
        <v>20.048332527512798</v>
      </c>
      <c r="Q9" s="12">
        <v>3.1842686000000002</v>
      </c>
      <c r="R9" s="12">
        <v>3.2762747299999999</v>
      </c>
      <c r="S9" s="12">
        <v>-2.8082544225465398</v>
      </c>
      <c r="T9" s="12">
        <v>8.5517848545888437</v>
      </c>
      <c r="U9" s="12">
        <v>7.587163500660985</v>
      </c>
      <c r="V9" s="1"/>
      <c r="W9" s="1"/>
      <c r="X9" s="1"/>
    </row>
    <row r="10" spans="1:24">
      <c r="A10" s="9">
        <v>6</v>
      </c>
      <c r="B10" s="25" t="str">
        <f t="shared" si="1"/>
        <v xml:space="preserve">ALICO Bulgaria Life </v>
      </c>
      <c r="C10" s="12">
        <f t="shared" si="2"/>
        <v>9.9458646712648857</v>
      </c>
      <c r="D10" s="12">
        <f t="shared" si="0"/>
        <v>10.171863081147134</v>
      </c>
      <c r="E10" s="12">
        <f t="shared" si="3"/>
        <v>-2.2217995668966637</v>
      </c>
      <c r="F10" s="12">
        <f t="shared" si="0"/>
        <v>3.666243252225398</v>
      </c>
      <c r="G10" s="12">
        <f t="shared" si="0"/>
        <v>2.8912275760163202</v>
      </c>
      <c r="H10" s="12">
        <f t="shared" si="4"/>
        <v>26.80576522713352</v>
      </c>
      <c r="I10" s="12">
        <f t="shared" si="5"/>
        <v>7.2561217455462366</v>
      </c>
      <c r="J10" s="12">
        <f t="shared" si="6"/>
        <v>7.9038980468956055</v>
      </c>
      <c r="L10" s="9">
        <v>6</v>
      </c>
      <c r="M10" s="25" t="s">
        <v>40</v>
      </c>
      <c r="N10" s="12">
        <v>19.452420500000002</v>
      </c>
      <c r="O10" s="12">
        <v>19.894434969999999</v>
      </c>
      <c r="P10" s="12">
        <v>-2.2217995668966495</v>
      </c>
      <c r="Q10" s="12">
        <v>7.1705485400000004</v>
      </c>
      <c r="R10" s="12">
        <v>5.6547496299999995</v>
      </c>
      <c r="S10" s="12">
        <v>26.80576522713352</v>
      </c>
      <c r="T10" s="12">
        <v>7.2561217455462366</v>
      </c>
      <c r="U10" s="12">
        <v>7.9038980468956055</v>
      </c>
      <c r="V10" s="1"/>
      <c r="W10" s="1"/>
      <c r="X10" s="1"/>
    </row>
    <row r="11" spans="1:24">
      <c r="A11" s="9">
        <v>7</v>
      </c>
      <c r="B11" s="25" t="str">
        <f t="shared" si="1"/>
        <v xml:space="preserve">GRAWE Bulgaria Life </v>
      </c>
      <c r="C11" s="12">
        <f t="shared" si="2"/>
        <v>9.257719602419435</v>
      </c>
      <c r="D11" s="12">
        <f t="shared" si="0"/>
        <v>8.5417345423682036</v>
      </c>
      <c r="E11" s="12">
        <f t="shared" si="3"/>
        <v>8.3821975091808838</v>
      </c>
      <c r="F11" s="12">
        <f t="shared" si="0"/>
        <v>2.500494414136198</v>
      </c>
      <c r="G11" s="12">
        <f t="shared" si="0"/>
        <v>1.7141552691184818</v>
      </c>
      <c r="H11" s="12">
        <f t="shared" si="4"/>
        <v>45.873274095064772</v>
      </c>
      <c r="I11" s="12">
        <f t="shared" si="5"/>
        <v>6.7540774725564594</v>
      </c>
      <c r="J11" s="12">
        <f t="shared" si="6"/>
        <v>6.637230409801286</v>
      </c>
      <c r="L11" s="9">
        <v>7</v>
      </c>
      <c r="M11" s="25" t="s">
        <v>41</v>
      </c>
      <c r="N11" s="12">
        <v>18.106525730000005</v>
      </c>
      <c r="O11" s="12">
        <v>16.706180670000002</v>
      </c>
      <c r="P11" s="12">
        <v>8.3821975091809122</v>
      </c>
      <c r="Q11" s="12">
        <v>4.89054199</v>
      </c>
      <c r="R11" s="12">
        <v>3.3525963000000001</v>
      </c>
      <c r="S11" s="12">
        <v>45.873274095064772</v>
      </c>
      <c r="T11" s="12">
        <v>6.7540774725564594</v>
      </c>
      <c r="U11" s="12">
        <v>6.637230409801286</v>
      </c>
      <c r="V11" s="1"/>
      <c r="W11" s="1"/>
      <c r="X11" s="1"/>
    </row>
    <row r="12" spans="1:24">
      <c r="A12" s="9">
        <v>8</v>
      </c>
      <c r="B12" s="25" t="str">
        <f t="shared" si="1"/>
        <v>GROUPAMA Life</v>
      </c>
      <c r="C12" s="12">
        <f t="shared" si="2"/>
        <v>6.9382903980236863</v>
      </c>
      <c r="D12" s="12">
        <f t="shared" si="0"/>
        <v>6.7186968141402872</v>
      </c>
      <c r="E12" s="12">
        <f t="shared" si="3"/>
        <v>3.2683954933230268</v>
      </c>
      <c r="F12" s="12">
        <f t="shared" si="0"/>
        <v>1.1851084638985496</v>
      </c>
      <c r="G12" s="12">
        <f t="shared" si="0"/>
        <v>1.0278165229084326</v>
      </c>
      <c r="H12" s="12">
        <f t="shared" si="4"/>
        <v>15.303503834033037</v>
      </c>
      <c r="I12" s="12">
        <f t="shared" si="5"/>
        <v>5.061910803941351</v>
      </c>
      <c r="J12" s="12">
        <f t="shared" si="6"/>
        <v>5.2206654969030843</v>
      </c>
      <c r="L12" s="9">
        <v>8</v>
      </c>
      <c r="M12" s="25" t="s">
        <v>32</v>
      </c>
      <c r="N12" s="12">
        <v>13.570116509166667</v>
      </c>
      <c r="O12" s="12">
        <v>13.140628789999997</v>
      </c>
      <c r="P12" s="12">
        <v>3.268395493323041</v>
      </c>
      <c r="Q12" s="12">
        <v>2.3178706869467001</v>
      </c>
      <c r="R12" s="12">
        <v>2.0102343899999999</v>
      </c>
      <c r="S12" s="12">
        <v>15.303503834033009</v>
      </c>
      <c r="T12" s="12">
        <v>5.061910803941351</v>
      </c>
      <c r="U12" s="12">
        <v>5.2206654969030843</v>
      </c>
      <c r="V12" s="1"/>
      <c r="W12" s="1"/>
      <c r="X12" s="1"/>
    </row>
    <row r="13" spans="1:24">
      <c r="A13" s="9">
        <v>9</v>
      </c>
      <c r="B13" s="25" t="str">
        <f t="shared" si="1"/>
        <v>GENERALI Life</v>
      </c>
      <c r="C13" s="12">
        <f t="shared" si="2"/>
        <v>5.2838876998512152</v>
      </c>
      <c r="D13" s="12">
        <f t="shared" si="0"/>
        <v>5.559381633373043</v>
      </c>
      <c r="E13" s="12">
        <f t="shared" si="3"/>
        <v>-4.9554779953949293</v>
      </c>
      <c r="F13" s="12">
        <f t="shared" si="0"/>
        <v>3.4634594724490375</v>
      </c>
      <c r="G13" s="12">
        <f t="shared" si="0"/>
        <v>3.6341138902665362</v>
      </c>
      <c r="H13" s="12">
        <f t="shared" si="4"/>
        <v>-4.6959017513064936</v>
      </c>
      <c r="I13" s="12">
        <f t="shared" si="5"/>
        <v>3.8549219909141041</v>
      </c>
      <c r="J13" s="12">
        <f t="shared" si="6"/>
        <v>4.3198365219254464</v>
      </c>
      <c r="L13" s="9">
        <v>9</v>
      </c>
      <c r="M13" s="25" t="s">
        <v>36</v>
      </c>
      <c r="N13" s="12">
        <v>10.334386080000002</v>
      </c>
      <c r="O13" s="12">
        <v>10.873205379999998</v>
      </c>
      <c r="P13" s="12">
        <v>-4.9554779953949151</v>
      </c>
      <c r="Q13" s="12">
        <v>6.7739379400000006</v>
      </c>
      <c r="R13" s="12">
        <v>7.1077089699999991</v>
      </c>
      <c r="S13" s="12">
        <v>-4.6959017513064936</v>
      </c>
      <c r="T13" s="12">
        <v>3.8549219909141041</v>
      </c>
      <c r="U13" s="12">
        <v>4.3198365219254464</v>
      </c>
      <c r="V13" s="1"/>
      <c r="W13" s="1"/>
      <c r="X13" s="1"/>
    </row>
    <row r="14" spans="1:24">
      <c r="A14" s="9">
        <v>10</v>
      </c>
      <c r="B14" s="25" t="str">
        <f t="shared" si="1"/>
        <v>SyVZK</v>
      </c>
      <c r="C14" s="12">
        <f t="shared" si="2"/>
        <v>4.6476872683208681</v>
      </c>
      <c r="D14" s="12">
        <f t="shared" si="0"/>
        <v>6.560145989170838</v>
      </c>
      <c r="E14" s="12">
        <f t="shared" si="3"/>
        <v>-29.152685382413154</v>
      </c>
      <c r="F14" s="12">
        <f t="shared" si="0"/>
        <v>0.15808029838994189</v>
      </c>
      <c r="G14" s="12">
        <f t="shared" si="0"/>
        <v>0.2955439480936482</v>
      </c>
      <c r="H14" s="12">
        <f t="shared" si="4"/>
        <v>-46.51208410471277</v>
      </c>
      <c r="I14" s="12">
        <f t="shared" si="5"/>
        <v>3.390774534827095</v>
      </c>
      <c r="J14" s="12">
        <f t="shared" si="6"/>
        <v>5.0974658877643826</v>
      </c>
      <c r="L14" s="9">
        <v>10</v>
      </c>
      <c r="M14" s="25" t="s">
        <v>1</v>
      </c>
      <c r="N14" s="12">
        <v>9.0900861900000027</v>
      </c>
      <c r="O14" s="12">
        <v>12.83053033</v>
      </c>
      <c r="P14" s="12">
        <v>-29.152685382413168</v>
      </c>
      <c r="Q14" s="12">
        <v>0.30917819000000002</v>
      </c>
      <c r="R14" s="12">
        <v>0.57803371999999997</v>
      </c>
      <c r="S14" s="12">
        <v>-46.512084104712777</v>
      </c>
      <c r="T14" s="12">
        <v>3.390774534827095</v>
      </c>
      <c r="U14" s="12">
        <v>5.0974658877643826</v>
      </c>
      <c r="V14" s="1"/>
      <c r="W14" s="1"/>
      <c r="X14" s="1"/>
    </row>
    <row r="15" spans="1:24">
      <c r="A15" s="9">
        <v>11</v>
      </c>
      <c r="B15" s="25" t="str">
        <f t="shared" si="1"/>
        <v>SOGELIFE Bulgaria</v>
      </c>
      <c r="C15" s="12">
        <f t="shared" si="2"/>
        <v>3.7757422679885266</v>
      </c>
      <c r="D15" s="12">
        <f t="shared" si="0"/>
        <v>3.3937944504379218</v>
      </c>
      <c r="E15" s="12">
        <f t="shared" si="3"/>
        <v>11.254300256791339</v>
      </c>
      <c r="F15" s="12">
        <f t="shared" si="0"/>
        <v>0.72549812611525544</v>
      </c>
      <c r="G15" s="12">
        <f t="shared" si="0"/>
        <v>0.53943338633725835</v>
      </c>
      <c r="H15" s="12">
        <f t="shared" si="4"/>
        <v>34.492625872004851</v>
      </c>
      <c r="I15" s="12">
        <f t="shared" si="5"/>
        <v>2.7546368749098726</v>
      </c>
      <c r="J15" s="12">
        <f t="shared" si="6"/>
        <v>2.6370985447197279</v>
      </c>
      <c r="L15" s="9">
        <v>11</v>
      </c>
      <c r="M15" s="25" t="s">
        <v>12</v>
      </c>
      <c r="N15" s="12">
        <v>7.3847100000000001</v>
      </c>
      <c r="O15" s="12">
        <v>6.6376850000000003</v>
      </c>
      <c r="P15" s="12">
        <v>11.254300256791339</v>
      </c>
      <c r="Q15" s="12">
        <v>1.4189510000000001</v>
      </c>
      <c r="R15" s="12">
        <v>1.05504</v>
      </c>
      <c r="S15" s="12">
        <v>34.492625872004879</v>
      </c>
      <c r="T15" s="12">
        <v>2.7546368749098726</v>
      </c>
      <c r="U15" s="12">
        <v>2.6370985447197279</v>
      </c>
      <c r="V15" s="1"/>
      <c r="W15" s="1"/>
      <c r="X15" s="1"/>
    </row>
    <row r="16" spans="1:24">
      <c r="A16" s="9">
        <v>12</v>
      </c>
      <c r="B16" s="25" t="str">
        <f t="shared" si="1"/>
        <v>INTERAMERICAN Life</v>
      </c>
      <c r="C16" s="12">
        <f t="shared" si="2"/>
        <v>1.5385353174866934</v>
      </c>
      <c r="D16" s="12">
        <f t="shared" si="0"/>
        <v>1.4531548396333016</v>
      </c>
      <c r="E16" s="12">
        <f t="shared" si="3"/>
        <v>5.8755251350184494</v>
      </c>
      <c r="F16" s="12">
        <f t="shared" si="0"/>
        <v>0.29704907379475726</v>
      </c>
      <c r="G16" s="12">
        <f t="shared" si="0"/>
        <v>0.22525314572329908</v>
      </c>
      <c r="H16" s="12">
        <f t="shared" si="4"/>
        <v>31.873440808525828</v>
      </c>
      <c r="I16" s="12">
        <f t="shared" si="5"/>
        <v>1.1224564120362497</v>
      </c>
      <c r="J16" s="12">
        <f t="shared" si="6"/>
        <v>1.1291528019190817</v>
      </c>
      <c r="L16" s="9">
        <v>12</v>
      </c>
      <c r="M16" s="25" t="s">
        <v>37</v>
      </c>
      <c r="N16" s="12">
        <v>3.0091135299999996</v>
      </c>
      <c r="O16" s="12">
        <v>2.8421238300000002</v>
      </c>
      <c r="P16" s="12">
        <v>5.8755251350184636</v>
      </c>
      <c r="Q16" s="12">
        <v>0.5809774900000001</v>
      </c>
      <c r="R16" s="12">
        <v>0.44055685999999999</v>
      </c>
      <c r="S16" s="12">
        <v>31.873440808525856</v>
      </c>
      <c r="T16" s="12">
        <v>1.1224564120362497</v>
      </c>
      <c r="U16" s="12">
        <v>1.1291528019190817</v>
      </c>
      <c r="V16" s="1"/>
      <c r="W16" s="1"/>
      <c r="X16" s="1"/>
    </row>
    <row r="17" spans="1:24">
      <c r="A17" s="9">
        <v>13</v>
      </c>
      <c r="B17" s="25" t="str">
        <f t="shared" si="1"/>
        <v>JZI</v>
      </c>
      <c r="C17" s="12">
        <f t="shared" si="2"/>
        <v>1.0272994074127098</v>
      </c>
      <c r="D17" s="12">
        <f t="shared" si="0"/>
        <v>0.95301892291252299</v>
      </c>
      <c r="E17" s="12">
        <f t="shared" si="3"/>
        <v>7.7942297591718415</v>
      </c>
      <c r="F17" s="12">
        <f t="shared" si="0"/>
        <v>0.7100530209680801</v>
      </c>
      <c r="G17" s="12">
        <f t="shared" si="0"/>
        <v>0.72652173246141016</v>
      </c>
      <c r="H17" s="12">
        <f t="shared" si="4"/>
        <v>-2.2667885566939816</v>
      </c>
      <c r="I17" s="12">
        <f t="shared" si="5"/>
        <v>0.74947828225035773</v>
      </c>
      <c r="J17" s="12">
        <f t="shared" si="6"/>
        <v>0.74052947266110447</v>
      </c>
      <c r="L17" s="9">
        <v>13</v>
      </c>
      <c r="M17" s="25" t="s">
        <v>0</v>
      </c>
      <c r="N17" s="12">
        <v>2.009223</v>
      </c>
      <c r="O17" s="12">
        <v>1.8639429999999999</v>
      </c>
      <c r="P17" s="12">
        <v>7.7942297591718273</v>
      </c>
      <c r="Q17" s="12">
        <v>1.3887430000000001</v>
      </c>
      <c r="R17" s="12">
        <v>1.4209529999999999</v>
      </c>
      <c r="S17" s="12">
        <v>-2.2667885566939816</v>
      </c>
      <c r="T17" s="12">
        <v>0.74947828225035773</v>
      </c>
      <c r="U17" s="12">
        <v>0.74052947266110447</v>
      </c>
      <c r="V17" s="1"/>
      <c r="W17" s="1"/>
      <c r="X17" s="1"/>
    </row>
    <row r="18" spans="1:24">
      <c r="A18" s="9">
        <v>14</v>
      </c>
      <c r="B18" s="25" t="str">
        <f t="shared" si="1"/>
        <v>CCB Life</v>
      </c>
      <c r="C18" s="12">
        <f t="shared" si="2"/>
        <v>1.0193389967430708</v>
      </c>
      <c r="D18" s="12">
        <f t="shared" si="0"/>
        <v>0.75472779331536455</v>
      </c>
      <c r="E18" s="12">
        <f t="shared" si="3"/>
        <v>35.060482172694805</v>
      </c>
      <c r="F18" s="12">
        <f t="shared" si="0"/>
        <v>0.38958263755029837</v>
      </c>
      <c r="G18" s="12">
        <f t="shared" si="0"/>
        <v>0.4412421785124474</v>
      </c>
      <c r="H18" s="12">
        <f t="shared" si="4"/>
        <v>-11.707752222670095</v>
      </c>
      <c r="I18" s="12">
        <f t="shared" si="5"/>
        <v>0.7436706716631829</v>
      </c>
      <c r="J18" s="12">
        <f t="shared" si="6"/>
        <v>0.5864502386568109</v>
      </c>
      <c r="L18" s="9">
        <v>14</v>
      </c>
      <c r="M18" s="25" t="s">
        <v>11</v>
      </c>
      <c r="N18" s="12">
        <v>1.99365379</v>
      </c>
      <c r="O18" s="12">
        <v>1.4761192599999895</v>
      </c>
      <c r="P18" s="12">
        <v>35.060482172694776</v>
      </c>
      <c r="Q18" s="12">
        <v>0.76195741000000006</v>
      </c>
      <c r="R18" s="12">
        <v>0.86299468999999995</v>
      </c>
      <c r="S18" s="12">
        <v>-11.707752222670095</v>
      </c>
      <c r="T18" s="12">
        <v>0.7436706716631829</v>
      </c>
      <c r="U18" s="12">
        <v>0.5864502386568109</v>
      </c>
      <c r="V18" s="1"/>
      <c r="W18" s="1"/>
      <c r="X18" s="1"/>
    </row>
    <row r="19" spans="1:24">
      <c r="A19" s="9">
        <v>15</v>
      </c>
      <c r="B19" s="25" t="str">
        <f t="shared" si="1"/>
        <v xml:space="preserve">SAGLASIE Life </v>
      </c>
      <c r="C19" s="12">
        <f t="shared" si="2"/>
        <v>0.65799566424484746</v>
      </c>
      <c r="D19" s="12">
        <f t="shared" si="0"/>
        <v>0.82505931468123506</v>
      </c>
      <c r="E19" s="12">
        <f t="shared" si="3"/>
        <v>-20.248683635664818</v>
      </c>
      <c r="F19" s="12">
        <f t="shared" si="0"/>
        <v>0.14362483958217226</v>
      </c>
      <c r="G19" s="12">
        <f t="shared" si="0"/>
        <v>0.17102560038449149</v>
      </c>
      <c r="H19" s="12">
        <f t="shared" si="4"/>
        <v>-16.021438159385596</v>
      </c>
      <c r="I19" s="12">
        <f t="shared" si="5"/>
        <v>0.48004842269736731</v>
      </c>
      <c r="J19" s="12">
        <f t="shared" si="6"/>
        <v>0.64110032290629426</v>
      </c>
      <c r="L19" s="9">
        <v>15</v>
      </c>
      <c r="M19" s="25" t="s">
        <v>42</v>
      </c>
      <c r="N19" s="12">
        <v>1.2869276599999999</v>
      </c>
      <c r="O19" s="12">
        <v>1.613675759433</v>
      </c>
      <c r="P19" s="12">
        <v>-20.248683635664818</v>
      </c>
      <c r="Q19" s="12">
        <v>0.28090576999999994</v>
      </c>
      <c r="R19" s="12">
        <v>0.33449699999999999</v>
      </c>
      <c r="S19" s="12">
        <v>-16.021438159385596</v>
      </c>
      <c r="T19" s="12">
        <v>0.48004842269736731</v>
      </c>
      <c r="U19" s="12">
        <v>0.64110032290629426</v>
      </c>
      <c r="V19" s="1"/>
      <c r="W19" s="1"/>
      <c r="X19" s="1"/>
    </row>
    <row r="20" spans="1:24">
      <c r="A20" s="9">
        <v>16</v>
      </c>
      <c r="B20" s="25" t="str">
        <f t="shared" si="1"/>
        <v>VZK DOBRUDJA-M-LIFE</v>
      </c>
      <c r="C20" s="12">
        <f t="shared" si="2"/>
        <v>6.5608974195098752E-3</v>
      </c>
      <c r="D20" s="12">
        <f t="shared" si="0"/>
        <v>0.13847011243308469</v>
      </c>
      <c r="E20" s="12">
        <f t="shared" si="3"/>
        <v>-95.261867485894896</v>
      </c>
      <c r="F20" s="12">
        <f t="shared" si="0"/>
        <v>4.6518357934994349E-2</v>
      </c>
      <c r="G20" s="12">
        <f t="shared" si="0"/>
        <v>6.0013395847287342E-2</v>
      </c>
      <c r="H20" s="12">
        <f t="shared" si="4"/>
        <v>-22.486709378407852</v>
      </c>
      <c r="I20" s="12">
        <f t="shared" si="5"/>
        <v>4.7865793482538216E-3</v>
      </c>
      <c r="J20" s="12">
        <f t="shared" si="6"/>
        <v>0.10759618395196149</v>
      </c>
      <c r="L20" s="9">
        <v>16</v>
      </c>
      <c r="M20" s="25" t="s">
        <v>43</v>
      </c>
      <c r="N20" s="12">
        <v>1.2832E-2</v>
      </c>
      <c r="O20" s="12">
        <v>0.27082400000000001</v>
      </c>
      <c r="P20" s="12">
        <v>-95.261867485894896</v>
      </c>
      <c r="Q20" s="12">
        <v>9.0981999999999993E-2</v>
      </c>
      <c r="R20" s="12">
        <v>0.11737599999999999</v>
      </c>
      <c r="S20" s="12">
        <v>-22.486709378407866</v>
      </c>
      <c r="T20" s="12">
        <v>4.7865793482538216E-3</v>
      </c>
      <c r="U20" s="12">
        <v>0.10759618395196149</v>
      </c>
      <c r="V20" s="1"/>
      <c r="W20" s="1"/>
      <c r="X20" s="1"/>
    </row>
    <row r="21" spans="1:24" s="3" customFormat="1">
      <c r="A21" s="13"/>
      <c r="B21" s="14" t="s">
        <v>19</v>
      </c>
      <c r="C21" s="16">
        <f t="shared" si="2"/>
        <v>137.06860248547508</v>
      </c>
      <c r="D21" s="16">
        <f t="shared" ref="D21" si="7">O21/1.95583</f>
        <v>128.69425972849322</v>
      </c>
      <c r="E21" s="16">
        <f t="shared" ref="E21" si="8">C21*100/D21-100</f>
        <v>6.5071610611454105</v>
      </c>
      <c r="F21" s="16">
        <f t="shared" ref="F21" si="9">Q21/1.95583</f>
        <v>42.329219577850161</v>
      </c>
      <c r="G21" s="16">
        <f t="shared" ref="G21" si="10">R21/1.95583</f>
        <v>51.434249791648561</v>
      </c>
      <c r="H21" s="16">
        <f t="shared" ref="H21" si="11">F21*100/G21-100</f>
        <v>-17.702270861694956</v>
      </c>
      <c r="I21" s="16">
        <f t="shared" ref="I21:J21" si="12">T21</f>
        <v>100</v>
      </c>
      <c r="J21" s="16">
        <f t="shared" si="12"/>
        <v>100</v>
      </c>
      <c r="L21" s="13"/>
      <c r="M21" s="16" t="s">
        <v>19</v>
      </c>
      <c r="N21" s="26">
        <v>268.08288479916672</v>
      </c>
      <c r="O21" s="26">
        <v>251.70409400477891</v>
      </c>
      <c r="P21" s="26">
        <v>6.5071610611454105</v>
      </c>
      <c r="Q21" s="26">
        <v>82.788757526946682</v>
      </c>
      <c r="R21" s="26">
        <v>100.59664877</v>
      </c>
      <c r="S21" s="26">
        <v>-17.702270861694942</v>
      </c>
      <c r="T21" s="26">
        <v>100</v>
      </c>
      <c r="U21" s="26">
        <v>100</v>
      </c>
      <c r="V21" s="4"/>
      <c r="W21" s="4"/>
      <c r="X21" s="4"/>
    </row>
    <row r="24" spans="1:24">
      <c r="D24" s="2"/>
      <c r="O24" s="2"/>
    </row>
    <row r="25" spans="1:24">
      <c r="D25" s="2"/>
      <c r="O25" s="2"/>
    </row>
    <row r="26" spans="1:24">
      <c r="D26" s="2"/>
      <c r="O26" s="2"/>
    </row>
    <row r="27" spans="1:24">
      <c r="D27" s="2"/>
      <c r="O27" s="2"/>
    </row>
    <row r="28" spans="1:24">
      <c r="D28" s="2"/>
      <c r="O28" s="2"/>
    </row>
    <row r="29" spans="1:24">
      <c r="D29" s="2"/>
      <c r="O29" s="2"/>
    </row>
    <row r="30" spans="1:24">
      <c r="D30" s="2"/>
      <c r="O30" s="2"/>
    </row>
    <row r="31" spans="1:24">
      <c r="D31" s="2"/>
      <c r="O31" s="2"/>
    </row>
    <row r="32" spans="1:24">
      <c r="D32" s="2"/>
      <c r="O32" s="2"/>
    </row>
    <row r="33" spans="4:15">
      <c r="D33" s="2"/>
      <c r="O33" s="2"/>
    </row>
    <row r="34" spans="4:15">
      <c r="D34" s="2"/>
      <c r="O34" s="2"/>
    </row>
    <row r="35" spans="4:15">
      <c r="D35" s="2"/>
      <c r="O35" s="2"/>
    </row>
    <row r="36" spans="4:15">
      <c r="D36" s="2"/>
      <c r="O36" s="2"/>
    </row>
    <row r="37" spans="4:15">
      <c r="D37" s="2"/>
      <c r="O37" s="2"/>
    </row>
    <row r="38" spans="4:15">
      <c r="D38" s="2"/>
      <c r="O38" s="2"/>
    </row>
    <row r="39" spans="4:15">
      <c r="D39" s="2"/>
      <c r="O39" s="2"/>
    </row>
    <row r="40" spans="4:15">
      <c r="D40" s="2"/>
      <c r="O40" s="2"/>
    </row>
  </sheetData>
  <sortState ref="M5:U20">
    <sortCondition descending="1" ref="N5:N20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23"/>
  <sheetViews>
    <sheetView zoomScale="80" zoomScaleNormal="80" workbookViewId="0">
      <selection activeCell="B50" sqref="B50"/>
    </sheetView>
  </sheetViews>
  <sheetFormatPr defaultRowHeight="15"/>
  <cols>
    <col min="1" max="1" width="4" customWidth="1"/>
    <col min="2" max="2" width="30.42578125" customWidth="1"/>
    <col min="3" max="4" width="10.140625" bestFit="1" customWidth="1"/>
    <col min="5" max="5" width="10.42578125" customWidth="1"/>
    <col min="6" max="6" width="11" customWidth="1"/>
    <col min="7" max="7" width="10.7109375" customWidth="1"/>
    <col min="8" max="10" width="10.140625" bestFit="1" customWidth="1"/>
    <col min="11" max="11" width="5.28515625" customWidth="1"/>
    <col min="12" max="12" width="4.5703125" customWidth="1"/>
    <col min="13" max="13" width="32.85546875" customWidth="1"/>
    <col min="14" max="15" width="11.7109375" bestFit="1" customWidth="1"/>
    <col min="16" max="16" width="9.28515625" bestFit="1" customWidth="1"/>
    <col min="17" max="21" width="10.28515625" bestFit="1" customWidth="1"/>
    <col min="22" max="22" width="11.5703125" customWidth="1"/>
    <col min="23" max="23" width="11" bestFit="1" customWidth="1"/>
    <col min="24" max="24" width="9.42578125" bestFit="1" customWidth="1"/>
  </cols>
  <sheetData>
    <row r="1" spans="1:24">
      <c r="A1" s="17" t="s">
        <v>30</v>
      </c>
      <c r="B1" s="18"/>
      <c r="C1" s="21"/>
      <c r="D1" s="22"/>
      <c r="E1" s="22"/>
      <c r="F1" s="22"/>
      <c r="G1" s="22"/>
      <c r="H1" s="22"/>
      <c r="I1" s="22"/>
      <c r="J1" s="23"/>
      <c r="L1" s="17" t="s">
        <v>30</v>
      </c>
      <c r="M1" s="18"/>
      <c r="O1" s="32" t="s">
        <v>28</v>
      </c>
      <c r="P1" s="33"/>
      <c r="Q1" s="33"/>
      <c r="R1" s="33"/>
      <c r="S1" s="33"/>
      <c r="T1" s="33"/>
      <c r="U1" s="34"/>
    </row>
    <row r="2" spans="1:24" ht="15" customHeight="1">
      <c r="A2" s="28" t="s">
        <v>21</v>
      </c>
      <c r="B2" s="28" t="s">
        <v>22</v>
      </c>
      <c r="C2" s="29" t="s">
        <v>23</v>
      </c>
      <c r="D2" s="29"/>
      <c r="E2" s="29"/>
      <c r="F2" s="30" t="s">
        <v>24</v>
      </c>
      <c r="G2" s="30"/>
      <c r="H2" s="30"/>
      <c r="I2" s="31" t="s">
        <v>25</v>
      </c>
      <c r="J2" s="31"/>
      <c r="L2" s="28" t="s">
        <v>21</v>
      </c>
      <c r="M2" s="28" t="s">
        <v>22</v>
      </c>
      <c r="N2" s="29" t="s">
        <v>23</v>
      </c>
      <c r="O2" s="29"/>
      <c r="P2" s="29"/>
      <c r="Q2" s="30" t="s">
        <v>24</v>
      </c>
      <c r="R2" s="30"/>
      <c r="S2" s="30"/>
      <c r="T2" s="31" t="s">
        <v>25</v>
      </c>
      <c r="U2" s="31"/>
    </row>
    <row r="3" spans="1:24">
      <c r="A3" s="28"/>
      <c r="B3" s="28"/>
      <c r="C3" s="7">
        <v>2012</v>
      </c>
      <c r="D3" s="7">
        <v>2011</v>
      </c>
      <c r="E3" s="7" t="s">
        <v>26</v>
      </c>
      <c r="F3" s="7">
        <v>2012</v>
      </c>
      <c r="G3" s="7">
        <v>2011</v>
      </c>
      <c r="H3" s="7" t="s">
        <v>26</v>
      </c>
      <c r="I3" s="7">
        <v>2012</v>
      </c>
      <c r="J3" s="7">
        <v>2011</v>
      </c>
      <c r="L3" s="28"/>
      <c r="M3" s="28"/>
      <c r="N3" s="7">
        <v>2012</v>
      </c>
      <c r="O3" s="7">
        <v>2011</v>
      </c>
      <c r="P3" s="7" t="s">
        <v>26</v>
      </c>
      <c r="Q3" s="7">
        <v>2012</v>
      </c>
      <c r="R3" s="7">
        <v>2011</v>
      </c>
      <c r="S3" s="7" t="s">
        <v>26</v>
      </c>
      <c r="T3" s="7">
        <v>2012</v>
      </c>
      <c r="U3" s="7">
        <v>2011</v>
      </c>
    </row>
    <row r="4" spans="1:24">
      <c r="A4" s="28"/>
      <c r="B4" s="28"/>
      <c r="C4" s="20" t="s">
        <v>31</v>
      </c>
      <c r="D4" s="20" t="s">
        <v>31</v>
      </c>
      <c r="E4" s="20" t="s">
        <v>27</v>
      </c>
      <c r="F4" s="20" t="s">
        <v>31</v>
      </c>
      <c r="G4" s="20" t="s">
        <v>31</v>
      </c>
      <c r="H4" s="20" t="s">
        <v>27</v>
      </c>
      <c r="I4" s="20" t="s">
        <v>27</v>
      </c>
      <c r="J4" s="20" t="s">
        <v>27</v>
      </c>
      <c r="L4" s="28"/>
      <c r="M4" s="28"/>
      <c r="N4" s="20" t="s">
        <v>29</v>
      </c>
      <c r="O4" s="20" t="s">
        <v>29</v>
      </c>
      <c r="P4" s="20" t="s">
        <v>27</v>
      </c>
      <c r="Q4" s="20" t="s">
        <v>29</v>
      </c>
      <c r="R4" s="20" t="s">
        <v>29</v>
      </c>
      <c r="S4" s="20" t="s">
        <v>27</v>
      </c>
      <c r="T4" s="20" t="s">
        <v>27</v>
      </c>
      <c r="U4" s="20" t="s">
        <v>27</v>
      </c>
    </row>
    <row r="5" spans="1:24">
      <c r="A5" s="19">
        <v>1</v>
      </c>
      <c r="B5" s="25" t="str">
        <f>M5</f>
        <v xml:space="preserve">ARMEEC </v>
      </c>
      <c r="C5" s="11">
        <f>N5/1.95583</f>
        <v>87.374976021953273</v>
      </c>
      <c r="D5" s="11">
        <f t="shared" ref="D5:G5" si="0">O5/1.95583</f>
        <v>82.692944754328636</v>
      </c>
      <c r="E5" s="11">
        <f>C5*100/D5-100</f>
        <v>5.6619476807053246</v>
      </c>
      <c r="F5" s="11">
        <f t="shared" si="0"/>
        <v>38.597944212942835</v>
      </c>
      <c r="G5" s="11">
        <f t="shared" si="0"/>
        <v>33.819648706687182</v>
      </c>
      <c r="H5" s="12">
        <f>F5*100/G5-100</f>
        <v>14.128755587312881</v>
      </c>
      <c r="I5" s="12">
        <f>T5</f>
        <v>12.790622732076052</v>
      </c>
      <c r="J5" s="12">
        <f>U5</f>
        <v>11.874205300962656</v>
      </c>
      <c r="L5" s="19">
        <v>1</v>
      </c>
      <c r="M5" s="10" t="s">
        <v>2</v>
      </c>
      <c r="N5" s="12">
        <v>170.89059935301685</v>
      </c>
      <c r="O5" s="12">
        <v>161.73334213885857</v>
      </c>
      <c r="P5" s="12">
        <v>5.6619476807052962</v>
      </c>
      <c r="Q5" s="12">
        <v>75.491017229999983</v>
      </c>
      <c r="R5" s="12">
        <v>66.145483529999993</v>
      </c>
      <c r="S5" s="12">
        <v>14.128755587312867</v>
      </c>
      <c r="T5" s="12">
        <v>12.790622732076052</v>
      </c>
      <c r="U5" s="12">
        <v>11.874205300962656</v>
      </c>
      <c r="V5" s="1"/>
      <c r="W5" s="1"/>
      <c r="X5" s="1"/>
    </row>
    <row r="6" spans="1:24">
      <c r="A6" s="19">
        <v>2</v>
      </c>
      <c r="B6" s="25" t="str">
        <f t="shared" ref="B6:B22" si="1">M6</f>
        <v>BULSTRAD VIG</v>
      </c>
      <c r="C6" s="11">
        <f t="shared" ref="C6:C22" si="2">N6/1.95583</f>
        <v>83.929841484178056</v>
      </c>
      <c r="D6" s="11">
        <f t="shared" ref="D6:D22" si="3">O6/1.95583</f>
        <v>74.219555380580076</v>
      </c>
      <c r="E6" s="11">
        <f t="shared" ref="E6:E22" si="4">C6*100/D6-100</f>
        <v>13.083190883866067</v>
      </c>
      <c r="F6" s="11">
        <f t="shared" ref="F6:F22" si="5">Q6/1.95583</f>
        <v>47.722621334098669</v>
      </c>
      <c r="G6" s="11">
        <f t="shared" ref="G6:G22" si="6">R6/1.95583</f>
        <v>50.497947266090392</v>
      </c>
      <c r="H6" s="12">
        <f t="shared" ref="H6:H22" si="7">F6*100/G6-100</f>
        <v>-5.4959183140011874</v>
      </c>
      <c r="I6" s="12">
        <f t="shared" ref="I6:I22" si="8">T6</f>
        <v>12.286297373258714</v>
      </c>
      <c r="J6" s="12">
        <f t="shared" ref="J6:J22" si="9">U6</f>
        <v>10.657477981385385</v>
      </c>
      <c r="L6" s="19">
        <v>2</v>
      </c>
      <c r="M6" s="10" t="s">
        <v>14</v>
      </c>
      <c r="N6" s="12">
        <v>164.15250186999995</v>
      </c>
      <c r="O6" s="12">
        <v>145.16083299999994</v>
      </c>
      <c r="P6" s="12">
        <v>13.083190883866038</v>
      </c>
      <c r="Q6" s="12">
        <v>93.337334483870194</v>
      </c>
      <c r="R6" s="12">
        <v>98.765400201437572</v>
      </c>
      <c r="S6" s="12">
        <v>-5.4959183140011874</v>
      </c>
      <c r="T6" s="12">
        <v>12.286297373258714</v>
      </c>
      <c r="U6" s="12">
        <v>10.657477981385385</v>
      </c>
      <c r="V6" s="1"/>
      <c r="W6" s="1"/>
      <c r="X6" s="1"/>
    </row>
    <row r="7" spans="1:24">
      <c r="A7" s="19">
        <v>3</v>
      </c>
      <c r="B7" s="25" t="str">
        <f t="shared" si="1"/>
        <v>LEV INS</v>
      </c>
      <c r="C7" s="11">
        <f t="shared" si="2"/>
        <v>81.107337549787047</v>
      </c>
      <c r="D7" s="11">
        <f t="shared" si="3"/>
        <v>73.362482935633466</v>
      </c>
      <c r="E7" s="11">
        <f t="shared" si="4"/>
        <v>10.55696904499365</v>
      </c>
      <c r="F7" s="11">
        <f t="shared" si="5"/>
        <v>37.781080666520097</v>
      </c>
      <c r="G7" s="11">
        <f t="shared" si="6"/>
        <v>28.478361616295896</v>
      </c>
      <c r="H7" s="12">
        <f t="shared" si="7"/>
        <v>32.665920798270207</v>
      </c>
      <c r="I7" s="12">
        <f t="shared" si="8"/>
        <v>11.873117483223321</v>
      </c>
      <c r="J7" s="12">
        <f t="shared" si="9"/>
        <v>10.534407576777966</v>
      </c>
      <c r="L7" s="19">
        <v>3</v>
      </c>
      <c r="M7" s="10" t="s">
        <v>5</v>
      </c>
      <c r="N7" s="12">
        <v>158.63216399999999</v>
      </c>
      <c r="O7" s="12">
        <v>143.484545</v>
      </c>
      <c r="P7" s="12">
        <v>10.556969044993664</v>
      </c>
      <c r="Q7" s="12">
        <v>73.893371000000002</v>
      </c>
      <c r="R7" s="12">
        <v>55.698833999999998</v>
      </c>
      <c r="S7" s="12">
        <v>32.665920798270236</v>
      </c>
      <c r="T7" s="12">
        <v>11.873117483223321</v>
      </c>
      <c r="U7" s="12">
        <v>10.534407576777966</v>
      </c>
      <c r="V7" s="1"/>
      <c r="W7" s="1"/>
      <c r="X7" s="1"/>
    </row>
    <row r="8" spans="1:24">
      <c r="A8" s="19">
        <v>4</v>
      </c>
      <c r="B8" s="25" t="str">
        <f t="shared" si="1"/>
        <v>DZI - General Ins.</v>
      </c>
      <c r="C8" s="11">
        <f t="shared" si="2"/>
        <v>75.771194776642147</v>
      </c>
      <c r="D8" s="11">
        <f t="shared" si="3"/>
        <v>86.467966300752124</v>
      </c>
      <c r="E8" s="11">
        <f t="shared" si="4"/>
        <v>-12.370791151609325</v>
      </c>
      <c r="F8" s="11">
        <f t="shared" si="5"/>
        <v>50.807526436346734</v>
      </c>
      <c r="G8" s="11">
        <f t="shared" si="6"/>
        <v>45.792600420281765</v>
      </c>
      <c r="H8" s="12">
        <f t="shared" si="7"/>
        <v>10.951389460389393</v>
      </c>
      <c r="I8" s="12">
        <f t="shared" si="8"/>
        <v>11.091971757487824</v>
      </c>
      <c r="J8" s="12">
        <f t="shared" si="9"/>
        <v>12.416275498014668</v>
      </c>
      <c r="L8" s="19">
        <v>4</v>
      </c>
      <c r="M8" s="10" t="s">
        <v>34</v>
      </c>
      <c r="N8" s="12">
        <v>148.19557588000001</v>
      </c>
      <c r="O8" s="12">
        <v>169.11664253000004</v>
      </c>
      <c r="P8" s="12">
        <v>-12.370791151609325</v>
      </c>
      <c r="Q8" s="12">
        <v>99.370884430000032</v>
      </c>
      <c r="R8" s="12">
        <v>89.562541679999683</v>
      </c>
      <c r="S8" s="12">
        <v>10.951389460389393</v>
      </c>
      <c r="T8" s="12">
        <v>11.091971757487824</v>
      </c>
      <c r="U8" s="12">
        <v>12.416275498014668</v>
      </c>
      <c r="V8" s="1"/>
      <c r="W8" s="1"/>
      <c r="X8" s="1"/>
    </row>
    <row r="9" spans="1:24">
      <c r="A9" s="19">
        <v>5</v>
      </c>
      <c r="B9" s="25" t="str">
        <f t="shared" si="1"/>
        <v xml:space="preserve">ALLIANZ Bulgaria </v>
      </c>
      <c r="C9" s="11">
        <f t="shared" si="2"/>
        <v>69.168545579114749</v>
      </c>
      <c r="D9" s="11">
        <f t="shared" si="3"/>
        <v>72.624387155325365</v>
      </c>
      <c r="E9" s="11">
        <f t="shared" si="4"/>
        <v>-4.7585139256589315</v>
      </c>
      <c r="F9" s="11">
        <f t="shared" si="5"/>
        <v>31.358303758506548</v>
      </c>
      <c r="G9" s="11">
        <f t="shared" si="6"/>
        <v>31.564433897629129</v>
      </c>
      <c r="H9" s="12">
        <f t="shared" si="7"/>
        <v>-0.65304557588807199</v>
      </c>
      <c r="I9" s="12">
        <f t="shared" si="8"/>
        <v>10.125425055413778</v>
      </c>
      <c r="J9" s="12">
        <f t="shared" si="9"/>
        <v>10.428421499571618</v>
      </c>
      <c r="L9" s="19">
        <v>5</v>
      </c>
      <c r="M9" s="10" t="s">
        <v>13</v>
      </c>
      <c r="N9" s="12">
        <v>135.28191649999999</v>
      </c>
      <c r="O9" s="12">
        <v>142.04095513000001</v>
      </c>
      <c r="P9" s="12">
        <v>-4.7585139256589457</v>
      </c>
      <c r="Q9" s="12">
        <v>61.331511239999863</v>
      </c>
      <c r="R9" s="12">
        <v>61.734666749999981</v>
      </c>
      <c r="S9" s="12">
        <v>-0.65304557588807199</v>
      </c>
      <c r="T9" s="12">
        <v>10.125425055413778</v>
      </c>
      <c r="U9" s="12">
        <v>10.428421499571618</v>
      </c>
      <c r="V9" s="1"/>
      <c r="W9" s="1"/>
      <c r="X9" s="1"/>
    </row>
    <row r="10" spans="1:24">
      <c r="A10" s="19">
        <v>6</v>
      </c>
      <c r="B10" s="25" t="str">
        <f t="shared" si="1"/>
        <v>BUL INS</v>
      </c>
      <c r="C10" s="11">
        <f t="shared" si="2"/>
        <v>53.187574129653292</v>
      </c>
      <c r="D10" s="11">
        <f t="shared" si="3"/>
        <v>70.847664244849952</v>
      </c>
      <c r="E10" s="11">
        <f t="shared" si="4"/>
        <v>-24.926848758433707</v>
      </c>
      <c r="F10" s="11">
        <f t="shared" si="5"/>
        <v>36.089358855319752</v>
      </c>
      <c r="G10" s="11">
        <f t="shared" si="6"/>
        <v>30.335314737848893</v>
      </c>
      <c r="H10" s="12">
        <f t="shared" si="7"/>
        <v>18.968137193221963</v>
      </c>
      <c r="I10" s="12">
        <f t="shared" si="8"/>
        <v>7.7860072265518605</v>
      </c>
      <c r="J10" s="12">
        <f t="shared" si="9"/>
        <v>10.173294866161884</v>
      </c>
      <c r="L10" s="19">
        <v>6</v>
      </c>
      <c r="M10" s="10" t="s">
        <v>3</v>
      </c>
      <c r="N10" s="12">
        <v>104.0258531099998</v>
      </c>
      <c r="O10" s="12">
        <v>138.56598716000488</v>
      </c>
      <c r="P10" s="12">
        <v>-24.926848758433692</v>
      </c>
      <c r="Q10" s="12">
        <v>70.584650730000035</v>
      </c>
      <c r="R10" s="12">
        <v>59.330718623727002</v>
      </c>
      <c r="S10" s="12">
        <v>18.968137193221978</v>
      </c>
      <c r="T10" s="12">
        <v>7.7860072265518605</v>
      </c>
      <c r="U10" s="12">
        <v>10.173294866161884</v>
      </c>
      <c r="V10" s="1"/>
      <c r="W10" s="1"/>
      <c r="X10" s="1"/>
    </row>
    <row r="11" spans="1:24">
      <c r="A11" s="19">
        <v>7</v>
      </c>
      <c r="B11" s="25" t="str">
        <f t="shared" si="1"/>
        <v>EUROINS</v>
      </c>
      <c r="C11" s="11">
        <f t="shared" si="2"/>
        <v>44.023896350909844</v>
      </c>
      <c r="D11" s="11">
        <f t="shared" si="3"/>
        <v>39.117248462289659</v>
      </c>
      <c r="E11" s="11">
        <f t="shared" si="4"/>
        <v>12.543438205655903</v>
      </c>
      <c r="F11" s="11">
        <f t="shared" si="5"/>
        <v>21.517204297919566</v>
      </c>
      <c r="G11" s="11">
        <f t="shared" si="6"/>
        <v>18.232684631588643</v>
      </c>
      <c r="H11" s="12">
        <f t="shared" si="7"/>
        <v>18.014459925667765</v>
      </c>
      <c r="I11" s="12">
        <f t="shared" si="8"/>
        <v>6.4445574128572973</v>
      </c>
      <c r="J11" s="12">
        <f t="shared" si="9"/>
        <v>5.6169996174393013</v>
      </c>
      <c r="L11" s="19">
        <v>7</v>
      </c>
      <c r="M11" s="10" t="s">
        <v>16</v>
      </c>
      <c r="N11" s="12">
        <v>86.103257200000002</v>
      </c>
      <c r="O11" s="12">
        <v>76.506688059999988</v>
      </c>
      <c r="P11" s="12">
        <v>12.543438205655903</v>
      </c>
      <c r="Q11" s="12">
        <v>42.08399368200002</v>
      </c>
      <c r="R11" s="12">
        <v>35.660031583000013</v>
      </c>
      <c r="S11" s="12">
        <v>18.014459925667765</v>
      </c>
      <c r="T11" s="12">
        <v>6.4445574128572973</v>
      </c>
      <c r="U11" s="12">
        <v>5.6169996174393013</v>
      </c>
      <c r="V11" s="1"/>
      <c r="W11" s="1"/>
      <c r="X11" s="1"/>
    </row>
    <row r="12" spans="1:24">
      <c r="A12" s="19">
        <v>8</v>
      </c>
      <c r="B12" s="25" t="str">
        <f t="shared" si="1"/>
        <v xml:space="preserve">UNIQA Insurance </v>
      </c>
      <c r="C12" s="11">
        <f t="shared" si="2"/>
        <v>40.285463475864461</v>
      </c>
      <c r="D12" s="11">
        <f t="shared" si="3"/>
        <v>40.322394057765749</v>
      </c>
      <c r="E12" s="11">
        <f t="shared" si="4"/>
        <v>-9.15882669277579E-2</v>
      </c>
      <c r="F12" s="11">
        <f t="shared" si="5"/>
        <v>20.748322891048808</v>
      </c>
      <c r="G12" s="11">
        <f t="shared" si="6"/>
        <v>17.969850349979293</v>
      </c>
      <c r="H12" s="12">
        <f t="shared" si="7"/>
        <v>15.461856871126997</v>
      </c>
      <c r="I12" s="12">
        <f t="shared" si="8"/>
        <v>5.8972967818285484</v>
      </c>
      <c r="J12" s="12">
        <f t="shared" si="9"/>
        <v>5.7900512152599832</v>
      </c>
      <c r="L12" s="19">
        <v>8</v>
      </c>
      <c r="M12" s="10" t="s">
        <v>7</v>
      </c>
      <c r="N12" s="12">
        <v>78.791518029999992</v>
      </c>
      <c r="O12" s="12">
        <v>78.863747969999977</v>
      </c>
      <c r="P12" s="12">
        <v>-9.1588266927743689E-2</v>
      </c>
      <c r="Q12" s="12">
        <v>40.580192359999991</v>
      </c>
      <c r="R12" s="12">
        <v>35.145972409999999</v>
      </c>
      <c r="S12" s="12">
        <v>15.461856871127026</v>
      </c>
      <c r="T12" s="12">
        <v>5.8972967818285484</v>
      </c>
      <c r="U12" s="12">
        <v>5.7900512152599832</v>
      </c>
      <c r="V12" s="1"/>
      <c r="W12" s="1"/>
      <c r="X12" s="1"/>
    </row>
    <row r="13" spans="1:24">
      <c r="A13" s="19">
        <v>9</v>
      </c>
      <c r="B13" s="25" t="str">
        <f t="shared" si="1"/>
        <v xml:space="preserve">VICTORIA </v>
      </c>
      <c r="C13" s="11">
        <f t="shared" si="2"/>
        <v>30.437441321587258</v>
      </c>
      <c r="D13" s="11">
        <f t="shared" si="3"/>
        <v>28.430345710005465</v>
      </c>
      <c r="E13" s="11">
        <f t="shared" si="4"/>
        <v>7.0596947080929624</v>
      </c>
      <c r="F13" s="11">
        <f t="shared" si="5"/>
        <v>9.0179659735253086</v>
      </c>
      <c r="G13" s="11">
        <f t="shared" si="6"/>
        <v>8.5508266362618457</v>
      </c>
      <c r="H13" s="12">
        <f t="shared" si="7"/>
        <v>5.4630897939439649</v>
      </c>
      <c r="I13" s="12">
        <f t="shared" si="8"/>
        <v>4.4556673615144513</v>
      </c>
      <c r="J13" s="12">
        <f t="shared" si="9"/>
        <v>4.0824252025476033</v>
      </c>
      <c r="L13" s="19">
        <v>9</v>
      </c>
      <c r="M13" s="10" t="s">
        <v>8</v>
      </c>
      <c r="N13" s="12">
        <v>59.530460860000005</v>
      </c>
      <c r="O13" s="12">
        <v>55.604923049999989</v>
      </c>
      <c r="P13" s="12">
        <v>7.0596947080929624</v>
      </c>
      <c r="Q13" s="12">
        <v>17.637608390000004</v>
      </c>
      <c r="R13" s="12">
        <v>16.723963260000005</v>
      </c>
      <c r="S13" s="12">
        <v>5.4630897939439791</v>
      </c>
      <c r="T13" s="12">
        <v>4.4556673615144513</v>
      </c>
      <c r="U13" s="12">
        <v>4.0824252025476033</v>
      </c>
      <c r="V13" s="1"/>
      <c r="W13" s="1"/>
      <c r="X13" s="1"/>
    </row>
    <row r="14" spans="1:24">
      <c r="A14" s="19">
        <v>10</v>
      </c>
      <c r="B14" s="25" t="str">
        <f t="shared" si="1"/>
        <v>ENERGIA</v>
      </c>
      <c r="C14" s="11">
        <f t="shared" si="2"/>
        <v>29.474048485809092</v>
      </c>
      <c r="D14" s="11">
        <f t="shared" si="3"/>
        <v>28.749866506802736</v>
      </c>
      <c r="E14" s="11">
        <f t="shared" si="4"/>
        <v>2.5189055359091981</v>
      </c>
      <c r="F14" s="11">
        <f t="shared" si="5"/>
        <v>1.7230879013002152</v>
      </c>
      <c r="G14" s="11">
        <f t="shared" si="6"/>
        <v>1.0481191821375067</v>
      </c>
      <c r="H14" s="12">
        <f t="shared" si="7"/>
        <v>64.398088563382174</v>
      </c>
      <c r="I14" s="12">
        <f t="shared" si="8"/>
        <v>4.314638489562288</v>
      </c>
      <c r="J14" s="12">
        <f t="shared" si="9"/>
        <v>4.1283064509463587</v>
      </c>
      <c r="L14" s="19">
        <v>10</v>
      </c>
      <c r="M14" s="10" t="s">
        <v>15</v>
      </c>
      <c r="N14" s="12">
        <v>57.646228249999993</v>
      </c>
      <c r="O14" s="12">
        <v>56.229851409999995</v>
      </c>
      <c r="P14" s="12">
        <v>2.5189055359091839</v>
      </c>
      <c r="Q14" s="12">
        <v>3.3700670099999996</v>
      </c>
      <c r="R14" s="12">
        <v>2.0499429399999998</v>
      </c>
      <c r="S14" s="12">
        <v>64.398088563382174</v>
      </c>
      <c r="T14" s="12">
        <v>4.314638489562288</v>
      </c>
      <c r="U14" s="12">
        <v>4.1283064509463587</v>
      </c>
      <c r="V14" s="1"/>
      <c r="W14" s="1"/>
      <c r="X14" s="1"/>
    </row>
    <row r="15" spans="1:24">
      <c r="A15" s="19">
        <v>11</v>
      </c>
      <c r="B15" s="25" t="str">
        <f t="shared" si="1"/>
        <v>OZK Insurance</v>
      </c>
      <c r="C15" s="11">
        <f t="shared" si="2"/>
        <v>25.317820863776511</v>
      </c>
      <c r="D15" s="11">
        <f t="shared" si="3"/>
        <v>16.774880229876828</v>
      </c>
      <c r="E15" s="11">
        <f t="shared" si="4"/>
        <v>50.926984376820258</v>
      </c>
      <c r="F15" s="11">
        <f t="shared" si="5"/>
        <v>9.8051198595992588</v>
      </c>
      <c r="G15" s="11">
        <f t="shared" si="6"/>
        <v>5.890025717981624</v>
      </c>
      <c r="H15" s="12">
        <f t="shared" si="7"/>
        <v>66.469898928713803</v>
      </c>
      <c r="I15" s="12">
        <f t="shared" si="8"/>
        <v>3.7062178418851368</v>
      </c>
      <c r="J15" s="12">
        <f t="shared" si="9"/>
        <v>2.4087710546574823</v>
      </c>
      <c r="L15" s="19">
        <v>11</v>
      </c>
      <c r="M15" s="10" t="s">
        <v>6</v>
      </c>
      <c r="N15" s="12">
        <v>49.517353580000012</v>
      </c>
      <c r="O15" s="12">
        <v>32.808813999999998</v>
      </c>
      <c r="P15" s="12">
        <v>50.926984376820229</v>
      </c>
      <c r="Q15" s="12">
        <v>19.177147575000017</v>
      </c>
      <c r="R15" s="12">
        <v>11.519888999999999</v>
      </c>
      <c r="S15" s="12">
        <v>66.469898928713803</v>
      </c>
      <c r="T15" s="12">
        <v>3.7062178418851368</v>
      </c>
      <c r="U15" s="12">
        <v>2.4087710546574823</v>
      </c>
      <c r="V15" s="1"/>
      <c r="W15" s="1"/>
      <c r="X15" s="1"/>
    </row>
    <row r="16" spans="1:24">
      <c r="A16" s="19">
        <v>12</v>
      </c>
      <c r="B16" s="25" t="str">
        <f t="shared" si="1"/>
        <v xml:space="preserve">GENERALI Insurance </v>
      </c>
      <c r="C16" s="11">
        <f t="shared" si="2"/>
        <v>25.121657812795593</v>
      </c>
      <c r="D16" s="11">
        <f t="shared" si="3"/>
        <v>28.106619007275679</v>
      </c>
      <c r="E16" s="11">
        <f t="shared" si="4"/>
        <v>-10.620136109958295</v>
      </c>
      <c r="F16" s="11">
        <f t="shared" si="5"/>
        <v>13.235744711759192</v>
      </c>
      <c r="G16" s="11">
        <f t="shared" si="6"/>
        <v>12.547066601877464</v>
      </c>
      <c r="H16" s="12">
        <f t="shared" si="7"/>
        <v>5.4887579044067394</v>
      </c>
      <c r="I16" s="12">
        <f t="shared" si="8"/>
        <v>3.6775019818837618</v>
      </c>
      <c r="J16" s="12">
        <f t="shared" si="9"/>
        <v>4.0359400115674378</v>
      </c>
      <c r="L16" s="19">
        <v>12</v>
      </c>
      <c r="M16" s="10" t="s">
        <v>17</v>
      </c>
      <c r="N16" s="12">
        <v>49.133692000000003</v>
      </c>
      <c r="O16" s="12">
        <v>54.971768652999991</v>
      </c>
      <c r="P16" s="12">
        <v>-10.620136109958295</v>
      </c>
      <c r="Q16" s="12">
        <v>25.886866579599982</v>
      </c>
      <c r="R16" s="12">
        <v>24.539929271950001</v>
      </c>
      <c r="S16" s="12">
        <v>5.4887579044067536</v>
      </c>
      <c r="T16" s="12">
        <v>3.6775019818837618</v>
      </c>
      <c r="U16" s="12">
        <v>4.0359400115674378</v>
      </c>
      <c r="V16" s="1"/>
      <c r="W16" s="1"/>
      <c r="X16" s="1"/>
    </row>
    <row r="17" spans="1:24">
      <c r="A17" s="19">
        <v>13</v>
      </c>
      <c r="B17" s="25" t="str">
        <f t="shared" si="1"/>
        <v>INTERAMERICAN Bulgaria</v>
      </c>
      <c r="C17" s="11">
        <f t="shared" si="2"/>
        <v>13.556368186396574</v>
      </c>
      <c r="D17" s="11">
        <f t="shared" si="3"/>
        <v>17.967367383668318</v>
      </c>
      <c r="E17" s="11">
        <f t="shared" si="4"/>
        <v>-24.550058464776441</v>
      </c>
      <c r="F17" s="11">
        <f t="shared" si="5"/>
        <v>7.990380978919438</v>
      </c>
      <c r="G17" s="11">
        <f t="shared" si="6"/>
        <v>7.7624184463884873</v>
      </c>
      <c r="H17" s="12">
        <f t="shared" si="7"/>
        <v>2.9367462486773235</v>
      </c>
      <c r="I17" s="12">
        <f t="shared" si="8"/>
        <v>1.9844857072779132</v>
      </c>
      <c r="J17" s="12">
        <f t="shared" si="9"/>
        <v>2.5800049770307636</v>
      </c>
      <c r="L17" s="19">
        <v>13</v>
      </c>
      <c r="M17" s="10" t="s">
        <v>45</v>
      </c>
      <c r="N17" s="12">
        <v>26.513951590000008</v>
      </c>
      <c r="O17" s="12">
        <v>35.141116150000002</v>
      </c>
      <c r="P17" s="12">
        <v>-24.550058464776427</v>
      </c>
      <c r="Q17" s="12">
        <v>15.627826830000004</v>
      </c>
      <c r="R17" s="12">
        <v>15.181970869999995</v>
      </c>
      <c r="S17" s="12">
        <v>2.9367462486773235</v>
      </c>
      <c r="T17" s="12">
        <v>1.9844857072779132</v>
      </c>
      <c r="U17" s="12">
        <v>2.5800049770307636</v>
      </c>
      <c r="V17" s="1"/>
      <c r="W17" s="1"/>
      <c r="X17" s="1"/>
    </row>
    <row r="18" spans="1:24">
      <c r="A18" s="19">
        <v>14</v>
      </c>
      <c r="B18" s="25" t="str">
        <f t="shared" si="1"/>
        <v>HDI Insurance</v>
      </c>
      <c r="C18" s="11">
        <f t="shared" si="2"/>
        <v>11.787401609546466</v>
      </c>
      <c r="D18" s="11">
        <f t="shared" si="3"/>
        <v>11.732451414489184</v>
      </c>
      <c r="E18" s="11">
        <f t="shared" si="4"/>
        <v>0.46836072970582165</v>
      </c>
      <c r="F18" s="11">
        <f t="shared" si="5"/>
        <v>5.3932346727476359</v>
      </c>
      <c r="G18" s="11">
        <f t="shared" si="6"/>
        <v>5.0530108956299946</v>
      </c>
      <c r="H18" s="12">
        <f t="shared" si="7"/>
        <v>6.7330901148833533</v>
      </c>
      <c r="I18" s="12">
        <f t="shared" si="8"/>
        <v>1.7255307393880586</v>
      </c>
      <c r="J18" s="12">
        <f t="shared" si="9"/>
        <v>1.6847088611138352</v>
      </c>
      <c r="L18" s="19">
        <v>14</v>
      </c>
      <c r="M18" s="10" t="s">
        <v>4</v>
      </c>
      <c r="N18" s="12">
        <v>23.054153689999264</v>
      </c>
      <c r="O18" s="12">
        <v>22.946680450000379</v>
      </c>
      <c r="P18" s="12">
        <v>0.46836072970583587</v>
      </c>
      <c r="Q18" s="12">
        <v>10.548250170000008</v>
      </c>
      <c r="R18" s="12">
        <v>9.8828303000000126</v>
      </c>
      <c r="S18" s="12">
        <v>6.7330901148833249</v>
      </c>
      <c r="T18" s="12">
        <v>1.7255307393880586</v>
      </c>
      <c r="U18" s="12">
        <v>1.6847088611138352</v>
      </c>
      <c r="V18" s="1"/>
      <c r="W18" s="1"/>
      <c r="X18" s="1"/>
    </row>
    <row r="19" spans="1:24">
      <c r="A19" s="19">
        <v>15</v>
      </c>
      <c r="B19" s="25" t="str">
        <f t="shared" si="1"/>
        <v>BULGARSKI IMOTI</v>
      </c>
      <c r="C19" s="11">
        <f t="shared" si="2"/>
        <v>4.4071747851295875</v>
      </c>
      <c r="D19" s="11">
        <f t="shared" si="3"/>
        <v>16.472470950951767</v>
      </c>
      <c r="E19" s="11">
        <f t="shared" si="4"/>
        <v>-73.245211369609706</v>
      </c>
      <c r="F19" s="11">
        <f t="shared" si="5"/>
        <v>16.091003947173323</v>
      </c>
      <c r="G19" s="11">
        <f t="shared" si="6"/>
        <v>24.657131628235067</v>
      </c>
      <c r="H19" s="12">
        <f t="shared" si="7"/>
        <v>-34.740973971411194</v>
      </c>
      <c r="I19" s="12">
        <f t="shared" si="8"/>
        <v>0.64515622844631859</v>
      </c>
      <c r="J19" s="12">
        <f t="shared" si="9"/>
        <v>2.3653469164369807</v>
      </c>
      <c r="L19" s="19">
        <v>15</v>
      </c>
      <c r="M19" s="10" t="s">
        <v>44</v>
      </c>
      <c r="N19" s="12">
        <v>8.6196846600000008</v>
      </c>
      <c r="O19" s="12">
        <v>32.217352859999991</v>
      </c>
      <c r="P19" s="12">
        <v>-73.245211369609706</v>
      </c>
      <c r="Q19" s="12">
        <v>31.471268250000001</v>
      </c>
      <c r="R19" s="12">
        <v>48.22515775245099</v>
      </c>
      <c r="S19" s="12">
        <v>-34.740973971411194</v>
      </c>
      <c r="T19" s="12">
        <v>0.64515622844631859</v>
      </c>
      <c r="U19" s="12">
        <v>2.3653469164369807</v>
      </c>
      <c r="V19" s="1"/>
      <c r="W19" s="1"/>
      <c r="X19" s="1"/>
    </row>
    <row r="20" spans="1:24">
      <c r="A20" s="19">
        <v>16</v>
      </c>
      <c r="B20" s="25" t="str">
        <f t="shared" si="1"/>
        <v>GROUPAMA Insurance</v>
      </c>
      <c r="C20" s="11">
        <f t="shared" si="2"/>
        <v>3.0748209404702864</v>
      </c>
      <c r="D20" s="11">
        <f t="shared" si="3"/>
        <v>2.9887326966045111</v>
      </c>
      <c r="E20" s="11">
        <f t="shared" si="4"/>
        <v>2.8804263413579889</v>
      </c>
      <c r="F20" s="11">
        <f t="shared" si="5"/>
        <v>0.72586584716585811</v>
      </c>
      <c r="G20" s="11">
        <f t="shared" si="6"/>
        <v>0.3927855130558382</v>
      </c>
      <c r="H20" s="12">
        <f t="shared" si="7"/>
        <v>84.799546581716555</v>
      </c>
      <c r="I20" s="12">
        <f t="shared" si="8"/>
        <v>0.45011599898306348</v>
      </c>
      <c r="J20" s="12">
        <f t="shared" si="9"/>
        <v>0.42916388737412819</v>
      </c>
      <c r="L20" s="19">
        <v>16</v>
      </c>
      <c r="M20" s="10" t="s">
        <v>18</v>
      </c>
      <c r="N20" s="12">
        <v>6.0138270399999998</v>
      </c>
      <c r="O20" s="12">
        <v>5.8454530700000005</v>
      </c>
      <c r="P20" s="12">
        <v>2.8804263413579889</v>
      </c>
      <c r="Q20" s="12">
        <v>1.4196701998624002</v>
      </c>
      <c r="R20" s="12">
        <v>0.76822168999999996</v>
      </c>
      <c r="S20" s="12">
        <v>84.799546581716584</v>
      </c>
      <c r="T20" s="12">
        <v>0.45011599898306348</v>
      </c>
      <c r="U20" s="12">
        <v>0.42916388737412819</v>
      </c>
      <c r="V20" s="1"/>
      <c r="W20" s="1"/>
      <c r="X20" s="1"/>
    </row>
    <row r="21" spans="1:24">
      <c r="A21" s="19">
        <v>17</v>
      </c>
      <c r="B21" s="25" t="str">
        <f t="shared" si="1"/>
        <v>Bulgarian Export Ins. Agency</v>
      </c>
      <c r="C21" s="11">
        <f t="shared" si="2"/>
        <v>2.8234147548611075</v>
      </c>
      <c r="D21" s="11">
        <f t="shared" si="3"/>
        <v>2.9410847057259573</v>
      </c>
      <c r="E21" s="11">
        <f t="shared" si="4"/>
        <v>-4.0009031577961593</v>
      </c>
      <c r="F21" s="11">
        <f t="shared" si="5"/>
        <v>1.1569068988613531</v>
      </c>
      <c r="G21" s="11">
        <f t="shared" si="6"/>
        <v>1.0863040857334227</v>
      </c>
      <c r="H21" s="12">
        <f t="shared" si="7"/>
        <v>6.4993599909239634</v>
      </c>
      <c r="I21" s="12">
        <f t="shared" si="8"/>
        <v>0.41331322295907524</v>
      </c>
      <c r="J21" s="12">
        <f t="shared" si="9"/>
        <v>0.42232192488807552</v>
      </c>
      <c r="L21" s="19">
        <v>17</v>
      </c>
      <c r="M21" s="10" t="s">
        <v>35</v>
      </c>
      <c r="N21" s="12">
        <v>5.5221192800000001</v>
      </c>
      <c r="O21" s="12">
        <v>5.7522616999999991</v>
      </c>
      <c r="P21" s="12">
        <v>-4.0009031577961451</v>
      </c>
      <c r="Q21" s="12">
        <v>2.2627132200000002</v>
      </c>
      <c r="R21" s="12">
        <v>2.1246261200000003</v>
      </c>
      <c r="S21" s="12">
        <v>6.4993599909239492</v>
      </c>
      <c r="T21" s="12">
        <v>0.41331322295907524</v>
      </c>
      <c r="U21" s="12">
        <v>0.42232192488807552</v>
      </c>
      <c r="V21" s="1"/>
      <c r="W21" s="1"/>
      <c r="X21" s="1"/>
    </row>
    <row r="22" spans="1:24">
      <c r="A22" s="19">
        <v>18</v>
      </c>
      <c r="B22" s="25" t="str">
        <f t="shared" si="1"/>
        <v>UBB - AIG Ins. Company</v>
      </c>
      <c r="C22" s="11">
        <f t="shared" si="2"/>
        <v>2.2684732434280592</v>
      </c>
      <c r="D22" s="11">
        <f t="shared" si="3"/>
        <v>2.5897831889549194</v>
      </c>
      <c r="E22" s="11">
        <f t="shared" si="4"/>
        <v>-12.406827988427921</v>
      </c>
      <c r="F22" s="11">
        <f t="shared" si="5"/>
        <v>0.19882183011815957</v>
      </c>
      <c r="G22" s="11">
        <f t="shared" si="6"/>
        <v>0.11623893692192062</v>
      </c>
      <c r="H22" s="12">
        <f t="shared" si="7"/>
        <v>71.045809074898102</v>
      </c>
      <c r="I22" s="12">
        <f t="shared" si="8"/>
        <v>0.33207660540252465</v>
      </c>
      <c r="J22" s="12">
        <f t="shared" si="9"/>
        <v>0.37187715786385461</v>
      </c>
      <c r="L22" s="19">
        <v>18</v>
      </c>
      <c r="M22" s="10" t="s">
        <v>46</v>
      </c>
      <c r="N22" s="12">
        <v>4.4367480236939008</v>
      </c>
      <c r="O22" s="12">
        <v>5.0651756544537001</v>
      </c>
      <c r="P22" s="12">
        <v>-12.406827988427935</v>
      </c>
      <c r="Q22" s="12">
        <v>0.38886170000000003</v>
      </c>
      <c r="R22" s="12">
        <v>0.22734360000000001</v>
      </c>
      <c r="S22" s="12">
        <v>71.045809074898074</v>
      </c>
      <c r="T22" s="12">
        <v>0.33207660540252465</v>
      </c>
      <c r="U22" s="12">
        <v>0.37187715786385461</v>
      </c>
      <c r="V22" s="1"/>
      <c r="W22" s="1"/>
      <c r="X22" s="1"/>
    </row>
    <row r="23" spans="1:24" s="3" customFormat="1">
      <c r="A23" s="13"/>
      <c r="B23" s="14" t="s">
        <v>19</v>
      </c>
      <c r="C23" s="15">
        <f t="shared" ref="C23" si="10">N23/1.95583</f>
        <v>683.11745137190348</v>
      </c>
      <c r="D23" s="15">
        <f t="shared" ref="D23" si="11">O23/1.95583</f>
        <v>696.40824508588059</v>
      </c>
      <c r="E23" s="15">
        <f t="shared" ref="E23" si="12">C23*100/D23-100</f>
        <v>-1.9084773633514516</v>
      </c>
      <c r="F23" s="15">
        <f t="shared" ref="F23" si="13">Q23/1.95583</f>
        <v>349.96049507387283</v>
      </c>
      <c r="G23" s="15">
        <f t="shared" ref="G23" si="14">R23/1.95583</f>
        <v>323.79476927062439</v>
      </c>
      <c r="H23" s="16">
        <f t="shared" ref="H23" si="15">F23*100/G23-100</f>
        <v>8.080960005064</v>
      </c>
      <c r="I23" s="16">
        <f t="shared" ref="I23:J23" si="16">T23</f>
        <v>100.00000000000001</v>
      </c>
      <c r="J23" s="16">
        <f t="shared" si="16"/>
        <v>100</v>
      </c>
      <c r="L23" s="13"/>
      <c r="M23" s="14" t="s">
        <v>19</v>
      </c>
      <c r="N23" s="16">
        <v>1336.0616049167099</v>
      </c>
      <c r="O23" s="16">
        <v>1362.0561379863177</v>
      </c>
      <c r="P23" s="26">
        <v>-1.9084773633514374</v>
      </c>
      <c r="Q23" s="16">
        <v>684.46323508033265</v>
      </c>
      <c r="R23" s="16">
        <v>633.28752358256531</v>
      </c>
      <c r="S23" s="26">
        <v>8.080960005064</v>
      </c>
      <c r="T23" s="26">
        <v>100.00000000000001</v>
      </c>
      <c r="U23" s="26">
        <v>100</v>
      </c>
      <c r="V23" s="4"/>
      <c r="W23" s="4"/>
      <c r="X23" s="4"/>
    </row>
  </sheetData>
  <sortState ref="M6:R24">
    <sortCondition descending="1" ref="N6:N24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2012-05-01T12:14:29Z</dcterms:created>
  <dcterms:modified xsi:type="dcterms:W3CDTF">2013-04-30T09:41:26Z</dcterms:modified>
</cp:coreProperties>
</file>