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9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arina\Desktop\xprimm\"/>
    </mc:Choice>
  </mc:AlternateContent>
  <xr:revisionPtr revIDLastSave="0" documentId="8_{2EB9BF80-00B8-4AF6-A5F0-9EAB0453C606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Ranking" sheetId="4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P6" i="4" l="1"/>
  <c r="P7" i="4"/>
  <c r="P8" i="4"/>
  <c r="P9" i="4"/>
  <c r="P10" i="4"/>
  <c r="P11" i="4"/>
  <c r="P12" i="4"/>
  <c r="P13" i="4"/>
  <c r="P14" i="4"/>
  <c r="P15" i="4"/>
  <c r="P16" i="4"/>
  <c r="P17" i="4"/>
  <c r="P18" i="4"/>
  <c r="P19" i="4"/>
  <c r="P20" i="4"/>
  <c r="P21" i="4"/>
  <c r="P5" i="4"/>
  <c r="F21" i="4"/>
  <c r="F20" i="4"/>
  <c r="F19" i="4"/>
  <c r="F18" i="4"/>
  <c r="F17" i="4"/>
  <c r="F16" i="4"/>
  <c r="F15" i="4"/>
  <c r="F14" i="4"/>
  <c r="F13" i="4"/>
  <c r="F12" i="4"/>
  <c r="F11" i="4"/>
  <c r="F10" i="4"/>
  <c r="F9" i="4"/>
  <c r="F8" i="4"/>
  <c r="F7" i="4"/>
  <c r="F6" i="4"/>
  <c r="F5" i="4"/>
  <c r="D21" i="4"/>
  <c r="D20" i="4"/>
  <c r="D19" i="4"/>
  <c r="J19" i="4" s="1"/>
  <c r="D18" i="4"/>
  <c r="D17" i="4"/>
  <c r="D16" i="4"/>
  <c r="D15" i="4"/>
  <c r="D14" i="4"/>
  <c r="D13" i="4"/>
  <c r="D12" i="4"/>
  <c r="D11" i="4"/>
  <c r="D10" i="4"/>
  <c r="D9" i="4"/>
  <c r="D8" i="4"/>
  <c r="D7" i="4"/>
  <c r="D6" i="4"/>
  <c r="D5" i="4"/>
  <c r="G21" i="4"/>
  <c r="G20" i="4"/>
  <c r="H20" i="4" s="1"/>
  <c r="G19" i="4"/>
  <c r="G18" i="4"/>
  <c r="G17" i="4"/>
  <c r="G16" i="4"/>
  <c r="G15" i="4"/>
  <c r="G14" i="4"/>
  <c r="G13" i="4"/>
  <c r="G12" i="4"/>
  <c r="G11" i="4"/>
  <c r="G10" i="4"/>
  <c r="G9" i="4"/>
  <c r="G8" i="4"/>
  <c r="G7" i="4"/>
  <c r="G6" i="4"/>
  <c r="G5" i="4"/>
  <c r="H19" i="4"/>
  <c r="C6" i="4"/>
  <c r="C7" i="4"/>
  <c r="C8" i="4"/>
  <c r="C9" i="4"/>
  <c r="C10" i="4"/>
  <c r="C11" i="4"/>
  <c r="C12" i="4"/>
  <c r="C13" i="4"/>
  <c r="C14" i="4"/>
  <c r="C15" i="4"/>
  <c r="C16" i="4"/>
  <c r="C17" i="4"/>
  <c r="C18" i="4"/>
  <c r="C19" i="4"/>
  <c r="C20" i="4"/>
  <c r="C21" i="4"/>
  <c r="C5" i="4"/>
  <c r="S19" i="4"/>
  <c r="T19" i="4"/>
  <c r="U19" i="4"/>
  <c r="S20" i="4"/>
  <c r="T20" i="4"/>
  <c r="U20" i="4"/>
  <c r="B19" i="4"/>
  <c r="B20" i="4"/>
  <c r="J20" i="4"/>
  <c r="U9" i="4"/>
  <c r="H13" i="4"/>
  <c r="T21" i="4"/>
  <c r="S18" i="4"/>
  <c r="B18" i="4"/>
  <c r="S17" i="4"/>
  <c r="B17" i="4"/>
  <c r="S16" i="4"/>
  <c r="B16" i="4"/>
  <c r="S15" i="4"/>
  <c r="B15" i="4"/>
  <c r="S14" i="4"/>
  <c r="B14" i="4"/>
  <c r="S13" i="4"/>
  <c r="B13" i="4"/>
  <c r="S12" i="4"/>
  <c r="B12" i="4"/>
  <c r="U11" i="4"/>
  <c r="S11" i="4"/>
  <c r="B11" i="4"/>
  <c r="U10" i="4"/>
  <c r="S10" i="4"/>
  <c r="B10" i="4"/>
  <c r="S9" i="4"/>
  <c r="B9" i="4"/>
  <c r="U8" i="4"/>
  <c r="S8" i="4"/>
  <c r="B8" i="4"/>
  <c r="U7" i="4"/>
  <c r="S7" i="4"/>
  <c r="B7" i="4"/>
  <c r="S6" i="4"/>
  <c r="B6" i="4"/>
  <c r="S5" i="4"/>
  <c r="B5" i="4"/>
  <c r="E19" i="4" l="1"/>
  <c r="H8" i="4"/>
  <c r="I19" i="4"/>
  <c r="I20" i="4"/>
  <c r="T12" i="4"/>
  <c r="E20" i="4"/>
  <c r="T7" i="4"/>
  <c r="J16" i="4"/>
  <c r="J6" i="4"/>
  <c r="S21" i="4"/>
  <c r="T14" i="4"/>
  <c r="T5" i="4"/>
  <c r="T6" i="4"/>
  <c r="T10" i="4"/>
  <c r="T15" i="4"/>
  <c r="J18" i="4"/>
  <c r="E12" i="4"/>
  <c r="E11" i="4"/>
  <c r="E8" i="4"/>
  <c r="E7" i="4"/>
  <c r="E6" i="4"/>
  <c r="J7" i="4"/>
  <c r="J10" i="4"/>
  <c r="U12" i="4"/>
  <c r="U13" i="4"/>
  <c r="U17" i="4"/>
  <c r="U18" i="4"/>
  <c r="U21" i="4"/>
  <c r="U5" i="4"/>
  <c r="J8" i="4"/>
  <c r="J11" i="4"/>
  <c r="J12" i="4"/>
  <c r="U14" i="4"/>
  <c r="U15" i="4"/>
  <c r="U16" i="4"/>
  <c r="J21" i="4"/>
  <c r="H15" i="4"/>
  <c r="U6" i="4"/>
  <c r="J14" i="4"/>
  <c r="J5" i="4"/>
  <c r="E16" i="4"/>
  <c r="E13" i="4"/>
  <c r="I16" i="4"/>
  <c r="I7" i="4"/>
  <c r="E21" i="4"/>
  <c r="I21" i="4"/>
  <c r="T11" i="4"/>
  <c r="T16" i="4"/>
  <c r="T17" i="4"/>
  <c r="T8" i="4"/>
  <c r="T9" i="4"/>
  <c r="T13" i="4"/>
  <c r="T18" i="4"/>
  <c r="I11" i="4"/>
  <c r="J15" i="4"/>
  <c r="H11" i="4"/>
  <c r="H9" i="4"/>
  <c r="E5" i="4"/>
  <c r="E18" i="4"/>
  <c r="E9" i="4"/>
  <c r="E15" i="4"/>
  <c r="E14" i="4"/>
  <c r="E10" i="4"/>
  <c r="E17" i="4"/>
  <c r="H12" i="4"/>
  <c r="I15" i="4"/>
  <c r="J9" i="4"/>
  <c r="J13" i="4"/>
  <c r="J17" i="4"/>
  <c r="I5" i="4"/>
  <c r="I6" i="4"/>
  <c r="I18" i="4"/>
  <c r="I9" i="4"/>
  <c r="I10" i="4"/>
  <c r="H5" i="4"/>
  <c r="H7" i="4"/>
  <c r="I13" i="4"/>
  <c r="I14" i="4"/>
  <c r="H18" i="4"/>
  <c r="H6" i="4"/>
  <c r="I8" i="4"/>
  <c r="H10" i="4"/>
  <c r="I12" i="4"/>
  <c r="H14" i="4"/>
  <c r="H16" i="4"/>
  <c r="I17" i="4"/>
  <c r="H17" i="4"/>
  <c r="H21" i="4"/>
</calcChain>
</file>

<file path=xl/sharedStrings.xml><?xml version="1.0" encoding="utf-8"?>
<sst xmlns="http://schemas.openxmlformats.org/spreadsheetml/2006/main" count="57" uniqueCount="34">
  <si>
    <t>BELGOSSTRAKH</t>
  </si>
  <si>
    <t>TASK</t>
  </si>
  <si>
    <t>BELNEFTESTRAKH</t>
  </si>
  <si>
    <t>KUPALA</t>
  </si>
  <si>
    <t>KENTAVR</t>
  </si>
  <si>
    <t>STRAVITA</t>
  </si>
  <si>
    <t>No.</t>
  </si>
  <si>
    <t>Company</t>
  </si>
  <si>
    <t>GROSS WRITTEN PREMIUMS</t>
  </si>
  <si>
    <t>MARKET SHARE</t>
  </si>
  <si>
    <t>Change</t>
  </si>
  <si>
    <t>%</t>
  </si>
  <si>
    <t>TOTAL MARKET</t>
  </si>
  <si>
    <t>EUR m</t>
  </si>
  <si>
    <t>Exchange rate for calculations:</t>
  </si>
  <si>
    <t>Sources:</t>
  </si>
  <si>
    <t>The Belarusian Association of Insurers</t>
  </si>
  <si>
    <t>National Bank of the Republic of Belarus</t>
  </si>
  <si>
    <t>INGOSSTRAKH</t>
  </si>
  <si>
    <t>BYN m</t>
  </si>
  <si>
    <t>PAID CLAIMS</t>
  </si>
  <si>
    <t>in local currency - BYN</t>
  </si>
  <si>
    <t>PROMTRANSINVEST</t>
  </si>
  <si>
    <t>BELEXIMGARANT</t>
  </si>
  <si>
    <t xml:space="preserve">PRIORLIFE </t>
  </si>
  <si>
    <t xml:space="preserve">IMKLIVA Insurance </t>
  </si>
  <si>
    <t>Belarus Re</t>
  </si>
  <si>
    <t>1 EUR = 3.1680 New Belarusian Ruble - BYN (December 31st, 2020)</t>
  </si>
  <si>
    <t xml:space="preserve">BELROSSTRAKH </t>
  </si>
  <si>
    <t>BelVEB Strakhovanie</t>
  </si>
  <si>
    <t>1 EUR = 2.8826 New Belarusian Ruble - BYN (December 31st, 2021)</t>
  </si>
  <si>
    <t xml:space="preserve">ASOBA </t>
  </si>
  <si>
    <t>EUROINS</t>
  </si>
  <si>
    <t>MARKET RANKING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</si>
</sst>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€_-;\-* #,##0.00\ _€_-;_-* &quot;-&quot;??\ _€_-;_-@_-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name val="Tahoma"/>
      <family val="2"/>
      <charset val="238"/>
    </font>
    <font>
      <b/>
      <sz val="12"/>
      <name val="Tahoma"/>
      <family val="2"/>
      <charset val="238"/>
    </font>
    <font>
      <b/>
      <sz val="12"/>
      <color theme="1"/>
      <name val="Tahoma"/>
      <family val="2"/>
      <charset val="238"/>
    </font>
    <font>
      <sz val="10"/>
      <name val="Arial Tur"/>
      <charset val="162"/>
    </font>
    <font>
      <sz val="12"/>
      <color theme="1"/>
      <name val="Tahoma"/>
      <family val="2"/>
      <charset val="238"/>
    </font>
    <font>
      <b/>
      <sz val="11"/>
      <color rgb="FFFF0000"/>
      <name val="Calibri"/>
      <family val="2"/>
      <charset val="238"/>
      <scheme val="minor"/>
    </font>
    <font>
      <b/>
      <sz val="11"/>
      <color rgb="FFFF0000"/>
      <name val="Calibri"/>
      <family val="2"/>
      <scheme val="minor"/>
    </font>
    <font>
      <b/>
      <sz val="12"/>
      <name val="Tahoma"/>
      <family val="2"/>
    </font>
    <font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sz val="12"/>
      <name val="Tahoma"/>
      <family val="2"/>
    </font>
    <font>
      <b/>
      <sz val="12"/>
      <name val="Tahoma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5" tint="0.59999389629810485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5" fillId="0" borderId="0"/>
  </cellStyleXfs>
  <cellXfs count="39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 vertical="center"/>
    </xf>
    <xf numFmtId="0" fontId="3" fillId="0" borderId="0" xfId="0" applyFont="1"/>
    <xf numFmtId="0" fontId="4" fillId="0" borderId="0" xfId="0" applyFont="1" applyFill="1" applyAlignment="1">
      <alignment horizontal="left" vertical="center"/>
    </xf>
    <xf numFmtId="0" fontId="4" fillId="0" borderId="2" xfId="0" applyFont="1" applyFill="1" applyBorder="1" applyAlignment="1"/>
    <xf numFmtId="0" fontId="3" fillId="3" borderId="1" xfId="0" applyFont="1" applyFill="1" applyBorder="1" applyAlignment="1">
      <alignment horizontal="center" vertical="center" wrapText="1"/>
    </xf>
    <xf numFmtId="0" fontId="4" fillId="0" borderId="0" xfId="0" applyFont="1" applyFill="1"/>
    <xf numFmtId="0" fontId="2" fillId="0" borderId="0" xfId="0" applyFont="1" applyFill="1"/>
    <xf numFmtId="0" fontId="3" fillId="0" borderId="0" xfId="0" applyFont="1" applyFill="1"/>
    <xf numFmtId="0" fontId="3" fillId="0" borderId="0" xfId="2" applyFont="1"/>
    <xf numFmtId="0" fontId="6" fillId="0" borderId="0" xfId="0" applyFont="1"/>
    <xf numFmtId="0" fontId="7" fillId="0" borderId="0" xfId="0" applyFont="1"/>
    <xf numFmtId="0" fontId="8" fillId="0" borderId="0" xfId="0" applyFont="1"/>
    <xf numFmtId="164" fontId="2" fillId="0" borderId="0" xfId="0" applyNumberFormat="1" applyFont="1"/>
    <xf numFmtId="0" fontId="3" fillId="3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164" fontId="9" fillId="0" borderId="1" xfId="1" applyFont="1" applyFill="1" applyBorder="1" applyAlignment="1">
      <alignment wrapText="1" shrinkToFit="1"/>
    </xf>
    <xf numFmtId="164" fontId="9" fillId="0" borderId="1" xfId="1" applyFont="1" applyFill="1" applyBorder="1" applyAlignment="1">
      <alignment vertical="center" wrapText="1"/>
    </xf>
    <xf numFmtId="164" fontId="9" fillId="0" borderId="1" xfId="1" applyFont="1" applyFill="1" applyBorder="1"/>
    <xf numFmtId="0" fontId="9" fillId="0" borderId="0" xfId="0" applyFont="1"/>
    <xf numFmtId="0" fontId="10" fillId="0" borderId="0" xfId="0" applyFont="1"/>
    <xf numFmtId="0" fontId="11" fillId="0" borderId="0" xfId="0" applyFont="1"/>
    <xf numFmtId="0" fontId="12" fillId="0" borderId="1" xfId="0" applyFont="1" applyFill="1" applyBorder="1" applyAlignment="1">
      <alignment horizontal="center" vertical="center"/>
    </xf>
    <xf numFmtId="164" fontId="12" fillId="0" borderId="1" xfId="1" applyFont="1" applyFill="1" applyBorder="1" applyAlignment="1">
      <alignment vertical="center" wrapText="1"/>
    </xf>
    <xf numFmtId="164" fontId="12" fillId="0" borderId="1" xfId="1" applyFont="1" applyFill="1" applyBorder="1"/>
    <xf numFmtId="0" fontId="12" fillId="0" borderId="0" xfId="0" applyFont="1" applyFill="1" applyBorder="1" applyAlignment="1">
      <alignment vertical="center" wrapText="1"/>
    </xf>
    <xf numFmtId="0" fontId="9" fillId="0" borderId="3" xfId="0" applyFont="1" applyFill="1" applyBorder="1" applyAlignment="1" applyProtection="1">
      <protection locked="0"/>
    </xf>
    <xf numFmtId="164" fontId="9" fillId="0" borderId="4" xfId="1" applyFont="1" applyFill="1" applyBorder="1" applyAlignment="1" applyProtection="1">
      <alignment horizontal="center"/>
      <protection locked="0"/>
    </xf>
    <xf numFmtId="0" fontId="12" fillId="0" borderId="1" xfId="1" applyNumberFormat="1" applyFont="1" applyFill="1" applyBorder="1" applyAlignment="1">
      <alignment shrinkToFit="1"/>
    </xf>
    <xf numFmtId="0" fontId="4" fillId="0" borderId="2" xfId="0" applyFont="1" applyFill="1" applyBorder="1" applyAlignment="1">
      <alignment horizontal="center"/>
    </xf>
    <xf numFmtId="0" fontId="4" fillId="2" borderId="2" xfId="0" applyFont="1" applyFill="1" applyBorder="1" applyAlignment="1">
      <alignment horizontal="center"/>
    </xf>
    <xf numFmtId="0" fontId="3" fillId="3" borderId="1" xfId="0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 wrapText="1"/>
    </xf>
    <xf numFmtId="0" fontId="3" fillId="5" borderId="3" xfId="0" applyFont="1" applyFill="1" applyBorder="1" applyAlignment="1">
      <alignment horizontal="center" vertical="center" wrapText="1"/>
    </xf>
    <xf numFmtId="0" fontId="3" fillId="5" borderId="5" xfId="0" applyFont="1" applyFill="1" applyBorder="1" applyAlignment="1">
      <alignment horizontal="center" vertical="center" wrapText="1"/>
    </xf>
    <xf numFmtId="0" fontId="3" fillId="5" borderId="4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164" fontId="13" fillId="0" borderId="1" xfId="1" applyFont="1" applyFill="1" applyBorder="1"/>
  </cellXfs>
  <cellStyles count="3">
    <cellStyle name="Normal_ontablo" xfId="2" xr:uid="{00000000-0005-0000-0000-000002000000}"/>
    <cellStyle name="Обычный" xfId="0" builtinId="0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0000"/>
  </sheetPr>
  <dimension ref="A1:U62"/>
  <sheetViews>
    <sheetView tabSelected="1" view="pageBreakPreview" zoomScaleNormal="100" zoomScaleSheetLayoutView="100" workbookViewId="0">
      <selection activeCell="P5" sqref="P5"/>
    </sheetView>
  </sheetViews>
  <sheetFormatPr defaultColWidth="9.109375" defaultRowHeight="15" x14ac:dyDescent="0.25"/>
  <cols>
    <col min="1" max="1" width="5.109375" style="2" customWidth="1"/>
    <col min="2" max="2" width="23.109375" style="1" customWidth="1"/>
    <col min="3" max="4" width="12" style="1" bestFit="1" customWidth="1"/>
    <col min="5" max="5" width="12.109375" style="1" bestFit="1" customWidth="1"/>
    <col min="6" max="7" width="12" style="1" bestFit="1" customWidth="1"/>
    <col min="8" max="8" width="13.6640625" style="1" customWidth="1"/>
    <col min="9" max="10" width="13.44140625" style="1" bestFit="1" customWidth="1"/>
    <col min="11" max="11" width="9.33203125" style="1" bestFit="1" customWidth="1"/>
    <col min="12" max="12" width="5.109375" style="1" customWidth="1"/>
    <col min="13" max="13" width="23.109375" style="1" customWidth="1"/>
    <col min="14" max="21" width="15.33203125" style="1" customWidth="1"/>
    <col min="22" max="16384" width="9.109375" style="1"/>
  </cols>
  <sheetData>
    <row r="1" spans="1:21" s="3" customFormat="1" x14ac:dyDescent="0.25">
      <c r="A1" s="4" t="s">
        <v>33</v>
      </c>
      <c r="B1" s="7"/>
      <c r="C1" s="7"/>
      <c r="D1" s="5"/>
      <c r="E1" s="5"/>
      <c r="F1" s="5"/>
      <c r="G1" s="5"/>
      <c r="H1" s="5"/>
      <c r="I1" s="30"/>
      <c r="J1" s="30"/>
      <c r="L1" s="4" t="s">
        <v>33</v>
      </c>
      <c r="M1" s="7"/>
      <c r="T1" s="31" t="s">
        <v>21</v>
      </c>
      <c r="U1" s="31"/>
    </row>
    <row r="2" spans="1:21" s="3" customFormat="1" x14ac:dyDescent="0.25">
      <c r="A2" s="32" t="s">
        <v>6</v>
      </c>
      <c r="B2" s="32" t="s">
        <v>7</v>
      </c>
      <c r="C2" s="33" t="s">
        <v>8</v>
      </c>
      <c r="D2" s="33"/>
      <c r="E2" s="33"/>
      <c r="F2" s="34" t="s">
        <v>20</v>
      </c>
      <c r="G2" s="35"/>
      <c r="H2" s="36"/>
      <c r="I2" s="37" t="s">
        <v>9</v>
      </c>
      <c r="J2" s="37"/>
      <c r="L2" s="32" t="s">
        <v>6</v>
      </c>
      <c r="M2" s="32" t="s">
        <v>7</v>
      </c>
      <c r="N2" s="33" t="s">
        <v>8</v>
      </c>
      <c r="O2" s="33"/>
      <c r="P2" s="33"/>
      <c r="Q2" s="34" t="s">
        <v>20</v>
      </c>
      <c r="R2" s="35"/>
      <c r="S2" s="36"/>
      <c r="T2" s="37" t="s">
        <v>9</v>
      </c>
      <c r="U2" s="37"/>
    </row>
    <row r="3" spans="1:21" s="3" customFormat="1" x14ac:dyDescent="0.25">
      <c r="A3" s="32"/>
      <c r="B3" s="32"/>
      <c r="C3" s="6">
        <v>2021</v>
      </c>
      <c r="D3" s="6">
        <v>2020</v>
      </c>
      <c r="E3" s="6" t="s">
        <v>10</v>
      </c>
      <c r="F3" s="6">
        <v>2021</v>
      </c>
      <c r="G3" s="6">
        <v>2020</v>
      </c>
      <c r="H3" s="6" t="s">
        <v>10</v>
      </c>
      <c r="I3" s="6">
        <v>2021</v>
      </c>
      <c r="J3" s="6">
        <v>2020</v>
      </c>
      <c r="L3" s="32"/>
      <c r="M3" s="32"/>
      <c r="N3" s="6">
        <v>2021</v>
      </c>
      <c r="O3" s="6">
        <v>2020</v>
      </c>
      <c r="P3" s="6" t="s">
        <v>10</v>
      </c>
      <c r="Q3" s="6">
        <v>2021</v>
      </c>
      <c r="R3" s="6">
        <v>2020</v>
      </c>
      <c r="S3" s="6" t="s">
        <v>10</v>
      </c>
      <c r="T3" s="6">
        <v>2021</v>
      </c>
      <c r="U3" s="6">
        <v>2020</v>
      </c>
    </row>
    <row r="4" spans="1:21" s="3" customFormat="1" x14ac:dyDescent="0.25">
      <c r="A4" s="32"/>
      <c r="B4" s="32"/>
      <c r="C4" s="16" t="s">
        <v>13</v>
      </c>
      <c r="D4" s="16" t="s">
        <v>13</v>
      </c>
      <c r="E4" s="16" t="s">
        <v>11</v>
      </c>
      <c r="F4" s="16" t="s">
        <v>13</v>
      </c>
      <c r="G4" s="16" t="s">
        <v>13</v>
      </c>
      <c r="H4" s="15" t="s">
        <v>11</v>
      </c>
      <c r="I4" s="15" t="s">
        <v>11</v>
      </c>
      <c r="J4" s="15" t="s">
        <v>11</v>
      </c>
      <c r="L4" s="32"/>
      <c r="M4" s="32"/>
      <c r="N4" s="15" t="s">
        <v>19</v>
      </c>
      <c r="O4" s="15" t="s">
        <v>19</v>
      </c>
      <c r="P4" s="15" t="s">
        <v>11</v>
      </c>
      <c r="Q4" s="15" t="s">
        <v>19</v>
      </c>
      <c r="R4" s="15" t="s">
        <v>19</v>
      </c>
      <c r="S4" s="15" t="s">
        <v>11</v>
      </c>
      <c r="T4" s="15" t="s">
        <v>11</v>
      </c>
      <c r="U4" s="15" t="s">
        <v>11</v>
      </c>
    </row>
    <row r="5" spans="1:21" s="26" customFormat="1" x14ac:dyDescent="0.25">
      <c r="A5" s="23">
        <v>1</v>
      </c>
      <c r="B5" s="29" t="str">
        <f t="shared" ref="B5:B18" si="0">M5</f>
        <v>BELGOSSTRAKH</v>
      </c>
      <c r="C5" s="24">
        <f>N5/2.8826</f>
        <v>275.24790536321376</v>
      </c>
      <c r="D5" s="24">
        <f>O5/3.168</f>
        <v>221.96402525252526</v>
      </c>
      <c r="E5" s="25">
        <f>C5*100/D5-100</f>
        <v>24.005637873104973</v>
      </c>
      <c r="F5" s="24">
        <f>Q5/2.8826</f>
        <v>153.18501699854298</v>
      </c>
      <c r="G5" s="24">
        <f>R5/3.168</f>
        <v>117.54577398989899</v>
      </c>
      <c r="H5" s="25">
        <f>F5*100/G5-100</f>
        <v>30.319459219100935</v>
      </c>
      <c r="I5" s="25">
        <f t="shared" ref="I5:I18" si="1">C5*100/$C$21</f>
        <v>45.954159566189141</v>
      </c>
      <c r="J5" s="25">
        <f t="shared" ref="J5:J18" si="2">D5*100/$D$21</f>
        <v>46.562169694479572</v>
      </c>
      <c r="L5" s="23">
        <v>1</v>
      </c>
      <c r="M5" s="29" t="s">
        <v>0</v>
      </c>
      <c r="N5" s="25">
        <v>793.42961200000002</v>
      </c>
      <c r="O5" s="25">
        <v>703.18203200000005</v>
      </c>
      <c r="P5" s="25">
        <f>N5*100/O5-100</f>
        <v>12.834170370269078</v>
      </c>
      <c r="Q5" s="25">
        <v>441.57112999999998</v>
      </c>
      <c r="R5" s="25">
        <v>372.38501200000002</v>
      </c>
      <c r="S5" s="25">
        <f>Q5*100/R5-100</f>
        <v>18.579189755359963</v>
      </c>
      <c r="T5" s="25">
        <f t="shared" ref="T5:T18" si="3">N5*100/$N$21</f>
        <v>45.954159566189148</v>
      </c>
      <c r="U5" s="25">
        <f t="shared" ref="U5:U18" si="4">O5*100/$O$21</f>
        <v>46.562169694479572</v>
      </c>
    </row>
    <row r="6" spans="1:21" s="26" customFormat="1" x14ac:dyDescent="0.25">
      <c r="A6" s="23">
        <v>2</v>
      </c>
      <c r="B6" s="29" t="str">
        <f t="shared" si="0"/>
        <v>STRAVITA</v>
      </c>
      <c r="C6" s="24">
        <f t="shared" ref="C6:C21" si="5">N6/2.8826</f>
        <v>48.925469021022685</v>
      </c>
      <c r="D6" s="24">
        <f t="shared" ref="D6:G21" si="6">O6/3.168</f>
        <v>41.717331755050502</v>
      </c>
      <c r="E6" s="25">
        <f t="shared" ref="E6:E21" si="7">C6*100/D6-100</f>
        <v>17.278519413216131</v>
      </c>
      <c r="F6" s="24">
        <f t="shared" ref="F6:F21" si="8">Q6/2.8826</f>
        <v>40.237104697148403</v>
      </c>
      <c r="G6" s="24">
        <f t="shared" si="6"/>
        <v>18.9081038510101</v>
      </c>
      <c r="H6" s="25">
        <f t="shared" ref="H6:H21" si="9">F6*100/G6-100</f>
        <v>112.80348899183178</v>
      </c>
      <c r="I6" s="25">
        <f t="shared" si="1"/>
        <v>8.1683775477813452</v>
      </c>
      <c r="J6" s="25">
        <f t="shared" si="2"/>
        <v>8.7511905506744441</v>
      </c>
      <c r="L6" s="23">
        <v>2</v>
      </c>
      <c r="M6" s="29" t="s">
        <v>5</v>
      </c>
      <c r="N6" s="25">
        <v>141.032557</v>
      </c>
      <c r="O6" s="25">
        <v>132.160507</v>
      </c>
      <c r="P6" s="25">
        <f t="shared" ref="P6:P21" si="10">N6*100/O6-100</f>
        <v>6.7130871403209795</v>
      </c>
      <c r="Q6" s="25">
        <v>115.987478</v>
      </c>
      <c r="R6" s="25">
        <v>59.900872999999997</v>
      </c>
      <c r="S6" s="25">
        <f t="shared" ref="S6:S21" si="11">Q6*100/R6-100</f>
        <v>93.632366593388383</v>
      </c>
      <c r="T6" s="25">
        <f t="shared" si="3"/>
        <v>8.1683775477813469</v>
      </c>
      <c r="U6" s="25">
        <f t="shared" si="4"/>
        <v>8.7511905506744441</v>
      </c>
    </row>
    <row r="7" spans="1:21" s="26" customFormat="1" x14ac:dyDescent="0.25">
      <c r="A7" s="23">
        <v>3</v>
      </c>
      <c r="B7" s="29" t="str">
        <f t="shared" si="0"/>
        <v>BELNEFTESTRAKH</v>
      </c>
      <c r="C7" s="24">
        <f t="shared" si="5"/>
        <v>48.706858044820649</v>
      </c>
      <c r="D7" s="24">
        <f t="shared" si="6"/>
        <v>37.215797664141412</v>
      </c>
      <c r="E7" s="25">
        <f t="shared" si="7"/>
        <v>30.876834844121134</v>
      </c>
      <c r="F7" s="24">
        <f t="shared" si="8"/>
        <v>33.902160896412958</v>
      </c>
      <c r="G7" s="24">
        <f t="shared" si="6"/>
        <v>22.037951704545453</v>
      </c>
      <c r="H7" s="25">
        <f t="shared" si="9"/>
        <v>53.835353443579976</v>
      </c>
      <c r="I7" s="25">
        <f t="shared" si="1"/>
        <v>8.1318792366677624</v>
      </c>
      <c r="J7" s="25">
        <f t="shared" si="2"/>
        <v>7.8068880044040139</v>
      </c>
      <c r="L7" s="23">
        <v>3</v>
      </c>
      <c r="M7" s="29" t="s">
        <v>2</v>
      </c>
      <c r="N7" s="25">
        <v>140.402389</v>
      </c>
      <c r="O7" s="25">
        <v>117.899647</v>
      </c>
      <c r="P7" s="25">
        <f t="shared" si="10"/>
        <v>19.086352311131179</v>
      </c>
      <c r="Q7" s="25">
        <v>97.726369000000005</v>
      </c>
      <c r="R7" s="25">
        <v>69.816231000000002</v>
      </c>
      <c r="S7" s="25">
        <f t="shared" si="11"/>
        <v>39.976575074641318</v>
      </c>
      <c r="T7" s="25">
        <f t="shared" si="3"/>
        <v>8.1318792366677624</v>
      </c>
      <c r="U7" s="25">
        <f t="shared" si="4"/>
        <v>7.8068880044040139</v>
      </c>
    </row>
    <row r="8" spans="1:21" s="26" customFormat="1" x14ac:dyDescent="0.25">
      <c r="A8" s="23">
        <v>4</v>
      </c>
      <c r="B8" s="29" t="str">
        <f t="shared" si="0"/>
        <v>PROMTRANSINVEST</v>
      </c>
      <c r="C8" s="24">
        <f t="shared" si="5"/>
        <v>48.364264205925203</v>
      </c>
      <c r="D8" s="24">
        <f t="shared" si="6"/>
        <v>38.966440656565652</v>
      </c>
      <c r="E8" s="25">
        <f t="shared" si="7"/>
        <v>24.117736675484792</v>
      </c>
      <c r="F8" s="24">
        <f t="shared" si="8"/>
        <v>33.546488586692568</v>
      </c>
      <c r="G8" s="24">
        <f t="shared" si="6"/>
        <v>22.554675505050501</v>
      </c>
      <c r="H8" s="25">
        <f t="shared" si="9"/>
        <v>48.734077682388971</v>
      </c>
      <c r="I8" s="25">
        <f t="shared" si="1"/>
        <v>8.0746813011622418</v>
      </c>
      <c r="J8" s="25">
        <f t="shared" si="2"/>
        <v>8.1741265062061501</v>
      </c>
      <c r="L8" s="23">
        <v>4</v>
      </c>
      <c r="M8" s="29" t="s">
        <v>22</v>
      </c>
      <c r="N8" s="25">
        <v>139.414828</v>
      </c>
      <c r="O8" s="25">
        <v>123.445684</v>
      </c>
      <c r="P8" s="25">
        <f t="shared" si="10"/>
        <v>12.936170372712255</v>
      </c>
      <c r="Q8" s="25">
        <v>96.701108000000005</v>
      </c>
      <c r="R8" s="25">
        <v>71.453211999999994</v>
      </c>
      <c r="S8" s="25">
        <f t="shared" si="11"/>
        <v>35.334865002289916</v>
      </c>
      <c r="T8" s="25">
        <f t="shared" si="3"/>
        <v>8.0746813011622436</v>
      </c>
      <c r="U8" s="25">
        <f t="shared" si="4"/>
        <v>8.1741265062061501</v>
      </c>
    </row>
    <row r="9" spans="1:21" s="26" customFormat="1" x14ac:dyDescent="0.25">
      <c r="A9" s="23">
        <v>5</v>
      </c>
      <c r="B9" s="29" t="str">
        <f t="shared" si="0"/>
        <v>TASK</v>
      </c>
      <c r="C9" s="24">
        <f t="shared" si="5"/>
        <v>37.500864150419758</v>
      </c>
      <c r="D9" s="24">
        <f t="shared" si="6"/>
        <v>32.427505681818182</v>
      </c>
      <c r="E9" s="25">
        <f t="shared" si="7"/>
        <v>15.645231916330104</v>
      </c>
      <c r="F9" s="24">
        <f t="shared" si="8"/>
        <v>28.034170193575246</v>
      </c>
      <c r="G9" s="24">
        <f t="shared" si="6"/>
        <v>22.647614267676765</v>
      </c>
      <c r="H9" s="25">
        <f t="shared" si="9"/>
        <v>23.784209066057372</v>
      </c>
      <c r="I9" s="25">
        <f t="shared" si="1"/>
        <v>6.2609766013089132</v>
      </c>
      <c r="J9" s="25">
        <f t="shared" si="2"/>
        <v>6.8024312525767776</v>
      </c>
      <c r="L9" s="23">
        <v>5</v>
      </c>
      <c r="M9" s="29" t="s">
        <v>1</v>
      </c>
      <c r="N9" s="25">
        <v>108.099991</v>
      </c>
      <c r="O9" s="25">
        <v>102.730338</v>
      </c>
      <c r="P9" s="25">
        <f t="shared" si="10"/>
        <v>5.2269398743728459</v>
      </c>
      <c r="Q9" s="25">
        <v>80.811299000000005</v>
      </c>
      <c r="R9" s="25">
        <v>71.747641999999999</v>
      </c>
      <c r="S9" s="25">
        <f t="shared" si="11"/>
        <v>12.632689726583635</v>
      </c>
      <c r="T9" s="25">
        <f t="shared" si="3"/>
        <v>6.2609766013089141</v>
      </c>
      <c r="U9" s="25">
        <f t="shared" si="4"/>
        <v>6.8024312525767776</v>
      </c>
    </row>
    <row r="10" spans="1:21" s="26" customFormat="1" x14ac:dyDescent="0.25">
      <c r="A10" s="23">
        <v>6</v>
      </c>
      <c r="B10" s="29" t="str">
        <f t="shared" si="0"/>
        <v>BELEXIMGARANT</v>
      </c>
      <c r="C10" s="24">
        <f t="shared" si="5"/>
        <v>34.860768056615555</v>
      </c>
      <c r="D10" s="24">
        <f t="shared" si="6"/>
        <v>27.015400252525254</v>
      </c>
      <c r="E10" s="25">
        <f t="shared" si="7"/>
        <v>29.040353763986758</v>
      </c>
      <c r="F10" s="24">
        <f t="shared" si="8"/>
        <v>19.840341705404843</v>
      </c>
      <c r="G10" s="24">
        <f t="shared" si="6"/>
        <v>17.724455492424241</v>
      </c>
      <c r="H10" s="25">
        <f t="shared" si="9"/>
        <v>11.937665525945036</v>
      </c>
      <c r="I10" s="25">
        <f t="shared" si="1"/>
        <v>5.8201979621230713</v>
      </c>
      <c r="J10" s="25">
        <f t="shared" si="2"/>
        <v>5.6671149727586601</v>
      </c>
      <c r="L10" s="23">
        <v>6</v>
      </c>
      <c r="M10" s="29" t="s">
        <v>23</v>
      </c>
      <c r="N10" s="25">
        <v>100.48965</v>
      </c>
      <c r="O10" s="25">
        <v>85.584788000000003</v>
      </c>
      <c r="P10" s="25">
        <f t="shared" si="10"/>
        <v>17.415316843455869</v>
      </c>
      <c r="Q10" s="25">
        <v>57.191769000000001</v>
      </c>
      <c r="R10" s="25">
        <v>56.151074999999999</v>
      </c>
      <c r="S10" s="25">
        <f t="shared" si="11"/>
        <v>1.853382148071077</v>
      </c>
      <c r="T10" s="25">
        <f t="shared" si="3"/>
        <v>5.8201979621230713</v>
      </c>
      <c r="U10" s="25">
        <f t="shared" si="4"/>
        <v>5.6671149727586601</v>
      </c>
    </row>
    <row r="11" spans="1:21" s="26" customFormat="1" x14ac:dyDescent="0.25">
      <c r="A11" s="23">
        <v>7</v>
      </c>
      <c r="B11" s="29" t="str">
        <f t="shared" si="0"/>
        <v xml:space="preserve">PRIORLIFE </v>
      </c>
      <c r="C11" s="24">
        <f t="shared" si="5"/>
        <v>28.391641226670366</v>
      </c>
      <c r="D11" s="24">
        <f t="shared" si="6"/>
        <v>21.100565972222221</v>
      </c>
      <c r="E11" s="25">
        <f t="shared" si="7"/>
        <v>34.553932174361876</v>
      </c>
      <c r="F11" s="24">
        <f t="shared" si="8"/>
        <v>15.636147228196768</v>
      </c>
      <c r="G11" s="24">
        <f t="shared" si="6"/>
        <v>5.0062035984848485</v>
      </c>
      <c r="H11" s="25">
        <f t="shared" si="9"/>
        <v>212.33542385150139</v>
      </c>
      <c r="I11" s="25">
        <f t="shared" si="1"/>
        <v>4.740141471938613</v>
      </c>
      <c r="J11" s="25">
        <f t="shared" si="2"/>
        <v>4.4263395040273297</v>
      </c>
      <c r="L11" s="23">
        <v>7</v>
      </c>
      <c r="M11" s="29" t="s">
        <v>24</v>
      </c>
      <c r="N11" s="25">
        <v>81.841745000000003</v>
      </c>
      <c r="O11" s="25">
        <v>66.846592999999999</v>
      </c>
      <c r="P11" s="25">
        <f t="shared" si="10"/>
        <v>22.432185885674087</v>
      </c>
      <c r="Q11" s="25">
        <v>45.072758</v>
      </c>
      <c r="R11" s="25">
        <v>15.859653</v>
      </c>
      <c r="S11" s="25">
        <f t="shared" si="11"/>
        <v>184.19763030124307</v>
      </c>
      <c r="T11" s="25">
        <f t="shared" si="3"/>
        <v>4.740141471938613</v>
      </c>
      <c r="U11" s="25">
        <f t="shared" si="4"/>
        <v>4.4263395040273306</v>
      </c>
    </row>
    <row r="12" spans="1:21" s="26" customFormat="1" x14ac:dyDescent="0.25">
      <c r="A12" s="23">
        <v>8</v>
      </c>
      <c r="B12" s="29" t="str">
        <f t="shared" si="0"/>
        <v xml:space="preserve">ASOBA </v>
      </c>
      <c r="C12" s="24">
        <f t="shared" si="5"/>
        <v>14.573733435093319</v>
      </c>
      <c r="D12" s="24">
        <f t="shared" si="6"/>
        <v>12.1682711489899</v>
      </c>
      <c r="E12" s="25">
        <f t="shared" si="7"/>
        <v>19.768315947685778</v>
      </c>
      <c r="F12" s="24">
        <f t="shared" si="8"/>
        <v>11.791976340803442</v>
      </c>
      <c r="G12" s="24">
        <f t="shared" si="6"/>
        <v>6.852669823232322</v>
      </c>
      <c r="H12" s="25">
        <f t="shared" si="9"/>
        <v>72.078571490860298</v>
      </c>
      <c r="I12" s="25">
        <f t="shared" si="1"/>
        <v>2.4331653709321603</v>
      </c>
      <c r="J12" s="25">
        <f t="shared" si="2"/>
        <v>2.5525807863824621</v>
      </c>
      <c r="L12" s="23">
        <v>8</v>
      </c>
      <c r="M12" s="29" t="s">
        <v>31</v>
      </c>
      <c r="N12" s="25">
        <v>42.010244</v>
      </c>
      <c r="O12" s="25">
        <v>38.549083000000003</v>
      </c>
      <c r="P12" s="25">
        <f t="shared" si="10"/>
        <v>8.9785819289138402</v>
      </c>
      <c r="Q12" s="25">
        <v>33.991551000000001</v>
      </c>
      <c r="R12" s="25">
        <v>21.709257999999998</v>
      </c>
      <c r="S12" s="25">
        <f t="shared" si="11"/>
        <v>56.576291092030885</v>
      </c>
      <c r="T12" s="25">
        <f t="shared" si="3"/>
        <v>2.4331653709321603</v>
      </c>
      <c r="U12" s="25">
        <f t="shared" si="4"/>
        <v>2.5525807863824626</v>
      </c>
    </row>
    <row r="13" spans="1:21" s="26" customFormat="1" x14ac:dyDescent="0.25">
      <c r="A13" s="23">
        <v>9</v>
      </c>
      <c r="B13" s="29" t="str">
        <f t="shared" si="0"/>
        <v xml:space="preserve">BELROSSTRAKH </v>
      </c>
      <c r="C13" s="24">
        <f t="shared" si="5"/>
        <v>14.277689932699646</v>
      </c>
      <c r="D13" s="24">
        <f t="shared" si="6"/>
        <v>12.523907196969697</v>
      </c>
      <c r="E13" s="25">
        <f t="shared" si="7"/>
        <v>14.003479171055304</v>
      </c>
      <c r="F13" s="24">
        <f t="shared" si="8"/>
        <v>8.851210018733088</v>
      </c>
      <c r="G13" s="24">
        <f t="shared" si="6"/>
        <v>6.4796035353535357</v>
      </c>
      <c r="H13" s="25">
        <f t="shared" si="9"/>
        <v>36.601104842908484</v>
      </c>
      <c r="I13" s="25">
        <f t="shared" si="1"/>
        <v>2.3837392714689143</v>
      </c>
      <c r="J13" s="25">
        <f t="shared" si="2"/>
        <v>2.6271838036807393</v>
      </c>
      <c r="L13" s="23">
        <v>9</v>
      </c>
      <c r="M13" s="29" t="s">
        <v>28</v>
      </c>
      <c r="N13" s="25">
        <v>41.156869</v>
      </c>
      <c r="O13" s="25">
        <v>39.675738000000003</v>
      </c>
      <c r="P13" s="25">
        <f t="shared" si="10"/>
        <v>3.7330899805820792</v>
      </c>
      <c r="Q13" s="25">
        <v>25.514498</v>
      </c>
      <c r="R13" s="25">
        <v>20.527384000000001</v>
      </c>
      <c r="S13" s="25">
        <f t="shared" si="11"/>
        <v>24.294932077073227</v>
      </c>
      <c r="T13" s="25">
        <f t="shared" si="3"/>
        <v>2.3837392714689143</v>
      </c>
      <c r="U13" s="25">
        <f t="shared" si="4"/>
        <v>2.6271838036807398</v>
      </c>
    </row>
    <row r="14" spans="1:21" s="26" customFormat="1" x14ac:dyDescent="0.25">
      <c r="A14" s="23">
        <v>10</v>
      </c>
      <c r="B14" s="29" t="str">
        <f t="shared" si="0"/>
        <v>KUPALA</v>
      </c>
      <c r="C14" s="24">
        <f t="shared" si="5"/>
        <v>13.221919100811766</v>
      </c>
      <c r="D14" s="24">
        <f t="shared" si="6"/>
        <v>7.8639094065656563</v>
      </c>
      <c r="E14" s="25">
        <f t="shared" si="7"/>
        <v>68.134173694481433</v>
      </c>
      <c r="F14" s="24">
        <f t="shared" si="8"/>
        <v>5.0463532921667937</v>
      </c>
      <c r="G14" s="24">
        <f t="shared" si="6"/>
        <v>3.3330189393939391</v>
      </c>
      <c r="H14" s="25">
        <f t="shared" si="9"/>
        <v>51.404878997909321</v>
      </c>
      <c r="I14" s="25">
        <f t="shared" si="1"/>
        <v>2.2074724940346542</v>
      </c>
      <c r="J14" s="25">
        <f t="shared" si="2"/>
        <v>1.6496397730846182</v>
      </c>
      <c r="L14" s="23">
        <v>10</v>
      </c>
      <c r="M14" s="29" t="s">
        <v>3</v>
      </c>
      <c r="N14" s="25">
        <v>38.113503999999999</v>
      </c>
      <c r="O14" s="25">
        <v>24.912865</v>
      </c>
      <c r="P14" s="25">
        <f t="shared" si="10"/>
        <v>52.987237718343493</v>
      </c>
      <c r="Q14" s="25">
        <v>14.546618</v>
      </c>
      <c r="R14" s="25">
        <v>10.559004</v>
      </c>
      <c r="S14" s="25">
        <f t="shared" si="11"/>
        <v>37.765058143741584</v>
      </c>
      <c r="T14" s="25">
        <f t="shared" si="3"/>
        <v>2.2074724940346542</v>
      </c>
      <c r="U14" s="25">
        <f t="shared" si="4"/>
        <v>1.6496397730846184</v>
      </c>
    </row>
    <row r="15" spans="1:21" s="26" customFormat="1" x14ac:dyDescent="0.25">
      <c r="A15" s="23">
        <v>11</v>
      </c>
      <c r="B15" s="29" t="str">
        <f t="shared" si="0"/>
        <v>EUROINS</v>
      </c>
      <c r="C15" s="24">
        <f t="shared" si="5"/>
        <v>8.1830895719142447</v>
      </c>
      <c r="D15" s="24">
        <f t="shared" si="6"/>
        <v>6.8267130681818173</v>
      </c>
      <c r="E15" s="25">
        <f t="shared" si="7"/>
        <v>19.868661392175312</v>
      </c>
      <c r="F15" s="24">
        <f t="shared" si="8"/>
        <v>5.8717380142926521</v>
      </c>
      <c r="G15" s="24">
        <f t="shared" si="6"/>
        <v>4.5951357323232322</v>
      </c>
      <c r="H15" s="25">
        <f t="shared" si="9"/>
        <v>27.781601161191119</v>
      </c>
      <c r="I15" s="25">
        <f t="shared" si="1"/>
        <v>1.3662120459588551</v>
      </c>
      <c r="J15" s="25">
        <f t="shared" si="2"/>
        <v>1.4320634705311859</v>
      </c>
      <c r="L15" s="23">
        <v>11</v>
      </c>
      <c r="M15" s="29" t="s">
        <v>32</v>
      </c>
      <c r="N15" s="25">
        <v>23.588574000000001</v>
      </c>
      <c r="O15" s="25">
        <v>21.627026999999998</v>
      </c>
      <c r="P15" s="25">
        <f t="shared" si="10"/>
        <v>9.0698874144837589</v>
      </c>
      <c r="Q15" s="25">
        <v>16.925871999999998</v>
      </c>
      <c r="R15" s="25">
        <v>14.55739</v>
      </c>
      <c r="S15" s="25">
        <f t="shared" si="11"/>
        <v>16.269963228298479</v>
      </c>
      <c r="T15" s="25">
        <f t="shared" si="3"/>
        <v>1.3662120459588551</v>
      </c>
      <c r="U15" s="25">
        <f t="shared" si="4"/>
        <v>1.4320634705311859</v>
      </c>
    </row>
    <row r="16" spans="1:21" s="26" customFormat="1" x14ac:dyDescent="0.25">
      <c r="A16" s="23">
        <v>12</v>
      </c>
      <c r="B16" s="29" t="str">
        <f t="shared" si="0"/>
        <v>BelVEB Strakhovanie</v>
      </c>
      <c r="C16" s="24">
        <f t="shared" si="5"/>
        <v>8.0598206480260881</v>
      </c>
      <c r="D16" s="24">
        <f t="shared" si="6"/>
        <v>3.950291351010101</v>
      </c>
      <c r="E16" s="25">
        <f t="shared" si="7"/>
        <v>104.03104307648519</v>
      </c>
      <c r="F16" s="24">
        <f t="shared" si="8"/>
        <v>3.4071244709637134</v>
      </c>
      <c r="G16" s="24">
        <f t="shared" si="6"/>
        <v>2.1940413510101009</v>
      </c>
      <c r="H16" s="25">
        <f t="shared" si="9"/>
        <v>55.289893209858093</v>
      </c>
      <c r="I16" s="25">
        <f t="shared" si="1"/>
        <v>1.3456316175976157</v>
      </c>
      <c r="J16" s="25">
        <f t="shared" si="2"/>
        <v>0.82866642925180367</v>
      </c>
      <c r="L16" s="23">
        <v>12</v>
      </c>
      <c r="M16" s="29" t="s">
        <v>29</v>
      </c>
      <c r="N16" s="25">
        <v>23.233239000000001</v>
      </c>
      <c r="O16" s="25">
        <v>12.514523000000001</v>
      </c>
      <c r="P16" s="25">
        <f t="shared" si="10"/>
        <v>85.650216152864971</v>
      </c>
      <c r="Q16" s="25">
        <v>9.821377</v>
      </c>
      <c r="R16" s="25">
        <v>6.950723</v>
      </c>
      <c r="S16" s="25">
        <f t="shared" si="11"/>
        <v>41.300077704146759</v>
      </c>
      <c r="T16" s="25">
        <f t="shared" si="3"/>
        <v>1.345631617597616</v>
      </c>
      <c r="U16" s="25">
        <f t="shared" si="4"/>
        <v>0.82866642925180378</v>
      </c>
    </row>
    <row r="17" spans="1:21" s="26" customFormat="1" x14ac:dyDescent="0.25">
      <c r="A17" s="23">
        <v>13</v>
      </c>
      <c r="B17" s="29" t="str">
        <f t="shared" si="0"/>
        <v>INGOSSTRAKH</v>
      </c>
      <c r="C17" s="24">
        <f t="shared" si="5"/>
        <v>6.7616037604939976</v>
      </c>
      <c r="D17" s="24">
        <f t="shared" si="6"/>
        <v>4.6954409722222223</v>
      </c>
      <c r="E17" s="25">
        <f t="shared" si="7"/>
        <v>44.003594135140759</v>
      </c>
      <c r="F17" s="24">
        <f t="shared" si="8"/>
        <v>3.7788871157982378</v>
      </c>
      <c r="G17" s="24">
        <f t="shared" si="6"/>
        <v>1.8452061237373738</v>
      </c>
      <c r="H17" s="25">
        <f t="shared" si="9"/>
        <v>104.79485013545744</v>
      </c>
      <c r="I17" s="25">
        <f t="shared" si="1"/>
        <v>1.1288871307596631</v>
      </c>
      <c r="J17" s="25">
        <f t="shared" si="2"/>
        <v>0.98497907077640701</v>
      </c>
      <c r="L17" s="23">
        <v>13</v>
      </c>
      <c r="M17" s="29" t="s">
        <v>18</v>
      </c>
      <c r="N17" s="25">
        <v>19.490998999999999</v>
      </c>
      <c r="O17" s="25">
        <v>14.875157</v>
      </c>
      <c r="P17" s="25">
        <f t="shared" si="10"/>
        <v>31.030543072587392</v>
      </c>
      <c r="Q17" s="25">
        <v>10.89302</v>
      </c>
      <c r="R17" s="25">
        <v>5.8456130000000002</v>
      </c>
      <c r="S17" s="25">
        <f t="shared" si="11"/>
        <v>86.345213068330025</v>
      </c>
      <c r="T17" s="25">
        <f t="shared" si="3"/>
        <v>1.1288871307596633</v>
      </c>
      <c r="U17" s="25">
        <f t="shared" si="4"/>
        <v>0.9849790707764069</v>
      </c>
    </row>
    <row r="18" spans="1:21" s="26" customFormat="1" x14ac:dyDescent="0.25">
      <c r="A18" s="23">
        <v>14</v>
      </c>
      <c r="B18" s="29" t="str">
        <f t="shared" si="0"/>
        <v>KENTAVR</v>
      </c>
      <c r="C18" s="24">
        <f t="shared" si="5"/>
        <v>6.4133608547838756</v>
      </c>
      <c r="D18" s="24">
        <f t="shared" si="6"/>
        <v>4.4171038510101006</v>
      </c>
      <c r="E18" s="25">
        <f t="shared" si="7"/>
        <v>45.193798269363128</v>
      </c>
      <c r="F18" s="24">
        <f t="shared" si="8"/>
        <v>4.1969749531672793</v>
      </c>
      <c r="G18" s="24">
        <f t="shared" si="6"/>
        <v>3.5107408459595955</v>
      </c>
      <c r="H18" s="25">
        <f t="shared" si="9"/>
        <v>19.546703596690989</v>
      </c>
      <c r="I18" s="25">
        <f t="shared" si="1"/>
        <v>1.0707460523173815</v>
      </c>
      <c r="J18" s="25">
        <f t="shared" si="2"/>
        <v>0.92659131962886243</v>
      </c>
      <c r="L18" s="23">
        <v>14</v>
      </c>
      <c r="M18" s="29" t="s">
        <v>4</v>
      </c>
      <c r="N18" s="25">
        <v>18.487154</v>
      </c>
      <c r="O18" s="25">
        <v>13.993385</v>
      </c>
      <c r="P18" s="25">
        <f t="shared" si="10"/>
        <v>32.113523639919862</v>
      </c>
      <c r="Q18" s="25">
        <v>12.0982</v>
      </c>
      <c r="R18" s="25">
        <v>11.122026999999999</v>
      </c>
      <c r="S18" s="25">
        <f t="shared" si="11"/>
        <v>8.7769342764587748</v>
      </c>
      <c r="T18" s="25">
        <f t="shared" si="3"/>
        <v>1.0707460523173817</v>
      </c>
      <c r="U18" s="25">
        <f t="shared" si="4"/>
        <v>0.92659131962886254</v>
      </c>
    </row>
    <row r="19" spans="1:21" s="26" customFormat="1" x14ac:dyDescent="0.25">
      <c r="A19" s="23">
        <v>15</v>
      </c>
      <c r="B19" s="29" t="str">
        <f t="shared" ref="B19:B20" si="12">M19</f>
        <v xml:space="preserve">IMKLIVA Insurance </v>
      </c>
      <c r="C19" s="24">
        <f t="shared" si="5"/>
        <v>4.961523624505654</v>
      </c>
      <c r="D19" s="24">
        <f t="shared" ref="D19:G20" si="13">O19/3.168</f>
        <v>3.8519397095959591</v>
      </c>
      <c r="E19" s="25">
        <f t="shared" ref="E19:E20" si="14">C19*100/D19-100</f>
        <v>28.805848444239615</v>
      </c>
      <c r="F19" s="24">
        <f t="shared" si="8"/>
        <v>2.1643072226462223</v>
      </c>
      <c r="G19" s="24">
        <f t="shared" si="13"/>
        <v>1.9337642045454546</v>
      </c>
      <c r="H19" s="25">
        <f t="shared" ref="H19:H20" si="15">F19*100/G19-100</f>
        <v>11.921981881703019</v>
      </c>
      <c r="I19" s="25">
        <f t="shared" ref="I19:I20" si="16">C19*100/$C$21</f>
        <v>0.82835379993566316</v>
      </c>
      <c r="J19" s="25">
        <f t="shared" ref="J19:J20" si="17">D19*100/$D$21</f>
        <v>0.80803486153696391</v>
      </c>
      <c r="L19" s="23">
        <v>15</v>
      </c>
      <c r="M19" s="29" t="s">
        <v>25</v>
      </c>
      <c r="N19" s="25">
        <v>14.302087999999999</v>
      </c>
      <c r="O19" s="25">
        <v>12.202945</v>
      </c>
      <c r="P19" s="25">
        <f t="shared" si="10"/>
        <v>17.201937728966243</v>
      </c>
      <c r="Q19" s="25">
        <v>6.2388320000000004</v>
      </c>
      <c r="R19" s="25">
        <v>6.1261650000000003</v>
      </c>
      <c r="S19" s="25">
        <f t="shared" ref="S19:S20" si="18">Q19*100/R19-100</f>
        <v>1.8391114179915036</v>
      </c>
      <c r="T19" s="25">
        <f t="shared" ref="T19:T20" si="19">N19*100/$N$21</f>
        <v>0.82835379993566327</v>
      </c>
      <c r="U19" s="25">
        <f t="shared" ref="U19:U20" si="20">O19*100/$O$21</f>
        <v>0.80803486153696402</v>
      </c>
    </row>
    <row r="20" spans="1:21" s="26" customFormat="1" x14ac:dyDescent="0.25">
      <c r="A20" s="23">
        <v>16</v>
      </c>
      <c r="B20" s="29" t="str">
        <f t="shared" si="12"/>
        <v>Belarus Re</v>
      </c>
      <c r="C20" s="24">
        <f t="shared" si="5"/>
        <v>0.51138486088947477</v>
      </c>
      <c r="D20" s="24">
        <f t="shared" si="13"/>
        <v>0</v>
      </c>
      <c r="E20" s="25" t="e">
        <f t="shared" si="14"/>
        <v>#DIV/0!</v>
      </c>
      <c r="F20" s="24">
        <f t="shared" si="8"/>
        <v>0</v>
      </c>
      <c r="G20" s="24">
        <f t="shared" si="13"/>
        <v>0</v>
      </c>
      <c r="H20" s="25" t="e">
        <f t="shared" si="15"/>
        <v>#DIV/0!</v>
      </c>
      <c r="I20" s="25">
        <f t="shared" si="16"/>
        <v>8.5378529824006108E-2</v>
      </c>
      <c r="J20" s="25">
        <f t="shared" si="17"/>
        <v>0</v>
      </c>
      <c r="L20" s="23">
        <v>16</v>
      </c>
      <c r="M20" s="29" t="s">
        <v>26</v>
      </c>
      <c r="N20" s="25">
        <v>1.474118</v>
      </c>
      <c r="O20" s="25">
        <v>0</v>
      </c>
      <c r="P20" s="25" t="e">
        <f t="shared" si="10"/>
        <v>#DIV/0!</v>
      </c>
      <c r="Q20" s="25">
        <v>0</v>
      </c>
      <c r="R20" s="25">
        <v>0</v>
      </c>
      <c r="S20" s="25" t="e">
        <f t="shared" si="18"/>
        <v>#DIV/0!</v>
      </c>
      <c r="T20" s="25">
        <f t="shared" si="19"/>
        <v>8.5378529824006122E-2</v>
      </c>
      <c r="U20" s="25">
        <f t="shared" si="20"/>
        <v>0</v>
      </c>
    </row>
    <row r="21" spans="1:21" s="20" customFormat="1" x14ac:dyDescent="0.25">
      <c r="A21" s="27" t="s">
        <v>12</v>
      </c>
      <c r="B21" s="17"/>
      <c r="C21" s="18">
        <f t="shared" si="5"/>
        <v>598.96189585790603</v>
      </c>
      <c r="D21" s="18">
        <f t="shared" si="6"/>
        <v>476.70464393939397</v>
      </c>
      <c r="E21" s="19">
        <f t="shared" si="7"/>
        <v>25.646331218467282</v>
      </c>
      <c r="F21" s="18">
        <f t="shared" si="8"/>
        <v>369.49000173454505</v>
      </c>
      <c r="G21" s="18">
        <f t="shared" si="6"/>
        <v>257.16895896464644</v>
      </c>
      <c r="H21" s="19">
        <f t="shared" si="9"/>
        <v>43.675972101026247</v>
      </c>
      <c r="I21" s="19">
        <f>C21*100/$C$21</f>
        <v>100</v>
      </c>
      <c r="J21" s="19">
        <f>D21*100/$D$21</f>
        <v>100.00000000000001</v>
      </c>
      <c r="L21" s="27" t="s">
        <v>12</v>
      </c>
      <c r="M21" s="28"/>
      <c r="N21" s="19">
        <v>1726.5675609999998</v>
      </c>
      <c r="O21" s="19">
        <v>1510.2003120000002</v>
      </c>
      <c r="P21" s="38">
        <f t="shared" si="10"/>
        <v>14.32705630377329</v>
      </c>
      <c r="Q21" s="19">
        <v>1065.0918789999996</v>
      </c>
      <c r="R21" s="19">
        <v>814.71126200000003</v>
      </c>
      <c r="S21" s="19">
        <f t="shared" si="11"/>
        <v>30.732435978036051</v>
      </c>
      <c r="T21" s="19">
        <f>N21*100/$N$21</f>
        <v>100.00000000000001</v>
      </c>
      <c r="U21" s="19">
        <f>O21*100/$O$21</f>
        <v>100</v>
      </c>
    </row>
    <row r="23" spans="1:21" x14ac:dyDescent="0.25">
      <c r="A23" s="10" t="s">
        <v>14</v>
      </c>
      <c r="B23" s="11"/>
      <c r="C23" s="11"/>
      <c r="G23" s="11"/>
      <c r="H23" s="10" t="s">
        <v>15</v>
      </c>
    </row>
    <row r="24" spans="1:21" ht="15.6" x14ac:dyDescent="0.3">
      <c r="A24" s="21" t="s">
        <v>27</v>
      </c>
      <c r="B24" s="21"/>
      <c r="C24" s="21"/>
      <c r="G24" s="11"/>
      <c r="H24" s="21" t="s">
        <v>16</v>
      </c>
    </row>
    <row r="25" spans="1:21" ht="15.6" x14ac:dyDescent="0.3">
      <c r="A25" s="22" t="s">
        <v>30</v>
      </c>
      <c r="B25" s="22"/>
      <c r="C25" s="21"/>
      <c r="G25" s="11"/>
      <c r="H25" s="21" t="s">
        <v>17</v>
      </c>
    </row>
    <row r="26" spans="1:21" x14ac:dyDescent="0.25">
      <c r="C26" s="14"/>
      <c r="D26" s="14"/>
      <c r="E26" s="14"/>
      <c r="F26" s="14"/>
      <c r="G26" s="14"/>
      <c r="H26" s="14"/>
    </row>
    <row r="28" spans="1:21" s="3" customFormat="1" x14ac:dyDescent="0.25"/>
    <row r="29" spans="1:21" s="3" customFormat="1" x14ac:dyDescent="0.25"/>
    <row r="30" spans="1:21" s="3" customFormat="1" ht="15.6" x14ac:dyDescent="0.3">
      <c r="B30"/>
    </row>
    <row r="31" spans="1:21" s="3" customFormat="1" ht="15.6" x14ac:dyDescent="0.3">
      <c r="B31"/>
    </row>
    <row r="32" spans="1:21" s="8" customFormat="1" ht="15.6" x14ac:dyDescent="0.3">
      <c r="B32"/>
    </row>
    <row r="33" spans="2:2" s="8" customFormat="1" ht="15.6" x14ac:dyDescent="0.3">
      <c r="B33"/>
    </row>
    <row r="34" spans="2:2" s="8" customFormat="1" ht="15.6" x14ac:dyDescent="0.3">
      <c r="B34"/>
    </row>
    <row r="35" spans="2:2" s="8" customFormat="1" x14ac:dyDescent="0.25"/>
    <row r="36" spans="2:2" s="8" customFormat="1" x14ac:dyDescent="0.25"/>
    <row r="37" spans="2:2" s="8" customFormat="1" x14ac:dyDescent="0.25"/>
    <row r="38" spans="2:2" s="8" customFormat="1" x14ac:dyDescent="0.25"/>
    <row r="39" spans="2:2" s="8" customFormat="1" x14ac:dyDescent="0.25"/>
    <row r="40" spans="2:2" s="8" customFormat="1" x14ac:dyDescent="0.25"/>
    <row r="41" spans="2:2" s="8" customFormat="1" x14ac:dyDescent="0.25"/>
    <row r="42" spans="2:2" s="8" customFormat="1" x14ac:dyDescent="0.25"/>
    <row r="43" spans="2:2" s="8" customFormat="1" x14ac:dyDescent="0.25"/>
    <row r="44" spans="2:2" s="8" customFormat="1" x14ac:dyDescent="0.25"/>
    <row r="45" spans="2:2" s="8" customFormat="1" x14ac:dyDescent="0.25"/>
    <row r="46" spans="2:2" s="8" customFormat="1" x14ac:dyDescent="0.25"/>
    <row r="47" spans="2:2" s="8" customFormat="1" x14ac:dyDescent="0.25"/>
    <row r="48" spans="2:2" s="8" customFormat="1" x14ac:dyDescent="0.25"/>
    <row r="49" spans="2:8" s="8" customFormat="1" x14ac:dyDescent="0.25"/>
    <row r="50" spans="2:8" s="9" customFormat="1" x14ac:dyDescent="0.25"/>
    <row r="53" spans="2:8" ht="15.6" x14ac:dyDescent="0.3">
      <c r="B53" s="13"/>
    </row>
    <row r="54" spans="2:8" ht="15.6" x14ac:dyDescent="0.3">
      <c r="B54" s="12"/>
    </row>
    <row r="55" spans="2:8" ht="15.6" x14ac:dyDescent="0.3">
      <c r="B55" s="12"/>
    </row>
    <row r="56" spans="2:8" ht="15.6" x14ac:dyDescent="0.3">
      <c r="B56" s="12"/>
    </row>
    <row r="58" spans="2:8" x14ac:dyDescent="0.25">
      <c r="C58" s="14"/>
      <c r="D58" s="14"/>
      <c r="E58" s="14"/>
      <c r="F58" s="14"/>
      <c r="G58" s="14"/>
      <c r="H58" s="14"/>
    </row>
    <row r="62" spans="2:8" x14ac:dyDescent="0.25">
      <c r="C62" s="14"/>
      <c r="D62" s="14"/>
      <c r="E62" s="14"/>
      <c r="F62" s="14"/>
      <c r="G62" s="14"/>
      <c r="H62" s="14"/>
    </row>
  </sheetData>
  <mergeCells count="12">
    <mergeCell ref="I1:J1"/>
    <mergeCell ref="T1:U1"/>
    <mergeCell ref="A2:A4"/>
    <mergeCell ref="B2:B4"/>
    <mergeCell ref="C2:E2"/>
    <mergeCell ref="F2:H2"/>
    <mergeCell ref="L2:L4"/>
    <mergeCell ref="M2:M4"/>
    <mergeCell ref="N2:P2"/>
    <mergeCell ref="Q2:S2"/>
    <mergeCell ref="T2:U2"/>
    <mergeCell ref="I2:J2"/>
  </mergeCells>
  <pageMargins left="0.7" right="0.7" top="0.75" bottom="0.75" header="0.3" footer="0.3"/>
  <pageSetup scale="2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Ranking</vt:lpstr>
    </vt:vector>
  </TitlesOfParts>
  <Company>Media XPRIMM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vladb</dc:creator>
  <cp:lastModifiedBy>Marina Zhemchugova</cp:lastModifiedBy>
  <dcterms:created xsi:type="dcterms:W3CDTF">2012-02-14T13:05:49Z</dcterms:created>
  <dcterms:modified xsi:type="dcterms:W3CDTF">2022-04-18T18:53:45Z</dcterms:modified>
</cp:coreProperties>
</file>