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elarus 2019 face marina\"/>
    </mc:Choice>
  </mc:AlternateContent>
  <xr:revisionPtr revIDLastSave="0" documentId="13_ncr:1_{D53079FA-7E3C-4E5A-AA1C-A44391963AF4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4" l="1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O19" i="4"/>
  <c r="Q19" i="4"/>
  <c r="R19" i="4"/>
  <c r="N19" i="4"/>
  <c r="C19" i="4" s="1"/>
  <c r="C6" i="4"/>
  <c r="E6" i="4" s="1"/>
  <c r="D6" i="4"/>
  <c r="F6" i="4"/>
  <c r="G6" i="4"/>
  <c r="C7" i="4"/>
  <c r="E7" i="4" s="1"/>
  <c r="D7" i="4"/>
  <c r="F7" i="4"/>
  <c r="G7" i="4"/>
  <c r="C8" i="4"/>
  <c r="E8" i="4" s="1"/>
  <c r="D8" i="4"/>
  <c r="F8" i="4"/>
  <c r="G8" i="4"/>
  <c r="H8" i="4" s="1"/>
  <c r="C9" i="4"/>
  <c r="D9" i="4"/>
  <c r="F9" i="4"/>
  <c r="G9" i="4"/>
  <c r="C10" i="4"/>
  <c r="D10" i="4"/>
  <c r="F10" i="4"/>
  <c r="G10" i="4"/>
  <c r="C11" i="4"/>
  <c r="E11" i="4" s="1"/>
  <c r="D11" i="4"/>
  <c r="F11" i="4"/>
  <c r="G11" i="4"/>
  <c r="C12" i="4"/>
  <c r="E12" i="4" s="1"/>
  <c r="D12" i="4"/>
  <c r="F12" i="4"/>
  <c r="G12" i="4"/>
  <c r="C13" i="4"/>
  <c r="D13" i="4"/>
  <c r="E13" i="4" s="1"/>
  <c r="F13" i="4"/>
  <c r="G13" i="4"/>
  <c r="C14" i="4"/>
  <c r="D14" i="4"/>
  <c r="F14" i="4"/>
  <c r="G14" i="4"/>
  <c r="C15" i="4"/>
  <c r="D15" i="4"/>
  <c r="F15" i="4"/>
  <c r="H15" i="4" s="1"/>
  <c r="G15" i="4"/>
  <c r="C16" i="4"/>
  <c r="D16" i="4"/>
  <c r="E16" i="4" s="1"/>
  <c r="F16" i="4"/>
  <c r="G16" i="4"/>
  <c r="C17" i="4"/>
  <c r="D17" i="4"/>
  <c r="F17" i="4"/>
  <c r="G17" i="4"/>
  <c r="C18" i="4"/>
  <c r="D18" i="4"/>
  <c r="F18" i="4"/>
  <c r="G18" i="4"/>
  <c r="D19" i="4"/>
  <c r="F19" i="4"/>
  <c r="G19" i="4"/>
  <c r="G5" i="4"/>
  <c r="F5" i="4"/>
  <c r="D5" i="4"/>
  <c r="J5" i="4" s="1"/>
  <c r="C5" i="4"/>
  <c r="R7" i="3"/>
  <c r="Q7" i="3"/>
  <c r="O7" i="3"/>
  <c r="N7" i="3"/>
  <c r="P6" i="3"/>
  <c r="P5" i="3"/>
  <c r="F7" i="3"/>
  <c r="F6" i="3"/>
  <c r="F5" i="3"/>
  <c r="C6" i="3"/>
  <c r="C5" i="3"/>
  <c r="G7" i="3"/>
  <c r="G6" i="3"/>
  <c r="G5" i="3"/>
  <c r="D7" i="3"/>
  <c r="D6" i="3"/>
  <c r="J6" i="3" s="1"/>
  <c r="D5" i="3"/>
  <c r="U19" i="4"/>
  <c r="T19" i="4"/>
  <c r="S19" i="4"/>
  <c r="J19" i="4"/>
  <c r="U18" i="4"/>
  <c r="S18" i="4"/>
  <c r="J18" i="4"/>
  <c r="B18" i="4"/>
  <c r="U17" i="4"/>
  <c r="S17" i="4"/>
  <c r="B17" i="4"/>
  <c r="U16" i="4"/>
  <c r="S16" i="4"/>
  <c r="J16" i="4"/>
  <c r="B16" i="4"/>
  <c r="U15" i="4"/>
  <c r="T15" i="4"/>
  <c r="S15" i="4"/>
  <c r="B15" i="4"/>
  <c r="U14" i="4"/>
  <c r="T14" i="4"/>
  <c r="S14" i="4"/>
  <c r="J14" i="4"/>
  <c r="B14" i="4"/>
  <c r="U13" i="4"/>
  <c r="S13" i="4"/>
  <c r="H13" i="4"/>
  <c r="B13" i="4"/>
  <c r="U12" i="4"/>
  <c r="T12" i="4"/>
  <c r="S12" i="4"/>
  <c r="J12" i="4"/>
  <c r="B12" i="4"/>
  <c r="U11" i="4"/>
  <c r="S11" i="4"/>
  <c r="J11" i="4"/>
  <c r="B11" i="4"/>
  <c r="U10" i="4"/>
  <c r="T10" i="4"/>
  <c r="S10" i="4"/>
  <c r="J10" i="4"/>
  <c r="B10" i="4"/>
  <c r="U9" i="4"/>
  <c r="S9" i="4"/>
  <c r="B9" i="4"/>
  <c r="U8" i="4"/>
  <c r="S8" i="4"/>
  <c r="J8" i="4"/>
  <c r="B8" i="4"/>
  <c r="U7" i="4"/>
  <c r="T7" i="4"/>
  <c r="S7" i="4"/>
  <c r="J7" i="4"/>
  <c r="B7" i="4"/>
  <c r="U6" i="4"/>
  <c r="T6" i="4"/>
  <c r="S6" i="4"/>
  <c r="J6" i="4"/>
  <c r="B6" i="4"/>
  <c r="U5" i="4"/>
  <c r="T5" i="4"/>
  <c r="S5" i="4"/>
  <c r="B5" i="4"/>
  <c r="U7" i="3"/>
  <c r="T7" i="3"/>
  <c r="S7" i="3"/>
  <c r="J7" i="3"/>
  <c r="U6" i="3"/>
  <c r="S6" i="3"/>
  <c r="B6" i="3"/>
  <c r="U5" i="3"/>
  <c r="S5" i="3"/>
  <c r="B5" i="3"/>
  <c r="I16" i="4" l="1"/>
  <c r="I7" i="4"/>
  <c r="E19" i="4"/>
  <c r="I19" i="4"/>
  <c r="T11" i="4"/>
  <c r="T16" i="4"/>
  <c r="T17" i="4"/>
  <c r="T8" i="4"/>
  <c r="T9" i="4"/>
  <c r="T13" i="4"/>
  <c r="T18" i="4"/>
  <c r="I11" i="4"/>
  <c r="J15" i="4"/>
  <c r="H11" i="4"/>
  <c r="H9" i="4"/>
  <c r="E5" i="4"/>
  <c r="E18" i="4"/>
  <c r="E9" i="4"/>
  <c r="E15" i="4"/>
  <c r="E14" i="4"/>
  <c r="E10" i="4"/>
  <c r="E17" i="4"/>
  <c r="H12" i="4"/>
  <c r="I15" i="4"/>
  <c r="J9" i="4"/>
  <c r="J13" i="4"/>
  <c r="J17" i="4"/>
  <c r="I5" i="4"/>
  <c r="I6" i="4"/>
  <c r="I18" i="4"/>
  <c r="I9" i="4"/>
  <c r="I10" i="4"/>
  <c r="H5" i="4"/>
  <c r="H7" i="4"/>
  <c r="I13" i="4"/>
  <c r="I14" i="4"/>
  <c r="P7" i="3"/>
  <c r="C7" i="3"/>
  <c r="T5" i="3"/>
  <c r="T6" i="3"/>
  <c r="I5" i="3"/>
  <c r="H6" i="3"/>
  <c r="H7" i="3"/>
  <c r="J5" i="3"/>
  <c r="H5" i="3"/>
  <c r="H18" i="4"/>
  <c r="H6" i="4"/>
  <c r="I8" i="4"/>
  <c r="H10" i="4"/>
  <c r="I12" i="4"/>
  <c r="H14" i="4"/>
  <c r="H16" i="4"/>
  <c r="I17" i="4"/>
  <c r="H17" i="4"/>
  <c r="H19" i="4"/>
  <c r="E5" i="3"/>
  <c r="E6" i="3"/>
  <c r="E7" i="3"/>
  <c r="I7" i="3" l="1"/>
  <c r="I6" i="3"/>
</calcChain>
</file>

<file path=xl/sharedStrings.xml><?xml version="1.0" encoding="utf-8"?>
<sst xmlns="http://schemas.openxmlformats.org/spreadsheetml/2006/main" count="102" uniqueCount="35">
  <si>
    <t>BELGOSSTRAKH</t>
  </si>
  <si>
    <t>TASK</t>
  </si>
  <si>
    <t>BELNEFTESTRAKH</t>
  </si>
  <si>
    <t>KUPALA</t>
  </si>
  <si>
    <t>KENTAVR</t>
  </si>
  <si>
    <t>STRAVITA</t>
  </si>
  <si>
    <t>No.</t>
  </si>
  <si>
    <t>Company</t>
  </si>
  <si>
    <t>GROSS WRITTEN PREMIUMS</t>
  </si>
  <si>
    <t>MARKET SHARE</t>
  </si>
  <si>
    <t>Change</t>
  </si>
  <si>
    <t>%</t>
  </si>
  <si>
    <t>TOTAL MARKET</t>
  </si>
  <si>
    <t>EUR m</t>
  </si>
  <si>
    <t>Exchange rate for calculations:</t>
  </si>
  <si>
    <t>Sources:</t>
  </si>
  <si>
    <t>The Belarusian Association of Insurers</t>
  </si>
  <si>
    <t>National Bank of the Republic of Belarus</t>
  </si>
  <si>
    <t>NON-LIFE RANKING</t>
  </si>
  <si>
    <t>INGOSSTRAKH</t>
  </si>
  <si>
    <t>BYN m</t>
  </si>
  <si>
    <t>PAID CLAIMS</t>
  </si>
  <si>
    <t>in local currency - BYN</t>
  </si>
  <si>
    <t>PROMTRANSINVEST</t>
  </si>
  <si>
    <t>BELEXIMGARANT</t>
  </si>
  <si>
    <t xml:space="preserve">PRIORLIFE </t>
  </si>
  <si>
    <t xml:space="preserve">IMKLIVA Insurance </t>
  </si>
  <si>
    <t>1 EUR = 2.3524 New Belarusian Ruble - BYN (December 31st, 2019)</t>
  </si>
  <si>
    <t>LIFE RANKING</t>
  </si>
  <si>
    <t>Belarus Re</t>
  </si>
  <si>
    <t>1 EUR = 3.1680 New Belarusian Ruble - BYN (December 31st, 2020)</t>
  </si>
  <si>
    <t xml:space="preserve">BELROSSTRAKH </t>
  </si>
  <si>
    <t>ASOBA (former BELKOOPSTRAKH)</t>
  </si>
  <si>
    <t>EUROINS (former ERGO)</t>
  </si>
  <si>
    <t>BelVEB Strakhovanie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</si>
</sst>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2"/>
      <color indexed="63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2" applyFont="1"/>
    <xf numFmtId="0" fontId="6" fillId="0" borderId="0" xfId="0" applyFont="1"/>
    <xf numFmtId="164" fontId="2" fillId="0" borderId="1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wrapText="1" shrinkToFit="1"/>
    </xf>
    <xf numFmtId="164" fontId="2" fillId="0" borderId="1" xfId="1" applyFont="1" applyFill="1" applyBorder="1" applyAlignment="1">
      <alignment horizontal="left" vertical="center" wrapText="1" shrinkToFit="1"/>
    </xf>
    <xf numFmtId="164" fontId="2" fillId="0" borderId="1" xfId="1" applyFont="1" applyFill="1" applyBorder="1" applyAlignment="1">
      <alignment wrapText="1"/>
    </xf>
    <xf numFmtId="0" fontId="7" fillId="0" borderId="0" xfId="0" applyFont="1"/>
    <xf numFmtId="0" fontId="8" fillId="0" borderId="0" xfId="0" applyFont="1"/>
    <xf numFmtId="164" fontId="2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protection locked="0"/>
    </xf>
    <xf numFmtId="164" fontId="10" fillId="0" borderId="1" xfId="1" applyFont="1" applyFill="1" applyBorder="1" applyAlignment="1">
      <alignment wrapText="1" shrinkToFit="1"/>
    </xf>
    <xf numFmtId="164" fontId="10" fillId="0" borderId="1" xfId="1" applyFont="1" applyFill="1" applyBorder="1" applyAlignment="1">
      <alignment vertical="center" wrapText="1"/>
    </xf>
    <xf numFmtId="164" fontId="10" fillId="0" borderId="1" xfId="1" applyFont="1" applyFill="1" applyBorder="1"/>
    <xf numFmtId="0" fontId="10" fillId="0" borderId="0" xfId="0" applyFont="1"/>
    <xf numFmtId="164" fontId="9" fillId="0" borderId="4" xfId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11" fillId="0" borderId="0" xfId="0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48"/>
  <sheetViews>
    <sheetView view="pageBreakPreview" zoomScale="130" zoomScaleNormal="85" zoomScaleSheetLayoutView="130" workbookViewId="0">
      <selection activeCell="C3" sqref="C3:G5"/>
    </sheetView>
  </sheetViews>
  <sheetFormatPr defaultRowHeight="15" x14ac:dyDescent="0.2"/>
  <cols>
    <col min="1" max="1" width="5.140625" style="2" customWidth="1"/>
    <col min="2" max="2" width="26.5703125" style="1" customWidth="1"/>
    <col min="3" max="3" width="13.42578125" style="1" bestFit="1" customWidth="1"/>
    <col min="4" max="4" width="14" style="1" customWidth="1"/>
    <col min="5" max="5" width="13.28515625" style="1" bestFit="1" customWidth="1"/>
    <col min="6" max="7" width="13.42578125" style="1" bestFit="1" customWidth="1"/>
    <col min="8" max="8" width="13.28515625" style="1" bestFit="1" customWidth="1"/>
    <col min="9" max="10" width="14.85546875" style="1" bestFit="1" customWidth="1"/>
    <col min="11" max="11" width="9.28515625" style="1" bestFit="1" customWidth="1"/>
    <col min="12" max="12" width="6.28515625" style="1" customWidth="1"/>
    <col min="13" max="13" width="14.5703125" style="1" customWidth="1"/>
    <col min="14" max="16" width="13.42578125" style="1" bestFit="1" customWidth="1"/>
    <col min="17" max="18" width="11.85546875" style="1" bestFit="1" customWidth="1"/>
    <col min="19" max="19" width="13.28515625" style="1" bestFit="1" customWidth="1"/>
    <col min="20" max="21" width="14.85546875" style="1" bestFit="1" customWidth="1"/>
    <col min="22" max="16384" width="9.140625" style="1"/>
  </cols>
  <sheetData>
    <row r="1" spans="1:21" s="3" customFormat="1" x14ac:dyDescent="0.2">
      <c r="A1" s="4" t="s">
        <v>28</v>
      </c>
      <c r="B1" s="7"/>
      <c r="C1" s="7"/>
      <c r="D1" s="5"/>
      <c r="E1" s="5"/>
      <c r="F1" s="5"/>
      <c r="G1" s="5"/>
      <c r="H1" s="5"/>
      <c r="I1" s="30"/>
      <c r="J1" s="30"/>
      <c r="L1" s="4" t="s">
        <v>28</v>
      </c>
      <c r="M1" s="7"/>
      <c r="T1" s="37" t="s">
        <v>22</v>
      </c>
      <c r="U1" s="37"/>
    </row>
    <row r="2" spans="1:21" s="3" customFormat="1" x14ac:dyDescent="0.2">
      <c r="A2" s="31" t="s">
        <v>6</v>
      </c>
      <c r="B2" s="31" t="s">
        <v>7</v>
      </c>
      <c r="C2" s="32" t="s">
        <v>8</v>
      </c>
      <c r="D2" s="32"/>
      <c r="E2" s="32"/>
      <c r="F2" s="33" t="s">
        <v>21</v>
      </c>
      <c r="G2" s="34"/>
      <c r="H2" s="35"/>
      <c r="I2" s="36" t="s">
        <v>9</v>
      </c>
      <c r="J2" s="36"/>
      <c r="L2" s="31" t="s">
        <v>6</v>
      </c>
      <c r="M2" s="31" t="s">
        <v>7</v>
      </c>
      <c r="N2" s="32" t="s">
        <v>8</v>
      </c>
      <c r="O2" s="32"/>
      <c r="P2" s="32"/>
      <c r="Q2" s="33" t="s">
        <v>21</v>
      </c>
      <c r="R2" s="34"/>
      <c r="S2" s="35"/>
      <c r="T2" s="36" t="s">
        <v>9</v>
      </c>
      <c r="U2" s="36"/>
    </row>
    <row r="3" spans="1:21" s="3" customFormat="1" x14ac:dyDescent="0.2">
      <c r="A3" s="31"/>
      <c r="B3" s="31"/>
      <c r="C3" s="6">
        <v>2020</v>
      </c>
      <c r="D3" s="6">
        <v>2019</v>
      </c>
      <c r="E3" s="6" t="s">
        <v>10</v>
      </c>
      <c r="F3" s="6">
        <v>2020</v>
      </c>
      <c r="G3" s="6">
        <v>2019</v>
      </c>
      <c r="H3" s="6" t="s">
        <v>10</v>
      </c>
      <c r="I3" s="6">
        <v>2020</v>
      </c>
      <c r="J3" s="6">
        <v>2019</v>
      </c>
      <c r="L3" s="31"/>
      <c r="M3" s="31"/>
      <c r="N3" s="6">
        <v>2020</v>
      </c>
      <c r="O3" s="6">
        <v>2019</v>
      </c>
      <c r="P3" s="6" t="s">
        <v>10</v>
      </c>
      <c r="Q3" s="6">
        <v>2020</v>
      </c>
      <c r="R3" s="6">
        <v>2019</v>
      </c>
      <c r="S3" s="6" t="s">
        <v>10</v>
      </c>
      <c r="T3" s="6">
        <v>2020</v>
      </c>
      <c r="U3" s="6">
        <v>2019</v>
      </c>
    </row>
    <row r="4" spans="1:21" s="3" customFormat="1" x14ac:dyDescent="0.2">
      <c r="A4" s="31"/>
      <c r="B4" s="31"/>
      <c r="C4" s="22" t="s">
        <v>13</v>
      </c>
      <c r="D4" s="23" t="s">
        <v>13</v>
      </c>
      <c r="E4" s="22" t="s">
        <v>11</v>
      </c>
      <c r="F4" s="23" t="s">
        <v>13</v>
      </c>
      <c r="G4" s="23" t="s">
        <v>13</v>
      </c>
      <c r="H4" s="22" t="s">
        <v>11</v>
      </c>
      <c r="I4" s="22" t="s">
        <v>11</v>
      </c>
      <c r="J4" s="22" t="s">
        <v>11</v>
      </c>
      <c r="L4" s="31"/>
      <c r="M4" s="31"/>
      <c r="N4" s="22" t="s">
        <v>20</v>
      </c>
      <c r="O4" s="22" t="s">
        <v>20</v>
      </c>
      <c r="P4" s="22" t="s">
        <v>11</v>
      </c>
      <c r="Q4" s="22" t="s">
        <v>20</v>
      </c>
      <c r="R4" s="22" t="s">
        <v>20</v>
      </c>
      <c r="S4" s="22" t="s">
        <v>11</v>
      </c>
      <c r="T4" s="22" t="s">
        <v>11</v>
      </c>
      <c r="U4" s="22" t="s">
        <v>11</v>
      </c>
    </row>
    <row r="5" spans="1:21" s="11" customFormat="1" x14ac:dyDescent="0.2">
      <c r="A5" s="8">
        <v>1</v>
      </c>
      <c r="B5" s="16" t="str">
        <f>M5</f>
        <v>STRAVITA</v>
      </c>
      <c r="C5" s="15">
        <f>N5/3.168</f>
        <v>41.717331755050502</v>
      </c>
      <c r="D5" s="15">
        <f>O5/2.3524</f>
        <v>49.985930964121756</v>
      </c>
      <c r="E5" s="9">
        <f>C5*100/D5-100</f>
        <v>-16.541852976602925</v>
      </c>
      <c r="F5" s="15">
        <f>Q5/3.168</f>
        <v>18.9081038510101</v>
      </c>
      <c r="G5" s="15">
        <f>R5/2.3524</f>
        <v>19.617968032647511</v>
      </c>
      <c r="H5" s="9">
        <f>F5*100/G5-100</f>
        <v>-3.6184388742813667</v>
      </c>
      <c r="I5" s="9">
        <f>C5*100/$C$7</f>
        <v>66.409945675305053</v>
      </c>
      <c r="J5" s="9">
        <f>D5*100/$D$7</f>
        <v>69.43700834887008</v>
      </c>
      <c r="L5" s="8">
        <v>1</v>
      </c>
      <c r="M5" s="16" t="s">
        <v>5</v>
      </c>
      <c r="N5" s="9">
        <v>132.160507</v>
      </c>
      <c r="O5" s="9">
        <v>117.586904</v>
      </c>
      <c r="P5" s="9">
        <f>N5*100/O5-100</f>
        <v>12.393899749244184</v>
      </c>
      <c r="Q5" s="9">
        <v>59.900872999999997</v>
      </c>
      <c r="R5" s="9">
        <v>46.149307999999998</v>
      </c>
      <c r="S5" s="9">
        <f>Q5*100/R5-100</f>
        <v>29.797987436778044</v>
      </c>
      <c r="T5" s="9">
        <f>N5*100/$N$7</f>
        <v>66.409945675305053</v>
      </c>
      <c r="U5" s="9">
        <f>O5*100/$O$7</f>
        <v>69.437008348870066</v>
      </c>
    </row>
    <row r="6" spans="1:21" s="11" customFormat="1" x14ac:dyDescent="0.2">
      <c r="A6" s="8">
        <v>2</v>
      </c>
      <c r="B6" s="16" t="str">
        <f>M6</f>
        <v xml:space="preserve">PRIORLIFE </v>
      </c>
      <c r="C6" s="15">
        <f t="shared" ref="C6:C7" si="0">N6/3.168</f>
        <v>21.100565972222221</v>
      </c>
      <c r="D6" s="15">
        <f t="shared" ref="D6:D7" si="1">O6/2.3524</f>
        <v>22.001518024145557</v>
      </c>
      <c r="E6" s="9">
        <f t="shared" ref="E6:E7" si="2">C6*100/D6-100</f>
        <v>-4.0949540433282294</v>
      </c>
      <c r="F6" s="15">
        <f t="shared" ref="F6:F7" si="3">Q6/3.168</f>
        <v>5.0062035984848485</v>
      </c>
      <c r="G6" s="15">
        <f t="shared" ref="G6:G7" si="4">R6/2.3524</f>
        <v>9.4671820268661797</v>
      </c>
      <c r="H6" s="9">
        <f t="shared" ref="H6:H7" si="5">F6*100/G6-100</f>
        <v>-47.12044635586247</v>
      </c>
      <c r="I6" s="9">
        <f>C6*100/$C$7</f>
        <v>33.590054324694954</v>
      </c>
      <c r="J6" s="9">
        <f>D6*100/$D$7</f>
        <v>30.562991651129934</v>
      </c>
      <c r="L6" s="8">
        <v>2</v>
      </c>
      <c r="M6" s="17" t="s">
        <v>25</v>
      </c>
      <c r="N6" s="9">
        <v>66.846592999999999</v>
      </c>
      <c r="O6" s="9">
        <v>51.756371000000001</v>
      </c>
      <c r="P6" s="9">
        <f t="shared" ref="P6:P7" si="6">N6*100/O6-100</f>
        <v>29.156259815820562</v>
      </c>
      <c r="Q6" s="9">
        <v>15.859653</v>
      </c>
      <c r="R6" s="9">
        <v>22.270599000000001</v>
      </c>
      <c r="S6" s="9">
        <f t="shared" ref="S6:S7" si="7">Q6*100/R6-100</f>
        <v>-28.786589889207733</v>
      </c>
      <c r="T6" s="9">
        <f>N6*100/$N$7</f>
        <v>33.590054324694954</v>
      </c>
      <c r="U6" s="9">
        <f>O6*100/$O$7</f>
        <v>30.562991651129931</v>
      </c>
    </row>
    <row r="7" spans="1:21" s="28" customFormat="1" x14ac:dyDescent="0.2">
      <c r="A7" s="24" t="s">
        <v>12</v>
      </c>
      <c r="B7" s="25"/>
      <c r="C7" s="26">
        <f t="shared" si="0"/>
        <v>62.817897727272715</v>
      </c>
      <c r="D7" s="26">
        <f t="shared" si="1"/>
        <v>71.987448988267303</v>
      </c>
      <c r="E7" s="27">
        <f t="shared" si="2"/>
        <v>-12.737708294801593</v>
      </c>
      <c r="F7" s="26">
        <f t="shared" si="3"/>
        <v>23.914307449494949</v>
      </c>
      <c r="G7" s="26">
        <f t="shared" si="4"/>
        <v>29.085150059513687</v>
      </c>
      <c r="H7" s="27">
        <f t="shared" si="5"/>
        <v>-17.778290981611647</v>
      </c>
      <c r="I7" s="27">
        <f>C7*100/$C$7</f>
        <v>100</v>
      </c>
      <c r="J7" s="27">
        <f>D7*100/$D$7</f>
        <v>100</v>
      </c>
      <c r="L7" s="24" t="s">
        <v>12</v>
      </c>
      <c r="M7" s="29"/>
      <c r="N7" s="27">
        <f>SUM(N5:N6)</f>
        <v>199.00709999999998</v>
      </c>
      <c r="O7" s="27">
        <f>SUM(O5:O6)</f>
        <v>169.34327500000001</v>
      </c>
      <c r="P7" s="27">
        <f t="shared" si="6"/>
        <v>17.516978456924249</v>
      </c>
      <c r="Q7" s="27">
        <f>SUM(Q5:Q6)</f>
        <v>75.760525999999999</v>
      </c>
      <c r="R7" s="27">
        <f>SUM(R5:R6)</f>
        <v>68.419906999999995</v>
      </c>
      <c r="S7" s="27">
        <f t="shared" si="7"/>
        <v>10.728776640985501</v>
      </c>
      <c r="T7" s="27">
        <f>N7*100/$N$7</f>
        <v>100</v>
      </c>
      <c r="U7" s="27">
        <f>O7*100/$O$7</f>
        <v>100</v>
      </c>
    </row>
    <row r="9" spans="1:21" x14ac:dyDescent="0.2">
      <c r="A9" s="13" t="s">
        <v>14</v>
      </c>
      <c r="B9" s="14"/>
      <c r="C9" s="14"/>
      <c r="G9" s="14"/>
      <c r="H9" s="13" t="s">
        <v>15</v>
      </c>
    </row>
    <row r="10" spans="1:21" ht="15.75" x14ac:dyDescent="0.25">
      <c r="A10" s="38" t="s">
        <v>30</v>
      </c>
      <c r="B10" s="38" t="s">
        <v>30</v>
      </c>
      <c r="C10" s="38"/>
      <c r="G10" s="14"/>
      <c r="H10" s="38" t="s">
        <v>16</v>
      </c>
    </row>
    <row r="11" spans="1:21" ht="15.75" x14ac:dyDescent="0.25">
      <c r="A11" s="38" t="s">
        <v>27</v>
      </c>
      <c r="B11" s="38" t="s">
        <v>27</v>
      </c>
      <c r="C11" s="38"/>
      <c r="G11" s="14"/>
      <c r="H11" s="38" t="s">
        <v>17</v>
      </c>
    </row>
    <row r="12" spans="1:21" x14ac:dyDescent="0.2">
      <c r="C12" s="21"/>
      <c r="D12" s="21"/>
      <c r="E12" s="21"/>
      <c r="F12" s="21"/>
      <c r="G12" s="21"/>
      <c r="H12" s="21"/>
    </row>
    <row r="14" spans="1:21" s="3" customFormat="1" x14ac:dyDescent="0.2"/>
    <row r="15" spans="1:21" s="3" customFormat="1" x14ac:dyDescent="0.2"/>
    <row r="16" spans="1:21" s="3" customFormat="1" ht="15.75" x14ac:dyDescent="0.25">
      <c r="B16"/>
    </row>
    <row r="17" spans="2:2" s="3" customFormat="1" ht="15.75" x14ac:dyDescent="0.25">
      <c r="B17"/>
    </row>
    <row r="18" spans="2:2" s="10" customFormat="1" ht="15.75" x14ac:dyDescent="0.25">
      <c r="B18"/>
    </row>
    <row r="19" spans="2:2" s="10" customFormat="1" ht="15.75" x14ac:dyDescent="0.25">
      <c r="B19"/>
    </row>
    <row r="20" spans="2:2" s="10" customFormat="1" ht="15.75" x14ac:dyDescent="0.25">
      <c r="B20"/>
    </row>
    <row r="21" spans="2:2" s="10" customFormat="1" x14ac:dyDescent="0.2"/>
    <row r="22" spans="2:2" s="10" customFormat="1" x14ac:dyDescent="0.2"/>
    <row r="23" spans="2:2" s="10" customFormat="1" x14ac:dyDescent="0.2"/>
    <row r="24" spans="2:2" s="10" customFormat="1" x14ac:dyDescent="0.2"/>
    <row r="25" spans="2:2" s="10" customFormat="1" x14ac:dyDescent="0.2"/>
    <row r="26" spans="2:2" s="10" customFormat="1" x14ac:dyDescent="0.2"/>
    <row r="27" spans="2:2" s="10" customFormat="1" x14ac:dyDescent="0.2"/>
    <row r="28" spans="2:2" s="10" customFormat="1" x14ac:dyDescent="0.2"/>
    <row r="29" spans="2:2" s="10" customFormat="1" x14ac:dyDescent="0.2"/>
    <row r="30" spans="2:2" s="10" customFormat="1" x14ac:dyDescent="0.2"/>
    <row r="31" spans="2:2" s="10" customFormat="1" x14ac:dyDescent="0.2"/>
    <row r="32" spans="2:2" s="10" customFormat="1" x14ac:dyDescent="0.2"/>
    <row r="33" spans="2:8" s="10" customFormat="1" x14ac:dyDescent="0.2"/>
    <row r="34" spans="2:8" s="10" customFormat="1" x14ac:dyDescent="0.2"/>
    <row r="35" spans="2:8" s="10" customFormat="1" x14ac:dyDescent="0.2"/>
    <row r="36" spans="2:8" s="12" customFormat="1" x14ac:dyDescent="0.2"/>
    <row r="39" spans="2:8" ht="15.75" x14ac:dyDescent="0.25">
      <c r="B39" s="20"/>
    </row>
    <row r="40" spans="2:8" ht="15.75" x14ac:dyDescent="0.25">
      <c r="B40" s="19"/>
    </row>
    <row r="41" spans="2:8" ht="15.75" x14ac:dyDescent="0.25">
      <c r="B41" s="19"/>
    </row>
    <row r="42" spans="2:8" ht="15.75" x14ac:dyDescent="0.25">
      <c r="B42" s="19"/>
    </row>
    <row r="44" spans="2:8" x14ac:dyDescent="0.2">
      <c r="C44" s="21"/>
      <c r="D44" s="21"/>
      <c r="E44" s="21"/>
      <c r="F44" s="21"/>
      <c r="G44" s="21"/>
      <c r="H44" s="21"/>
    </row>
    <row r="48" spans="2:8" x14ac:dyDescent="0.2">
      <c r="C48" s="21"/>
      <c r="D48" s="21"/>
      <c r="E48" s="21"/>
      <c r="F48" s="21"/>
      <c r="G48" s="21"/>
      <c r="H48" s="21"/>
    </row>
  </sheetData>
  <mergeCells count="12">
    <mergeCell ref="I1:J1"/>
    <mergeCell ref="T1:U1"/>
    <mergeCell ref="A2:A4"/>
    <mergeCell ref="B2:B4"/>
    <mergeCell ref="C2:E2"/>
    <mergeCell ref="F2:H2"/>
    <mergeCell ref="L2:L4"/>
    <mergeCell ref="M2:M4"/>
    <mergeCell ref="N2:P2"/>
    <mergeCell ref="Q2:S2"/>
    <mergeCell ref="T2:U2"/>
    <mergeCell ref="I2:J2"/>
  </mergeCells>
  <pageMargins left="0.7" right="0.7" top="0.75" bottom="0.75" header="0.3" footer="0.3"/>
  <pageSetup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60"/>
  <sheetViews>
    <sheetView tabSelected="1" view="pageBreakPreview" zoomScale="130" zoomScaleNormal="100" zoomScaleSheetLayoutView="130" workbookViewId="0">
      <selection activeCell="Q25" sqref="Q25"/>
    </sheetView>
  </sheetViews>
  <sheetFormatPr defaultRowHeight="15" x14ac:dyDescent="0.2"/>
  <cols>
    <col min="1" max="1" width="5.140625" style="2" customWidth="1"/>
    <col min="2" max="2" width="23.140625" style="1" customWidth="1"/>
    <col min="3" max="4" width="12" style="1" bestFit="1" customWidth="1"/>
    <col min="5" max="5" width="12.140625" style="1" bestFit="1" customWidth="1"/>
    <col min="6" max="7" width="12" style="1" bestFit="1" customWidth="1"/>
    <col min="8" max="8" width="13.7109375" style="1" customWidth="1"/>
    <col min="9" max="10" width="13.42578125" style="1" bestFit="1" customWidth="1"/>
    <col min="11" max="11" width="9.28515625" style="1" bestFit="1" customWidth="1"/>
    <col min="12" max="12" width="5.140625" style="1" customWidth="1"/>
    <col min="13" max="13" width="23.140625" style="1" customWidth="1"/>
    <col min="14" max="21" width="15.28515625" style="1" customWidth="1"/>
    <col min="22" max="16384" width="9.140625" style="1"/>
  </cols>
  <sheetData>
    <row r="1" spans="1:21" s="3" customFormat="1" x14ac:dyDescent="0.2">
      <c r="A1" s="4" t="s">
        <v>18</v>
      </c>
      <c r="B1" s="7"/>
      <c r="C1" s="7"/>
      <c r="D1" s="5"/>
      <c r="E1" s="5"/>
      <c r="F1" s="5"/>
      <c r="G1" s="5"/>
      <c r="H1" s="5"/>
      <c r="I1" s="30"/>
      <c r="J1" s="30"/>
      <c r="L1" s="4" t="s">
        <v>18</v>
      </c>
      <c r="M1" s="7"/>
      <c r="T1" s="37" t="s">
        <v>22</v>
      </c>
      <c r="U1" s="37"/>
    </row>
    <row r="2" spans="1:21" s="3" customFormat="1" x14ac:dyDescent="0.2">
      <c r="A2" s="31" t="s">
        <v>6</v>
      </c>
      <c r="B2" s="31" t="s">
        <v>7</v>
      </c>
      <c r="C2" s="32" t="s">
        <v>8</v>
      </c>
      <c r="D2" s="32"/>
      <c r="E2" s="32"/>
      <c r="F2" s="33" t="s">
        <v>21</v>
      </c>
      <c r="G2" s="34"/>
      <c r="H2" s="35"/>
      <c r="I2" s="36" t="s">
        <v>9</v>
      </c>
      <c r="J2" s="36"/>
      <c r="L2" s="31" t="s">
        <v>6</v>
      </c>
      <c r="M2" s="31" t="s">
        <v>7</v>
      </c>
      <c r="N2" s="32" t="s">
        <v>8</v>
      </c>
      <c r="O2" s="32"/>
      <c r="P2" s="32"/>
      <c r="Q2" s="33" t="s">
        <v>21</v>
      </c>
      <c r="R2" s="34"/>
      <c r="S2" s="35"/>
      <c r="T2" s="36" t="s">
        <v>9</v>
      </c>
      <c r="U2" s="36"/>
    </row>
    <row r="3" spans="1:21" s="3" customFormat="1" x14ac:dyDescent="0.2">
      <c r="A3" s="31"/>
      <c r="B3" s="31"/>
      <c r="C3" s="6">
        <v>2020</v>
      </c>
      <c r="D3" s="6">
        <v>2019</v>
      </c>
      <c r="E3" s="6" t="s">
        <v>10</v>
      </c>
      <c r="F3" s="6">
        <v>2020</v>
      </c>
      <c r="G3" s="6">
        <v>2019</v>
      </c>
      <c r="H3" s="6" t="s">
        <v>10</v>
      </c>
      <c r="I3" s="6">
        <v>2020</v>
      </c>
      <c r="J3" s="6">
        <v>2019</v>
      </c>
      <c r="L3" s="31"/>
      <c r="M3" s="31"/>
      <c r="N3" s="6">
        <v>2020</v>
      </c>
      <c r="O3" s="6">
        <v>2019</v>
      </c>
      <c r="P3" s="6" t="s">
        <v>10</v>
      </c>
      <c r="Q3" s="6">
        <v>2020</v>
      </c>
      <c r="R3" s="6">
        <v>2019</v>
      </c>
      <c r="S3" s="6" t="s">
        <v>10</v>
      </c>
      <c r="T3" s="6">
        <v>2020</v>
      </c>
      <c r="U3" s="6">
        <v>2019</v>
      </c>
    </row>
    <row r="4" spans="1:21" s="3" customFormat="1" x14ac:dyDescent="0.2">
      <c r="A4" s="31"/>
      <c r="B4" s="31"/>
      <c r="C4" s="23" t="s">
        <v>13</v>
      </c>
      <c r="D4" s="23" t="s">
        <v>13</v>
      </c>
      <c r="E4" s="23" t="s">
        <v>11</v>
      </c>
      <c r="F4" s="23" t="s">
        <v>13</v>
      </c>
      <c r="G4" s="23" t="s">
        <v>13</v>
      </c>
      <c r="H4" s="22" t="s">
        <v>11</v>
      </c>
      <c r="I4" s="22" t="s">
        <v>11</v>
      </c>
      <c r="J4" s="22" t="s">
        <v>11</v>
      </c>
      <c r="L4" s="31"/>
      <c r="M4" s="31"/>
      <c r="N4" s="22" t="s">
        <v>20</v>
      </c>
      <c r="O4" s="22" t="s">
        <v>20</v>
      </c>
      <c r="P4" s="22" t="s">
        <v>11</v>
      </c>
      <c r="Q4" s="22" t="s">
        <v>20</v>
      </c>
      <c r="R4" s="22" t="s">
        <v>20</v>
      </c>
      <c r="S4" s="22" t="s">
        <v>11</v>
      </c>
      <c r="T4" s="22" t="s">
        <v>11</v>
      </c>
      <c r="U4" s="22" t="s">
        <v>11</v>
      </c>
    </row>
    <row r="5" spans="1:21" s="11" customFormat="1" x14ac:dyDescent="0.2">
      <c r="A5" s="8">
        <v>1</v>
      </c>
      <c r="B5" s="16" t="str">
        <f t="shared" ref="B5:B18" si="0">M5</f>
        <v>BELGOSSTRAKH</v>
      </c>
      <c r="C5" s="15">
        <f>N5/3.168</f>
        <v>221.96402525252526</v>
      </c>
      <c r="D5" s="15">
        <f>O5/2.3524</f>
        <v>278.41876636626426</v>
      </c>
      <c r="E5" s="9">
        <f>C5*100/D5-100</f>
        <v>-20.276916621156175</v>
      </c>
      <c r="F5" s="15">
        <f>Q5/3.168</f>
        <v>117.54577398989899</v>
      </c>
      <c r="G5" s="15">
        <f>R5/2.3524</f>
        <v>144.10666680836596</v>
      </c>
      <c r="H5" s="9">
        <f>F5*100/G5-100</f>
        <v>-18.431411541693507</v>
      </c>
      <c r="I5" s="9">
        <f>C5*100/$C$19</f>
        <v>53.629169642162537</v>
      </c>
      <c r="J5" s="9">
        <f>D5*100/$D$19</f>
        <v>53.072441468833134</v>
      </c>
      <c r="L5" s="8">
        <v>1</v>
      </c>
      <c r="M5" s="16" t="s">
        <v>0</v>
      </c>
      <c r="N5" s="9">
        <v>703.18203200000005</v>
      </c>
      <c r="O5" s="9">
        <v>654.95230600000002</v>
      </c>
      <c r="P5" s="9">
        <f>N5*100/O5-100</f>
        <v>7.3638531474992703</v>
      </c>
      <c r="Q5" s="9">
        <v>372.38501200000002</v>
      </c>
      <c r="R5" s="9">
        <v>338.99652300000002</v>
      </c>
      <c r="S5" s="9">
        <f>Q5*100/R5-100</f>
        <v>9.8492128192122976</v>
      </c>
      <c r="T5" s="9">
        <f>N5*100/$N$19</f>
        <v>53.629169642162545</v>
      </c>
      <c r="U5" s="9">
        <f>O5*100/$O$19</f>
        <v>53.072441468833134</v>
      </c>
    </row>
    <row r="6" spans="1:21" s="11" customFormat="1" x14ac:dyDescent="0.2">
      <c r="A6" s="8">
        <v>2</v>
      </c>
      <c r="B6" s="16" t="str">
        <f t="shared" si="0"/>
        <v>PROMTRANSINVEST</v>
      </c>
      <c r="C6" s="15">
        <f t="shared" ref="C6:C19" si="1">N6/3.168</f>
        <v>38.966440656565652</v>
      </c>
      <c r="D6" s="15">
        <f t="shared" ref="D6:D19" si="2">O6/2.3524</f>
        <v>47.747510627444314</v>
      </c>
      <c r="E6" s="9">
        <f t="shared" ref="E6:E19" si="3">C6*100/D6-100</f>
        <v>-18.390634099008878</v>
      </c>
      <c r="F6" s="15">
        <f t="shared" ref="F6:F19" si="4">Q6/3.168</f>
        <v>22.554675505050501</v>
      </c>
      <c r="G6" s="15">
        <f t="shared" ref="G6:G19" si="5">R6/2.3524</f>
        <v>25.864780649549399</v>
      </c>
      <c r="H6" s="9">
        <f t="shared" ref="H6:H19" si="6">F6*100/G6-100</f>
        <v>-12.79773136044966</v>
      </c>
      <c r="I6" s="9">
        <f>C6*100/$C$19</f>
        <v>9.4147592338206803</v>
      </c>
      <c r="J6" s="9">
        <f>D6*100/$D$19</f>
        <v>9.1016744170323207</v>
      </c>
      <c r="L6" s="8">
        <v>2</v>
      </c>
      <c r="M6" s="17" t="s">
        <v>23</v>
      </c>
      <c r="N6" s="9">
        <v>123.445684</v>
      </c>
      <c r="O6" s="9">
        <v>112.32124399999999</v>
      </c>
      <c r="P6" s="9">
        <f t="shared" ref="P6:P19" si="7">N6*100/O6-100</f>
        <v>9.904128198580139</v>
      </c>
      <c r="Q6" s="9">
        <v>71.453211999999994</v>
      </c>
      <c r="R6" s="9">
        <v>60.84431</v>
      </c>
      <c r="S6" s="9">
        <f t="shared" ref="S6:S19" si="8">Q6*100/R6-100</f>
        <v>17.436144809596811</v>
      </c>
      <c r="T6" s="9">
        <f>N6*100/$N$19</f>
        <v>9.414759233820682</v>
      </c>
      <c r="U6" s="9">
        <f>O6*100/$O$19</f>
        <v>9.1016744170323207</v>
      </c>
    </row>
    <row r="7" spans="1:21" s="11" customFormat="1" x14ac:dyDescent="0.2">
      <c r="A7" s="8">
        <v>3</v>
      </c>
      <c r="B7" s="16" t="str">
        <f t="shared" si="0"/>
        <v>BELNEFTESTRAKH</v>
      </c>
      <c r="C7" s="15">
        <f t="shared" si="1"/>
        <v>37.215797664141412</v>
      </c>
      <c r="D7" s="15">
        <f t="shared" si="2"/>
        <v>43.818064104744096</v>
      </c>
      <c r="E7" s="9">
        <f t="shared" si="3"/>
        <v>-15.067453516021189</v>
      </c>
      <c r="F7" s="15">
        <f t="shared" si="4"/>
        <v>22.037951704545453</v>
      </c>
      <c r="G7" s="15">
        <f t="shared" si="5"/>
        <v>22.59338335317123</v>
      </c>
      <c r="H7" s="9">
        <f t="shared" si="6"/>
        <v>-2.4583819074083806</v>
      </c>
      <c r="I7" s="9">
        <f>C7*100/$C$19</f>
        <v>8.9917828982781511</v>
      </c>
      <c r="J7" s="9">
        <f>D7*100/$D$19</f>
        <v>8.3526397046718319</v>
      </c>
      <c r="L7" s="8">
        <v>3</v>
      </c>
      <c r="M7" s="16" t="s">
        <v>2</v>
      </c>
      <c r="N7" s="9">
        <v>117.899647</v>
      </c>
      <c r="O7" s="9">
        <v>103.077614</v>
      </c>
      <c r="P7" s="9">
        <f t="shared" si="7"/>
        <v>14.379487868238783</v>
      </c>
      <c r="Q7" s="9">
        <v>69.816231000000002</v>
      </c>
      <c r="R7" s="9">
        <v>53.148674999999997</v>
      </c>
      <c r="S7" s="9">
        <f t="shared" si="8"/>
        <v>31.360247456780428</v>
      </c>
      <c r="T7" s="9">
        <f>N7*100/$N$19</f>
        <v>8.9917828982781511</v>
      </c>
      <c r="U7" s="9">
        <f>O7*100/$O$19</f>
        <v>8.3526397046718301</v>
      </c>
    </row>
    <row r="8" spans="1:21" s="11" customFormat="1" x14ac:dyDescent="0.2">
      <c r="A8" s="8">
        <v>4</v>
      </c>
      <c r="B8" s="16" t="str">
        <f t="shared" si="0"/>
        <v>TASK</v>
      </c>
      <c r="C8" s="15">
        <f t="shared" si="1"/>
        <v>32.427505681818182</v>
      </c>
      <c r="D8" s="15">
        <f t="shared" si="2"/>
        <v>41.635966247236865</v>
      </c>
      <c r="E8" s="9">
        <f t="shared" si="3"/>
        <v>-22.116601091321598</v>
      </c>
      <c r="F8" s="15">
        <f t="shared" si="4"/>
        <v>22.647614267676765</v>
      </c>
      <c r="G8" s="15">
        <f t="shared" si="5"/>
        <v>26.702336337357597</v>
      </c>
      <c r="H8" s="9">
        <f t="shared" si="6"/>
        <v>-15.184896251973726</v>
      </c>
      <c r="I8" s="9">
        <f>C8*100/$C$19</f>
        <v>7.8348741482044826</v>
      </c>
      <c r="J8" s="9">
        <f>D8*100/$D$19</f>
        <v>7.93668620292594</v>
      </c>
      <c r="L8" s="8">
        <v>4</v>
      </c>
      <c r="M8" s="18" t="s">
        <v>1</v>
      </c>
      <c r="N8" s="9">
        <v>102.730338</v>
      </c>
      <c r="O8" s="9">
        <v>97.944446999999997</v>
      </c>
      <c r="P8" s="9">
        <f t="shared" si="7"/>
        <v>4.8863321470384307</v>
      </c>
      <c r="Q8" s="9">
        <v>71.747641999999999</v>
      </c>
      <c r="R8" s="9">
        <v>62.814576000000002</v>
      </c>
      <c r="S8" s="9">
        <f t="shared" si="8"/>
        <v>14.221326591458634</v>
      </c>
      <c r="T8" s="9">
        <f>N8*100/$N$19</f>
        <v>7.8348741482044826</v>
      </c>
      <c r="U8" s="9">
        <f>O8*100/$O$19</f>
        <v>7.9366862029259408</v>
      </c>
    </row>
    <row r="9" spans="1:21" s="11" customFormat="1" x14ac:dyDescent="0.2">
      <c r="A9" s="8">
        <v>5</v>
      </c>
      <c r="B9" s="16" t="str">
        <f t="shared" si="0"/>
        <v>BELEXIMGARANT</v>
      </c>
      <c r="C9" s="15">
        <f t="shared" si="1"/>
        <v>27.015400252525254</v>
      </c>
      <c r="D9" s="15">
        <f t="shared" si="2"/>
        <v>37.411146913790176</v>
      </c>
      <c r="E9" s="9">
        <f t="shared" si="3"/>
        <v>-27.787832020281982</v>
      </c>
      <c r="F9" s="15">
        <f t="shared" si="4"/>
        <v>17.724455492424241</v>
      </c>
      <c r="G9" s="15">
        <f t="shared" si="5"/>
        <v>14.818077707872813</v>
      </c>
      <c r="H9" s="9">
        <f t="shared" si="6"/>
        <v>19.613730214191506</v>
      </c>
      <c r="I9" s="9">
        <f>C9*100/$C$19</f>
        <v>6.5272445904028977</v>
      </c>
      <c r="J9" s="9">
        <f>D9*100/$D$19</f>
        <v>7.131347253554341</v>
      </c>
      <c r="L9" s="8">
        <v>5</v>
      </c>
      <c r="M9" s="17" t="s">
        <v>24</v>
      </c>
      <c r="N9" s="9">
        <v>85.584788000000003</v>
      </c>
      <c r="O9" s="9">
        <v>88.005982000000003</v>
      </c>
      <c r="P9" s="9">
        <f t="shared" si="7"/>
        <v>-2.7511698011619217</v>
      </c>
      <c r="Q9" s="9">
        <v>56.151074999999999</v>
      </c>
      <c r="R9" s="9">
        <v>34.858046000000002</v>
      </c>
      <c r="S9" s="9">
        <f t="shared" si="8"/>
        <v>61.084975904845606</v>
      </c>
      <c r="T9" s="9">
        <f>N9*100/$N$19</f>
        <v>6.5272445904028977</v>
      </c>
      <c r="U9" s="9">
        <f>O9*100/$O$19</f>
        <v>7.131347253554341</v>
      </c>
    </row>
    <row r="10" spans="1:21" s="11" customFormat="1" x14ac:dyDescent="0.2">
      <c r="A10" s="8">
        <v>6</v>
      </c>
      <c r="B10" s="16" t="str">
        <f t="shared" si="0"/>
        <v xml:space="preserve">BELROSSTRAKH </v>
      </c>
      <c r="C10" s="15">
        <f t="shared" si="1"/>
        <v>12.523907196969697</v>
      </c>
      <c r="D10" s="15">
        <f t="shared" si="2"/>
        <v>15.577692994388711</v>
      </c>
      <c r="E10" s="9">
        <f t="shared" si="3"/>
        <v>-19.603581855920694</v>
      </c>
      <c r="F10" s="15">
        <f t="shared" si="4"/>
        <v>6.4796035353535357</v>
      </c>
      <c r="G10" s="15">
        <f t="shared" si="5"/>
        <v>8.5686209828260509</v>
      </c>
      <c r="H10" s="9">
        <f t="shared" si="6"/>
        <v>-24.379855891157973</v>
      </c>
      <c r="I10" s="9">
        <f>C10*100/$C$19</f>
        <v>3.0259261287267858</v>
      </c>
      <c r="J10" s="9">
        <f>D10*100/$D$19</f>
        <v>2.9694341744785593</v>
      </c>
      <c r="L10" s="8">
        <v>6</v>
      </c>
      <c r="M10" s="18" t="s">
        <v>31</v>
      </c>
      <c r="N10" s="9">
        <v>39.675738000000003</v>
      </c>
      <c r="O10" s="9">
        <v>36.644964999999999</v>
      </c>
      <c r="P10" s="9">
        <f t="shared" si="7"/>
        <v>8.2706396363047503</v>
      </c>
      <c r="Q10" s="9">
        <v>20.527384000000001</v>
      </c>
      <c r="R10" s="9">
        <v>20.156824</v>
      </c>
      <c r="S10" s="9">
        <f t="shared" si="8"/>
        <v>1.8383848566619463</v>
      </c>
      <c r="T10" s="9">
        <f>N10*100/$N$19</f>
        <v>3.0259261287267858</v>
      </c>
      <c r="U10" s="9">
        <f>O10*100/$O$19</f>
        <v>2.9694341744785588</v>
      </c>
    </row>
    <row r="11" spans="1:21" s="11" customFormat="1" x14ac:dyDescent="0.2">
      <c r="A11" s="8">
        <v>7</v>
      </c>
      <c r="B11" s="16" t="str">
        <f t="shared" si="0"/>
        <v>ASOBA (former BELKOOPSTRAKH)</v>
      </c>
      <c r="C11" s="15">
        <f t="shared" si="1"/>
        <v>12.1682711489899</v>
      </c>
      <c r="D11" s="15">
        <f t="shared" si="2"/>
        <v>15.905905883353174</v>
      </c>
      <c r="E11" s="9">
        <f t="shared" si="3"/>
        <v>-23.498408463959379</v>
      </c>
      <c r="F11" s="15">
        <f t="shared" si="4"/>
        <v>6.852669823232322</v>
      </c>
      <c r="G11" s="15">
        <f t="shared" si="5"/>
        <v>8.1566519299438873</v>
      </c>
      <c r="H11" s="9">
        <f t="shared" si="6"/>
        <v>-15.986732275831415</v>
      </c>
      <c r="I11" s="9">
        <f>C11*100/$C$19</f>
        <v>2.9400001957911295</v>
      </c>
      <c r="J11" s="9">
        <f>D11*100/$D$19</f>
        <v>3.0319984174217525</v>
      </c>
      <c r="L11" s="8">
        <v>7</v>
      </c>
      <c r="M11" s="16" t="s">
        <v>32</v>
      </c>
      <c r="N11" s="9">
        <v>38.549083000000003</v>
      </c>
      <c r="O11" s="9">
        <v>37.417053000000003</v>
      </c>
      <c r="P11" s="9">
        <f t="shared" si="7"/>
        <v>3.0254386950249739</v>
      </c>
      <c r="Q11" s="9">
        <v>21.709257999999998</v>
      </c>
      <c r="R11" s="9">
        <v>19.187708000000001</v>
      </c>
      <c r="S11" s="9">
        <f t="shared" si="8"/>
        <v>13.141486205647908</v>
      </c>
      <c r="T11" s="9">
        <f>N11*100/$N$19</f>
        <v>2.9400001957911295</v>
      </c>
      <c r="U11" s="9">
        <f>O11*100/$O$19</f>
        <v>3.031998417421752</v>
      </c>
    </row>
    <row r="12" spans="1:21" s="11" customFormat="1" x14ac:dyDescent="0.2">
      <c r="A12" s="8">
        <v>8</v>
      </c>
      <c r="B12" s="16" t="str">
        <f t="shared" si="0"/>
        <v>KUPALA</v>
      </c>
      <c r="C12" s="15">
        <f t="shared" si="1"/>
        <v>7.8639094065656563</v>
      </c>
      <c r="D12" s="15">
        <f t="shared" si="2"/>
        <v>9.9176827920421697</v>
      </c>
      <c r="E12" s="9">
        <f t="shared" si="3"/>
        <v>-20.708197958543678</v>
      </c>
      <c r="F12" s="15">
        <f t="shared" si="4"/>
        <v>3.3330189393939391</v>
      </c>
      <c r="G12" s="15">
        <f t="shared" si="5"/>
        <v>4.0144001870430204</v>
      </c>
      <c r="H12" s="9">
        <f t="shared" si="6"/>
        <v>-16.973426063707464</v>
      </c>
      <c r="I12" s="9">
        <f>C12*100/$C$19</f>
        <v>1.9000147935482141</v>
      </c>
      <c r="J12" s="9">
        <f>D12*100/$D$19</f>
        <v>1.8905178208953144</v>
      </c>
      <c r="L12" s="8">
        <v>8</v>
      </c>
      <c r="M12" s="18" t="s">
        <v>3</v>
      </c>
      <c r="N12" s="9">
        <v>24.912865</v>
      </c>
      <c r="O12" s="9">
        <v>23.330356999999999</v>
      </c>
      <c r="P12" s="9">
        <f t="shared" si="7"/>
        <v>6.7830423683615351</v>
      </c>
      <c r="Q12" s="9">
        <v>10.559004</v>
      </c>
      <c r="R12" s="9">
        <v>9.4434749999999994</v>
      </c>
      <c r="S12" s="9">
        <f t="shared" si="8"/>
        <v>11.812696067919916</v>
      </c>
      <c r="T12" s="9">
        <f>N12*100/$N$19</f>
        <v>1.9000147935482143</v>
      </c>
      <c r="U12" s="9">
        <f>O12*100/$O$19</f>
        <v>1.8905178208953146</v>
      </c>
    </row>
    <row r="13" spans="1:21" s="11" customFormat="1" x14ac:dyDescent="0.2">
      <c r="A13" s="8">
        <v>9</v>
      </c>
      <c r="B13" s="16" t="str">
        <f t="shared" si="0"/>
        <v>EUROINS (former ERGO)</v>
      </c>
      <c r="C13" s="15">
        <f t="shared" si="1"/>
        <v>6.8267130681818173</v>
      </c>
      <c r="D13" s="15">
        <f t="shared" si="2"/>
        <v>9.1273261350110531</v>
      </c>
      <c r="E13" s="9">
        <f t="shared" si="3"/>
        <v>-25.205772564699203</v>
      </c>
      <c r="F13" s="15">
        <f t="shared" si="4"/>
        <v>4.5951357323232322</v>
      </c>
      <c r="G13" s="15">
        <f t="shared" si="5"/>
        <v>6.047724451623874</v>
      </c>
      <c r="H13" s="9">
        <f t="shared" si="6"/>
        <v>-24.018764924228776</v>
      </c>
      <c r="I13" s="9">
        <f>C13*100/$C$19</f>
        <v>1.6494157231802384</v>
      </c>
      <c r="J13" s="9">
        <f>D13*100/$D$19</f>
        <v>1.7398593075801392</v>
      </c>
      <c r="L13" s="8">
        <v>9</v>
      </c>
      <c r="M13" s="18" t="s">
        <v>33</v>
      </c>
      <c r="N13" s="9">
        <v>21.627026999999998</v>
      </c>
      <c r="O13" s="9">
        <v>21.471122000000001</v>
      </c>
      <c r="P13" s="9">
        <f t="shared" si="7"/>
        <v>0.7261148252988221</v>
      </c>
      <c r="Q13" s="9">
        <v>14.55739</v>
      </c>
      <c r="R13" s="9">
        <v>14.226667000000001</v>
      </c>
      <c r="S13" s="9">
        <f t="shared" si="8"/>
        <v>2.3246695800217907</v>
      </c>
      <c r="T13" s="9">
        <f>N13*100/$N$19</f>
        <v>1.6494157231802384</v>
      </c>
      <c r="U13" s="9">
        <f>O13*100/$O$19</f>
        <v>1.739859307580139</v>
      </c>
    </row>
    <row r="14" spans="1:21" s="11" customFormat="1" x14ac:dyDescent="0.2">
      <c r="A14" s="8">
        <v>10</v>
      </c>
      <c r="B14" s="16" t="str">
        <f t="shared" si="0"/>
        <v>INGOSSTRAKH</v>
      </c>
      <c r="C14" s="15">
        <f t="shared" si="1"/>
        <v>4.6954409722222223</v>
      </c>
      <c r="D14" s="15">
        <f t="shared" si="2"/>
        <v>3.8968313212038774</v>
      </c>
      <c r="E14" s="9">
        <f t="shared" si="3"/>
        <v>20.493821394651093</v>
      </c>
      <c r="F14" s="15">
        <f t="shared" si="4"/>
        <v>1.8452061237373738</v>
      </c>
      <c r="G14" s="15">
        <f t="shared" si="5"/>
        <v>2.3897385648699205</v>
      </c>
      <c r="H14" s="9">
        <f t="shared" si="6"/>
        <v>-22.786276672159204</v>
      </c>
      <c r="I14" s="9">
        <f>C14*100/$C$19</f>
        <v>1.1344748328364591</v>
      </c>
      <c r="J14" s="9">
        <f>D14*100/$D$19</f>
        <v>0.74281757263603754</v>
      </c>
      <c r="L14" s="8">
        <v>10</v>
      </c>
      <c r="M14" s="9" t="s">
        <v>19</v>
      </c>
      <c r="N14" s="9">
        <v>14.875157</v>
      </c>
      <c r="O14" s="9">
        <v>9.1669060000000009</v>
      </c>
      <c r="P14" s="9">
        <f t="shared" si="7"/>
        <v>62.270203272510884</v>
      </c>
      <c r="Q14" s="9">
        <v>5.8456130000000002</v>
      </c>
      <c r="R14" s="9">
        <v>5.6216210000000002</v>
      </c>
      <c r="S14" s="9">
        <f t="shared" si="8"/>
        <v>3.984473517513905</v>
      </c>
      <c r="T14" s="9">
        <f>N14*100/$N$19</f>
        <v>1.1344748328364591</v>
      </c>
      <c r="U14" s="9">
        <f>O14*100/$O$19</f>
        <v>0.74281757263603754</v>
      </c>
    </row>
    <row r="15" spans="1:21" s="11" customFormat="1" x14ac:dyDescent="0.2">
      <c r="A15" s="8">
        <v>11</v>
      </c>
      <c r="B15" s="16" t="str">
        <f t="shared" si="0"/>
        <v>KENTAVR</v>
      </c>
      <c r="C15" s="15">
        <f t="shared" si="1"/>
        <v>4.4171038510101006</v>
      </c>
      <c r="D15" s="15">
        <f t="shared" si="2"/>
        <v>6.2067968882843054</v>
      </c>
      <c r="E15" s="9">
        <f t="shared" si="3"/>
        <v>-28.834406369126654</v>
      </c>
      <c r="F15" s="15">
        <f t="shared" si="4"/>
        <v>3.5107408459595955</v>
      </c>
      <c r="G15" s="15">
        <f t="shared" si="5"/>
        <v>4.3878621833021594</v>
      </c>
      <c r="H15" s="9">
        <f t="shared" si="6"/>
        <v>-19.989719382719343</v>
      </c>
      <c r="I15" s="9">
        <f>C15*100/$C$19</f>
        <v>1.0672252473497397</v>
      </c>
      <c r="J15" s="9">
        <f>D15*100/$D$19</f>
        <v>1.1831453348552683</v>
      </c>
      <c r="L15" s="8">
        <v>11</v>
      </c>
      <c r="M15" s="16" t="s">
        <v>4</v>
      </c>
      <c r="N15" s="9">
        <v>13.993385</v>
      </c>
      <c r="O15" s="9">
        <v>14.600868999999999</v>
      </c>
      <c r="P15" s="9">
        <f t="shared" si="7"/>
        <v>-4.1606016737770801</v>
      </c>
      <c r="Q15" s="9">
        <v>11.122026999999999</v>
      </c>
      <c r="R15" s="9">
        <v>10.322006999999999</v>
      </c>
      <c r="S15" s="9">
        <f t="shared" si="8"/>
        <v>7.7506244667340241</v>
      </c>
      <c r="T15" s="9">
        <f>N15*100/$N$19</f>
        <v>1.0672252473497399</v>
      </c>
      <c r="U15" s="9">
        <f>O15*100/$O$19</f>
        <v>1.1831453348552683</v>
      </c>
    </row>
    <row r="16" spans="1:21" s="11" customFormat="1" x14ac:dyDescent="0.2">
      <c r="A16" s="8">
        <v>12</v>
      </c>
      <c r="B16" s="16" t="str">
        <f t="shared" si="0"/>
        <v>BelVEB Strakhovanie</v>
      </c>
      <c r="C16" s="15">
        <f t="shared" si="1"/>
        <v>3.950291351010101</v>
      </c>
      <c r="D16" s="15">
        <f t="shared" si="2"/>
        <v>5.1360614691379016</v>
      </c>
      <c r="E16" s="9">
        <f t="shared" si="3"/>
        <v>-23.087148104690328</v>
      </c>
      <c r="F16" s="15">
        <f t="shared" si="4"/>
        <v>2.1940413510101009</v>
      </c>
      <c r="G16" s="15">
        <f t="shared" si="5"/>
        <v>2.9694082639006973</v>
      </c>
      <c r="H16" s="9">
        <f t="shared" si="6"/>
        <v>-26.111832526257359</v>
      </c>
      <c r="I16" s="9">
        <f>C16*100/$C$19</f>
        <v>0.95443775070427972</v>
      </c>
      <c r="J16" s="9">
        <f>D16*100/$D$19</f>
        <v>0.9790407638778299</v>
      </c>
      <c r="L16" s="8">
        <v>12</v>
      </c>
      <c r="M16" s="18" t="s">
        <v>34</v>
      </c>
      <c r="N16" s="9">
        <v>12.514523000000001</v>
      </c>
      <c r="O16" s="9">
        <v>12.082070999999999</v>
      </c>
      <c r="P16" s="9">
        <f t="shared" si="7"/>
        <v>3.5792870278613833</v>
      </c>
      <c r="Q16" s="9">
        <v>6.950723</v>
      </c>
      <c r="R16" s="9">
        <v>6.9852359999999996</v>
      </c>
      <c r="S16" s="9">
        <f t="shared" si="8"/>
        <v>-0.49408495289205234</v>
      </c>
      <c r="T16" s="9">
        <f>N16*100/$N$19</f>
        <v>0.95443775070427994</v>
      </c>
      <c r="U16" s="9">
        <f>O16*100/$O$19</f>
        <v>0.97904076387782968</v>
      </c>
    </row>
    <row r="17" spans="1:21" s="11" customFormat="1" x14ac:dyDescent="0.2">
      <c r="A17" s="8">
        <v>13</v>
      </c>
      <c r="B17" s="16" t="str">
        <f t="shared" si="0"/>
        <v xml:space="preserve">IMKLIVA Insurance </v>
      </c>
      <c r="C17" s="15">
        <f t="shared" si="1"/>
        <v>3.8519397095959591</v>
      </c>
      <c r="D17" s="15">
        <f t="shared" si="2"/>
        <v>9.4290792382247925</v>
      </c>
      <c r="E17" s="9">
        <f t="shared" si="3"/>
        <v>-59.148294204799136</v>
      </c>
      <c r="F17" s="15">
        <f t="shared" si="4"/>
        <v>1.9337642045454546</v>
      </c>
      <c r="G17" s="15">
        <f t="shared" si="5"/>
        <v>2.3696280394490734</v>
      </c>
      <c r="H17" s="9">
        <f t="shared" si="6"/>
        <v>-18.393765926442825</v>
      </c>
      <c r="I17" s="9">
        <f>C17*100/$C$19</f>
        <v>0.93067481499438987</v>
      </c>
      <c r="J17" s="9">
        <f>D17*100/$D$19</f>
        <v>1.7973797618130345</v>
      </c>
      <c r="L17" s="8">
        <v>13</v>
      </c>
      <c r="M17" s="16" t="s">
        <v>26</v>
      </c>
      <c r="N17" s="9">
        <v>12.202945</v>
      </c>
      <c r="O17" s="9">
        <v>22.180966000000002</v>
      </c>
      <c r="P17" s="9">
        <f t="shared" si="7"/>
        <v>-44.984609777590393</v>
      </c>
      <c r="Q17" s="9">
        <v>6.1261650000000003</v>
      </c>
      <c r="R17" s="9">
        <v>5.5743130000000001</v>
      </c>
      <c r="S17" s="9">
        <f t="shared" si="8"/>
        <v>9.8999105360606876</v>
      </c>
      <c r="T17" s="9">
        <f>N17*100/$N$19</f>
        <v>0.93067481499438987</v>
      </c>
      <c r="U17" s="9">
        <f>O17*100/$O$19</f>
        <v>1.7973797618130347</v>
      </c>
    </row>
    <row r="18" spans="1:21" s="11" customFormat="1" x14ac:dyDescent="0.2">
      <c r="A18" s="8">
        <v>14</v>
      </c>
      <c r="B18" s="16" t="str">
        <f t="shared" si="0"/>
        <v>Belarus Re</v>
      </c>
      <c r="C18" s="15">
        <f t="shared" si="1"/>
        <v>0</v>
      </c>
      <c r="D18" s="15">
        <f t="shared" si="2"/>
        <v>0.37256036388369329</v>
      </c>
      <c r="E18" s="9">
        <f t="shared" si="3"/>
        <v>-100</v>
      </c>
      <c r="F18" s="15">
        <f t="shared" si="4"/>
        <v>0</v>
      </c>
      <c r="G18" s="15">
        <f t="shared" si="5"/>
        <v>0</v>
      </c>
      <c r="H18" s="9" t="e">
        <f t="shared" si="6"/>
        <v>#DIV/0!</v>
      </c>
      <c r="I18" s="9">
        <f>C18*100/$C$19</f>
        <v>0</v>
      </c>
      <c r="J18" s="9">
        <f>D18*100/$D$19</f>
        <v>7.1017799424530181E-2</v>
      </c>
      <c r="L18" s="8">
        <v>14</v>
      </c>
      <c r="M18" s="17" t="s">
        <v>29</v>
      </c>
      <c r="N18" s="9">
        <v>0</v>
      </c>
      <c r="O18" s="9">
        <v>0.87641100000000005</v>
      </c>
      <c r="P18" s="9">
        <f t="shared" si="7"/>
        <v>-100</v>
      </c>
      <c r="Q18" s="9">
        <v>0</v>
      </c>
      <c r="R18" s="9">
        <v>0</v>
      </c>
      <c r="S18" s="9" t="e">
        <f t="shared" si="8"/>
        <v>#DIV/0!</v>
      </c>
      <c r="T18" s="9">
        <f>N18*100/$N$19</f>
        <v>0</v>
      </c>
      <c r="U18" s="9">
        <f>O18*100/$O$19</f>
        <v>7.1017799424530181E-2</v>
      </c>
    </row>
    <row r="19" spans="1:21" s="28" customFormat="1" x14ac:dyDescent="0.2">
      <c r="A19" s="24" t="s">
        <v>12</v>
      </c>
      <c r="B19" s="25"/>
      <c r="C19" s="26">
        <f t="shared" si="1"/>
        <v>413.88674621212124</v>
      </c>
      <c r="D19" s="26">
        <f t="shared" si="2"/>
        <v>524.60139134500923</v>
      </c>
      <c r="E19" s="27">
        <f t="shared" si="3"/>
        <v>-21.104527544052104</v>
      </c>
      <c r="F19" s="26">
        <f t="shared" si="4"/>
        <v>233.25465151515149</v>
      </c>
      <c r="G19" s="26">
        <f t="shared" si="5"/>
        <v>272.98927945927568</v>
      </c>
      <c r="H19" s="27">
        <f t="shared" si="6"/>
        <v>-14.555380351502691</v>
      </c>
      <c r="I19" s="27">
        <f>C19*100/$C$19</f>
        <v>100</v>
      </c>
      <c r="J19" s="27">
        <f>D19*100/$D$19</f>
        <v>100</v>
      </c>
      <c r="L19" s="24" t="s">
        <v>12</v>
      </c>
      <c r="M19" s="29"/>
      <c r="N19" s="27">
        <f>SUM(N5:N18)</f>
        <v>1311.1932120000001</v>
      </c>
      <c r="O19" s="27">
        <f t="shared" ref="O19:R19" si="9">SUM(O5:O18)</f>
        <v>1234.0723129999997</v>
      </c>
      <c r="P19" s="27">
        <f t="shared" si="7"/>
        <v>6.2493014540226852</v>
      </c>
      <c r="Q19" s="27">
        <f t="shared" si="9"/>
        <v>738.95073600000001</v>
      </c>
      <c r="R19" s="27">
        <f t="shared" si="9"/>
        <v>642.179981</v>
      </c>
      <c r="S19" s="27">
        <f t="shared" si="8"/>
        <v>15.069101788148089</v>
      </c>
      <c r="T19" s="27">
        <f>N19*100/$N$19</f>
        <v>100</v>
      </c>
      <c r="U19" s="27">
        <f>O19*100/$O$19</f>
        <v>100</v>
      </c>
    </row>
    <row r="21" spans="1:21" x14ac:dyDescent="0.2">
      <c r="A21" s="13" t="s">
        <v>14</v>
      </c>
      <c r="B21" s="14"/>
      <c r="C21" s="14"/>
      <c r="G21" s="14"/>
      <c r="H21" s="13" t="s">
        <v>15</v>
      </c>
    </row>
    <row r="22" spans="1:21" ht="15.75" x14ac:dyDescent="0.25">
      <c r="A22" s="38" t="s">
        <v>30</v>
      </c>
      <c r="B22" s="38" t="s">
        <v>30</v>
      </c>
      <c r="C22" s="38"/>
      <c r="G22" s="14"/>
      <c r="H22" s="38" t="s">
        <v>16</v>
      </c>
    </row>
    <row r="23" spans="1:21" ht="15.75" x14ac:dyDescent="0.25">
      <c r="A23" s="38" t="s">
        <v>27</v>
      </c>
      <c r="B23" s="38" t="s">
        <v>27</v>
      </c>
      <c r="C23" s="38"/>
      <c r="G23" s="14"/>
      <c r="H23" s="38" t="s">
        <v>17</v>
      </c>
    </row>
    <row r="24" spans="1:21" x14ac:dyDescent="0.2">
      <c r="C24" s="21"/>
      <c r="D24" s="21"/>
      <c r="E24" s="21"/>
      <c r="F24" s="21"/>
      <c r="G24" s="21"/>
      <c r="H24" s="21"/>
    </row>
    <row r="26" spans="1:21" s="3" customFormat="1" x14ac:dyDescent="0.2"/>
    <row r="27" spans="1:21" s="3" customFormat="1" x14ac:dyDescent="0.2"/>
    <row r="28" spans="1:21" s="3" customFormat="1" ht="15.75" x14ac:dyDescent="0.25">
      <c r="B28"/>
    </row>
    <row r="29" spans="1:21" s="3" customFormat="1" ht="15.75" x14ac:dyDescent="0.25">
      <c r="B29"/>
    </row>
    <row r="30" spans="1:21" s="10" customFormat="1" ht="15.75" x14ac:dyDescent="0.25">
      <c r="B30"/>
    </row>
    <row r="31" spans="1:21" s="10" customFormat="1" ht="15.75" x14ac:dyDescent="0.25">
      <c r="B31"/>
    </row>
    <row r="32" spans="1:21" s="10" customFormat="1" ht="15.75" x14ac:dyDescent="0.25">
      <c r="B32"/>
    </row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  <row r="47" s="10" customFormat="1" x14ac:dyDescent="0.2"/>
    <row r="48" s="12" customFormat="1" x14ac:dyDescent="0.2"/>
    <row r="51" spans="2:8" ht="15.75" x14ac:dyDescent="0.25">
      <c r="B51" s="20"/>
    </row>
    <row r="52" spans="2:8" ht="15.75" x14ac:dyDescent="0.25">
      <c r="B52" s="19"/>
    </row>
    <row r="53" spans="2:8" ht="15.75" x14ac:dyDescent="0.25">
      <c r="B53" s="19"/>
    </row>
    <row r="54" spans="2:8" ht="15.75" x14ac:dyDescent="0.25">
      <c r="B54" s="19"/>
    </row>
    <row r="56" spans="2:8" x14ac:dyDescent="0.2">
      <c r="C56" s="21"/>
      <c r="D56" s="21"/>
      <c r="E56" s="21"/>
      <c r="F56" s="21"/>
      <c r="G56" s="21"/>
      <c r="H56" s="21"/>
    </row>
    <row r="60" spans="2:8" x14ac:dyDescent="0.2">
      <c r="C60" s="21"/>
      <c r="D60" s="21"/>
      <c r="E60" s="21"/>
      <c r="F60" s="21"/>
      <c r="G60" s="21"/>
      <c r="H60" s="21"/>
    </row>
  </sheetData>
  <mergeCells count="12">
    <mergeCell ref="I1:J1"/>
    <mergeCell ref="T1:U1"/>
    <mergeCell ref="A2:A4"/>
    <mergeCell ref="B2:B4"/>
    <mergeCell ref="C2:E2"/>
    <mergeCell ref="F2:H2"/>
    <mergeCell ref="L2:L4"/>
    <mergeCell ref="M2:M4"/>
    <mergeCell ref="N2:P2"/>
    <mergeCell ref="Q2:S2"/>
    <mergeCell ref="T2:U2"/>
    <mergeCell ref="I2:J2"/>
  </mergeCell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2012-02-14T13:05:49Z</dcterms:created>
  <dcterms:modified xsi:type="dcterms:W3CDTF">2021-04-24T15:07:08Z</dcterms:modified>
</cp:coreProperties>
</file>