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C7C21D32-A962-482B-9F3C-6B5B7232EB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OTAL MARKET RANKING" sheetId="5" r:id="rId1"/>
    <sheet name="Life" sheetId="3" r:id="rId2"/>
    <sheet name="Non-life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3" i="5" l="1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8" i="3"/>
  <c r="P7" i="3"/>
  <c r="P6" i="3"/>
  <c r="P5" i="3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U20" i="4"/>
  <c r="T20" i="4"/>
  <c r="S20" i="4"/>
  <c r="G20" i="4"/>
  <c r="F20" i="4"/>
  <c r="D20" i="4"/>
  <c r="J20" i="4" s="1"/>
  <c r="C20" i="4"/>
  <c r="I20" i="4" s="1"/>
  <c r="U19" i="4"/>
  <c r="T19" i="4"/>
  <c r="S19" i="4"/>
  <c r="G19" i="4"/>
  <c r="F19" i="4"/>
  <c r="D19" i="4"/>
  <c r="J19" i="4" s="1"/>
  <c r="C19" i="4"/>
  <c r="I19" i="4" s="1"/>
  <c r="B19" i="4"/>
  <c r="U18" i="4"/>
  <c r="T18" i="4"/>
  <c r="S18" i="4"/>
  <c r="G18" i="4"/>
  <c r="F18" i="4"/>
  <c r="D18" i="4"/>
  <c r="J18" i="4" s="1"/>
  <c r="C18" i="4"/>
  <c r="I18" i="4" s="1"/>
  <c r="B18" i="4"/>
  <c r="U17" i="4"/>
  <c r="T17" i="4"/>
  <c r="S17" i="4"/>
  <c r="J17" i="4"/>
  <c r="G17" i="4"/>
  <c r="F17" i="4"/>
  <c r="D17" i="4"/>
  <c r="C17" i="4"/>
  <c r="E17" i="4" s="1"/>
  <c r="B17" i="4"/>
  <c r="U16" i="4"/>
  <c r="T16" i="4"/>
  <c r="S16" i="4"/>
  <c r="G16" i="4"/>
  <c r="F16" i="4"/>
  <c r="D16" i="4"/>
  <c r="J16" i="4" s="1"/>
  <c r="C16" i="4"/>
  <c r="I16" i="4" s="1"/>
  <c r="B16" i="4"/>
  <c r="U15" i="4"/>
  <c r="T15" i="4"/>
  <c r="S15" i="4"/>
  <c r="I15" i="4"/>
  <c r="G15" i="4"/>
  <c r="F15" i="4"/>
  <c r="H15" i="4" s="1"/>
  <c r="D15" i="4"/>
  <c r="J15" i="4" s="1"/>
  <c r="C15" i="4"/>
  <c r="B15" i="4"/>
  <c r="U14" i="4"/>
  <c r="T14" i="4"/>
  <c r="S14" i="4"/>
  <c r="G14" i="4"/>
  <c r="F14" i="4"/>
  <c r="D14" i="4"/>
  <c r="J14" i="4" s="1"/>
  <c r="C14" i="4"/>
  <c r="I14" i="4" s="1"/>
  <c r="B14" i="4"/>
  <c r="U13" i="4"/>
  <c r="T13" i="4"/>
  <c r="S13" i="4"/>
  <c r="G13" i="4"/>
  <c r="F13" i="4"/>
  <c r="H13" i="4" s="1"/>
  <c r="D13" i="4"/>
  <c r="J13" i="4" s="1"/>
  <c r="C13" i="4"/>
  <c r="I13" i="4" s="1"/>
  <c r="B13" i="4"/>
  <c r="U12" i="4"/>
  <c r="T12" i="4"/>
  <c r="S12" i="4"/>
  <c r="G12" i="4"/>
  <c r="F12" i="4"/>
  <c r="H12" i="4" s="1"/>
  <c r="D12" i="4"/>
  <c r="J12" i="4" s="1"/>
  <c r="C12" i="4"/>
  <c r="E12" i="4" s="1"/>
  <c r="B12" i="4"/>
  <c r="U11" i="4"/>
  <c r="T11" i="4"/>
  <c r="S11" i="4"/>
  <c r="I11" i="4"/>
  <c r="G11" i="4"/>
  <c r="F11" i="4"/>
  <c r="H11" i="4" s="1"/>
  <c r="D11" i="4"/>
  <c r="J11" i="4" s="1"/>
  <c r="C11" i="4"/>
  <c r="B11" i="4"/>
  <c r="U10" i="4"/>
  <c r="T10" i="4"/>
  <c r="S10" i="4"/>
  <c r="G10" i="4"/>
  <c r="F10" i="4"/>
  <c r="D10" i="4"/>
  <c r="J10" i="4" s="1"/>
  <c r="C10" i="4"/>
  <c r="I10" i="4" s="1"/>
  <c r="B10" i="4"/>
  <c r="U9" i="4"/>
  <c r="T9" i="4"/>
  <c r="S9" i="4"/>
  <c r="G9" i="4"/>
  <c r="F9" i="4"/>
  <c r="H9" i="4" s="1"/>
  <c r="D9" i="4"/>
  <c r="J9" i="4" s="1"/>
  <c r="C9" i="4"/>
  <c r="I9" i="4" s="1"/>
  <c r="B9" i="4"/>
  <c r="U8" i="4"/>
  <c r="T8" i="4"/>
  <c r="S8" i="4"/>
  <c r="G8" i="4"/>
  <c r="F8" i="4"/>
  <c r="H8" i="4" s="1"/>
  <c r="D8" i="4"/>
  <c r="J8" i="4" s="1"/>
  <c r="C8" i="4"/>
  <c r="E8" i="4" s="1"/>
  <c r="B8" i="4"/>
  <c r="U7" i="4"/>
  <c r="T7" i="4"/>
  <c r="S7" i="4"/>
  <c r="I7" i="4"/>
  <c r="G7" i="4"/>
  <c r="F7" i="4"/>
  <c r="H7" i="4" s="1"/>
  <c r="D7" i="4"/>
  <c r="J7" i="4" s="1"/>
  <c r="C7" i="4"/>
  <c r="B7" i="4"/>
  <c r="U6" i="4"/>
  <c r="T6" i="4"/>
  <c r="S6" i="4"/>
  <c r="G6" i="4"/>
  <c r="F6" i="4"/>
  <c r="D6" i="4"/>
  <c r="J6" i="4" s="1"/>
  <c r="C6" i="4"/>
  <c r="I6" i="4" s="1"/>
  <c r="B6" i="4"/>
  <c r="U5" i="4"/>
  <c r="T5" i="4"/>
  <c r="S5" i="4"/>
  <c r="G5" i="4"/>
  <c r="F5" i="4"/>
  <c r="H5" i="4" s="1"/>
  <c r="D5" i="4"/>
  <c r="J5" i="4" s="1"/>
  <c r="C5" i="4"/>
  <c r="I5" i="4" s="1"/>
  <c r="B5" i="4"/>
  <c r="U8" i="3"/>
  <c r="T8" i="3"/>
  <c r="S8" i="3"/>
  <c r="G8" i="3"/>
  <c r="F8" i="3"/>
  <c r="D8" i="3"/>
  <c r="J8" i="3" s="1"/>
  <c r="C8" i="3"/>
  <c r="I8" i="3" s="1"/>
  <c r="U7" i="3"/>
  <c r="T7" i="3"/>
  <c r="S7" i="3"/>
  <c r="G7" i="3"/>
  <c r="F7" i="3"/>
  <c r="H7" i="3" s="1"/>
  <c r="D7" i="3"/>
  <c r="C7" i="3"/>
  <c r="I7" i="3" s="1"/>
  <c r="B7" i="3"/>
  <c r="U6" i="3"/>
  <c r="T6" i="3"/>
  <c r="S6" i="3"/>
  <c r="J6" i="3"/>
  <c r="G6" i="3"/>
  <c r="F6" i="3"/>
  <c r="H6" i="3" s="1"/>
  <c r="D6" i="3"/>
  <c r="C6" i="3"/>
  <c r="I6" i="3" s="1"/>
  <c r="B6" i="3"/>
  <c r="U5" i="3"/>
  <c r="T5" i="3"/>
  <c r="S5" i="3"/>
  <c r="G5" i="3"/>
  <c r="F5" i="3"/>
  <c r="D5" i="3"/>
  <c r="C5" i="3"/>
  <c r="I5" i="3" s="1"/>
  <c r="B5" i="3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5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J7" i="3" l="1"/>
  <c r="H8" i="3"/>
  <c r="J5" i="3"/>
  <c r="H5" i="3"/>
  <c r="H18" i="4"/>
  <c r="H6" i="4"/>
  <c r="I8" i="4"/>
  <c r="H10" i="4"/>
  <c r="I12" i="4"/>
  <c r="H14" i="4"/>
  <c r="E19" i="4"/>
  <c r="E16" i="4"/>
  <c r="E7" i="4"/>
  <c r="E11" i="4"/>
  <c r="E15" i="4"/>
  <c r="H16" i="4"/>
  <c r="I17" i="4"/>
  <c r="E18" i="4"/>
  <c r="H19" i="4"/>
  <c r="E6" i="4"/>
  <c r="E10" i="4"/>
  <c r="E14" i="4"/>
  <c r="E5" i="4"/>
  <c r="E9" i="4"/>
  <c r="E13" i="4"/>
  <c r="H17" i="4"/>
  <c r="H20" i="4"/>
  <c r="E20" i="4"/>
  <c r="E5" i="3"/>
  <c r="E6" i="3"/>
  <c r="E7" i="3"/>
  <c r="E8" i="3"/>
  <c r="U23" i="5" l="1"/>
  <c r="T23" i="5"/>
  <c r="S23" i="5"/>
  <c r="U22" i="5"/>
  <c r="T22" i="5"/>
  <c r="S22" i="5"/>
  <c r="U21" i="5"/>
  <c r="T21" i="5"/>
  <c r="S21" i="5"/>
  <c r="U20" i="5"/>
  <c r="T20" i="5"/>
  <c r="S20" i="5"/>
  <c r="U19" i="5"/>
  <c r="T19" i="5"/>
  <c r="S19" i="5"/>
  <c r="U18" i="5"/>
  <c r="T18" i="5"/>
  <c r="S18" i="5"/>
  <c r="U17" i="5"/>
  <c r="T17" i="5"/>
  <c r="S17" i="5"/>
  <c r="U16" i="5"/>
  <c r="T16" i="5"/>
  <c r="S16" i="5"/>
  <c r="U15" i="5"/>
  <c r="T15" i="5"/>
  <c r="S15" i="5"/>
  <c r="U14" i="5"/>
  <c r="T14" i="5"/>
  <c r="S14" i="5"/>
  <c r="U13" i="5"/>
  <c r="T13" i="5"/>
  <c r="S13" i="5"/>
  <c r="U12" i="5"/>
  <c r="T12" i="5"/>
  <c r="S12" i="5"/>
  <c r="U11" i="5"/>
  <c r="T11" i="5"/>
  <c r="S11" i="5"/>
  <c r="U10" i="5"/>
  <c r="T10" i="5"/>
  <c r="S10" i="5"/>
  <c r="U9" i="5"/>
  <c r="T9" i="5"/>
  <c r="S9" i="5"/>
  <c r="U8" i="5"/>
  <c r="T8" i="5"/>
  <c r="S8" i="5"/>
  <c r="U7" i="5"/>
  <c r="T7" i="5"/>
  <c r="S7" i="5"/>
  <c r="U6" i="5"/>
  <c r="T6" i="5"/>
  <c r="S6" i="5"/>
  <c r="U5" i="5"/>
  <c r="T5" i="5"/>
  <c r="S5" i="5"/>
  <c r="I23" i="5"/>
  <c r="H22" i="5"/>
  <c r="J22" i="5"/>
  <c r="B22" i="5"/>
  <c r="E21" i="5"/>
  <c r="B21" i="5"/>
  <c r="I20" i="5"/>
  <c r="B20" i="5"/>
  <c r="I19" i="5"/>
  <c r="B19" i="5"/>
  <c r="H18" i="5"/>
  <c r="J18" i="5"/>
  <c r="I18" i="5"/>
  <c r="B18" i="5"/>
  <c r="I17" i="5"/>
  <c r="B17" i="5"/>
  <c r="I16" i="5"/>
  <c r="B16" i="5"/>
  <c r="I15" i="5"/>
  <c r="B15" i="5"/>
  <c r="J14" i="5"/>
  <c r="I14" i="5"/>
  <c r="B14" i="5"/>
  <c r="I13" i="5"/>
  <c r="B13" i="5"/>
  <c r="H12" i="5"/>
  <c r="I12" i="5"/>
  <c r="B12" i="5"/>
  <c r="I11" i="5"/>
  <c r="B11" i="5"/>
  <c r="J10" i="5"/>
  <c r="I10" i="5"/>
  <c r="B10" i="5"/>
  <c r="H9" i="5"/>
  <c r="I9" i="5"/>
  <c r="B9" i="5"/>
  <c r="B8" i="5"/>
  <c r="I7" i="5"/>
  <c r="B7" i="5"/>
  <c r="J6" i="5"/>
  <c r="I6" i="5"/>
  <c r="B6" i="5"/>
  <c r="H5" i="5"/>
  <c r="I5" i="5"/>
  <c r="B5" i="5"/>
  <c r="J7" i="5" l="1"/>
  <c r="J11" i="5"/>
  <c r="J19" i="5"/>
  <c r="J8" i="5"/>
  <c r="J12" i="5"/>
  <c r="J16" i="5"/>
  <c r="J20" i="5"/>
  <c r="J15" i="5"/>
  <c r="J9" i="5"/>
  <c r="J13" i="5"/>
  <c r="J17" i="5"/>
  <c r="J21" i="5"/>
  <c r="E17" i="5"/>
  <c r="H17" i="5"/>
  <c r="E5" i="5"/>
  <c r="E12" i="5"/>
  <c r="E20" i="5"/>
  <c r="E16" i="5"/>
  <c r="E8" i="5"/>
  <c r="H10" i="5"/>
  <c r="H13" i="5"/>
  <c r="H16" i="5"/>
  <c r="H11" i="5"/>
  <c r="H14" i="5"/>
  <c r="H19" i="5"/>
  <c r="H21" i="5"/>
  <c r="I22" i="5"/>
  <c r="E23" i="5"/>
  <c r="I21" i="5"/>
  <c r="H8" i="5"/>
  <c r="H15" i="5"/>
  <c r="H23" i="5"/>
  <c r="I8" i="5"/>
  <c r="H6" i="5"/>
  <c r="H7" i="5"/>
  <c r="H20" i="5"/>
  <c r="E9" i="5"/>
  <c r="E13" i="5"/>
  <c r="J5" i="5"/>
  <c r="E6" i="5"/>
  <c r="E10" i="5"/>
  <c r="E14" i="5"/>
  <c r="E18" i="5"/>
  <c r="E22" i="5"/>
  <c r="J23" i="5"/>
  <c r="E7" i="5"/>
  <c r="E11" i="5"/>
  <c r="E15" i="5"/>
  <c r="E19" i="5"/>
</calcChain>
</file>

<file path=xl/sharedStrings.xml><?xml version="1.0" encoding="utf-8"?>
<sst xmlns="http://schemas.openxmlformats.org/spreadsheetml/2006/main" count="160" uniqueCount="39">
  <si>
    <t>BELGOSSTRAKH</t>
  </si>
  <si>
    <t>TASK</t>
  </si>
  <si>
    <t>BELNEFTESTRAKH</t>
  </si>
  <si>
    <t>BELROSSTRAKH</t>
  </si>
  <si>
    <t>KUPALA</t>
  </si>
  <si>
    <t>KENTAVR</t>
  </si>
  <si>
    <t>ERGO</t>
  </si>
  <si>
    <t>STRAVITA</t>
  </si>
  <si>
    <t>No.</t>
  </si>
  <si>
    <t>Company</t>
  </si>
  <si>
    <t>GROSS WRITTEN PREMIUMS</t>
  </si>
  <si>
    <t>MARKET SHARE</t>
  </si>
  <si>
    <t>Change</t>
  </si>
  <si>
    <t>%</t>
  </si>
  <si>
    <t>TOTAL MARKET</t>
  </si>
  <si>
    <t>EUR m</t>
  </si>
  <si>
    <t>Exchange rate for calculations:</t>
  </si>
  <si>
    <t>Sources:</t>
  </si>
  <si>
    <t>The Belarusian Association of Insurers</t>
  </si>
  <si>
    <t>National Bank of the Republic of Belarus</t>
  </si>
  <si>
    <t>NON-LIFE RANKING</t>
  </si>
  <si>
    <t>INGOSSTRAKH</t>
  </si>
  <si>
    <t>BYN m</t>
  </si>
  <si>
    <t>PAID CLAIMS</t>
  </si>
  <si>
    <t>TOTAL MARKET RANKING</t>
  </si>
  <si>
    <t>in local currency - BYN</t>
  </si>
  <si>
    <t>PROMTRANSINVEST</t>
  </si>
  <si>
    <t>BELEXIMGARANT</t>
  </si>
  <si>
    <t>BELKOOPSTRAKH</t>
  </si>
  <si>
    <t xml:space="preserve">B&amp;B Insurance </t>
  </si>
  <si>
    <t>1 EUR = 2.4734 New Belarusian Ruble - BYN (December 31st, 2018)</t>
  </si>
  <si>
    <t xml:space="preserve">PRIORLIFE </t>
  </si>
  <si>
    <t xml:space="preserve">IMKLIVA Insurance </t>
  </si>
  <si>
    <t>BelVEB Strakhovanie (former BELVNESHSTRAKH)</t>
  </si>
  <si>
    <t xml:space="preserve">RENSIONNIE GARANTII </t>
  </si>
  <si>
    <t>1 EUR = 2.3524 New Belarusian Ruble - BYN (December 31st, 2019)</t>
  </si>
  <si>
    <t>LIFE RANKING</t>
  </si>
  <si>
    <t>Belarus 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</si>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</sst>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b/>
      <sz val="12"/>
      <color indexed="63"/>
      <name val="Tahoma"/>
      <family val="2"/>
    </font>
    <font>
      <b/>
      <sz val="12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10" fillId="6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2" applyFont="1"/>
    <xf numFmtId="0" fontId="7" fillId="0" borderId="0" xfId="0" applyFont="1"/>
    <xf numFmtId="0" fontId="2" fillId="0" borderId="0" xfId="2" applyFont="1"/>
    <xf numFmtId="164" fontId="2" fillId="0" borderId="1" xfId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protection locked="0"/>
    </xf>
    <xf numFmtId="164" fontId="3" fillId="0" borderId="1" xfId="1" applyFont="1" applyFill="1" applyBorder="1"/>
    <xf numFmtId="164" fontId="2" fillId="0" borderId="1" xfId="1" applyFont="1" applyFill="1" applyBorder="1" applyAlignment="1">
      <alignment wrapText="1" shrinkToFit="1"/>
    </xf>
    <xf numFmtId="164" fontId="2" fillId="0" borderId="1" xfId="1" applyFont="1" applyFill="1" applyBorder="1" applyAlignment="1">
      <alignment horizontal="left" vertical="center" wrapText="1" shrinkToFit="1"/>
    </xf>
    <xf numFmtId="164" fontId="2" fillId="0" borderId="1" xfId="1" applyFont="1" applyFill="1" applyBorder="1" applyAlignment="1">
      <alignment wrapText="1"/>
    </xf>
    <xf numFmtId="164" fontId="5" fillId="0" borderId="4" xfId="1" applyFont="1" applyFill="1" applyBorder="1" applyAlignment="1" applyProtection="1">
      <alignment horizontal="center"/>
      <protection locked="0"/>
    </xf>
    <xf numFmtId="0" fontId="8" fillId="0" borderId="0" xfId="0" applyFont="1"/>
    <xf numFmtId="0" fontId="9" fillId="0" borderId="0" xfId="0" applyFont="1"/>
    <xf numFmtId="0" fontId="3" fillId="3" borderId="1" xfId="0" applyFont="1" applyFill="1" applyBorder="1" applyAlignment="1">
      <alignment horizontal="center" vertical="center"/>
    </xf>
    <xf numFmtId="164" fontId="2" fillId="0" borderId="0" xfId="0" applyNumberFormat="1" applyFont="1"/>
    <xf numFmtId="0" fontId="3" fillId="3" borderId="1" xfId="0" applyFont="1" applyFill="1" applyBorder="1" applyAlignment="1">
      <alignment horizontal="center" vertical="center"/>
    </xf>
    <xf numFmtId="0" fontId="11" fillId="6" borderId="0" xfId="3" applyFont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12" fillId="0" borderId="3" xfId="0" applyFont="1" applyFill="1" applyBorder="1" applyAlignment="1" applyProtection="1">
      <protection locked="0"/>
    </xf>
    <xf numFmtId="164" fontId="13" fillId="0" borderId="1" xfId="1" applyFont="1" applyFill="1" applyBorder="1" applyAlignment="1">
      <alignment wrapText="1" shrinkToFit="1"/>
    </xf>
    <xf numFmtId="164" fontId="13" fillId="0" borderId="1" xfId="1" applyFont="1" applyFill="1" applyBorder="1" applyAlignment="1">
      <alignment vertical="center" wrapText="1"/>
    </xf>
    <xf numFmtId="164" fontId="13" fillId="0" borderId="1" xfId="1" applyFont="1" applyFill="1" applyBorder="1"/>
    <xf numFmtId="0" fontId="13" fillId="0" borderId="0" xfId="0" applyFont="1"/>
    <xf numFmtId="164" fontId="12" fillId="0" borderId="4" xfId="1" applyFont="1" applyFill="1" applyBorder="1" applyAlignment="1" applyProtection="1">
      <alignment horizontal="center"/>
      <protection locked="0"/>
    </xf>
  </cellXfs>
  <cellStyles count="4">
    <cellStyle name="Accent2" xfId="3" builtinId="33"/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U64"/>
  <sheetViews>
    <sheetView tabSelected="1" zoomScale="85" zoomScaleNormal="85" workbookViewId="0">
      <selection activeCell="I24" sqref="I24"/>
    </sheetView>
  </sheetViews>
  <sheetFormatPr defaultRowHeight="15" x14ac:dyDescent="0.2"/>
  <cols>
    <col min="1" max="1" width="5.140625" style="2" customWidth="1"/>
    <col min="2" max="2" width="22.5703125" style="1" customWidth="1"/>
    <col min="3" max="3" width="13.42578125" style="1" bestFit="1" customWidth="1"/>
    <col min="4" max="4" width="14" style="1" customWidth="1"/>
    <col min="5" max="5" width="12.140625" style="1" bestFit="1" customWidth="1"/>
    <col min="6" max="7" width="13.42578125" style="1" bestFit="1" customWidth="1"/>
    <col min="8" max="8" width="12.140625" style="1" bestFit="1" customWidth="1"/>
    <col min="9" max="10" width="14.140625" style="1" bestFit="1" customWidth="1"/>
    <col min="11" max="11" width="9.28515625" style="1" bestFit="1" customWidth="1"/>
    <col min="12" max="12" width="5" style="1" customWidth="1"/>
    <col min="13" max="13" width="23.7109375" style="1" customWidth="1"/>
    <col min="14" max="15" width="16.28515625" style="1" bestFit="1" customWidth="1"/>
    <col min="16" max="16" width="12.42578125" style="1" bestFit="1" customWidth="1"/>
    <col min="17" max="18" width="14.140625" style="1" bestFit="1" customWidth="1"/>
    <col min="19" max="19" width="12.42578125" style="1" bestFit="1" customWidth="1"/>
    <col min="20" max="21" width="14.140625" style="1" bestFit="1" customWidth="1"/>
    <col min="22" max="16384" width="9.140625" style="1"/>
  </cols>
  <sheetData>
    <row r="1" spans="1:21" s="3" customFormat="1" x14ac:dyDescent="0.2">
      <c r="A1" s="4" t="s">
        <v>24</v>
      </c>
      <c r="B1" s="7"/>
      <c r="C1" s="7"/>
      <c r="D1" s="5"/>
      <c r="E1" s="5"/>
      <c r="F1" s="5"/>
      <c r="G1" s="5"/>
      <c r="H1" s="5"/>
      <c r="I1" s="36"/>
      <c r="J1" s="36"/>
      <c r="L1" s="4" t="s">
        <v>24</v>
      </c>
      <c r="M1" s="7"/>
      <c r="T1" s="29" t="s">
        <v>25</v>
      </c>
      <c r="U1" s="29"/>
    </row>
    <row r="2" spans="1:21" s="3" customFormat="1" x14ac:dyDescent="0.2">
      <c r="A2" s="30" t="s">
        <v>8</v>
      </c>
      <c r="B2" s="30" t="s">
        <v>9</v>
      </c>
      <c r="C2" s="31" t="s">
        <v>10</v>
      </c>
      <c r="D2" s="31"/>
      <c r="E2" s="31"/>
      <c r="F2" s="32" t="s">
        <v>23</v>
      </c>
      <c r="G2" s="33"/>
      <c r="H2" s="34"/>
      <c r="I2" s="35" t="s">
        <v>11</v>
      </c>
      <c r="J2" s="35"/>
      <c r="L2" s="30" t="s">
        <v>8</v>
      </c>
      <c r="M2" s="30" t="s">
        <v>9</v>
      </c>
      <c r="N2" s="31" t="s">
        <v>10</v>
      </c>
      <c r="O2" s="31"/>
      <c r="P2" s="31"/>
      <c r="Q2" s="32" t="s">
        <v>23</v>
      </c>
      <c r="R2" s="33"/>
      <c r="S2" s="34"/>
      <c r="T2" s="35" t="s">
        <v>11</v>
      </c>
      <c r="U2" s="35"/>
    </row>
    <row r="3" spans="1:21" s="3" customFormat="1" ht="30" x14ac:dyDescent="0.2">
      <c r="A3" s="30"/>
      <c r="B3" s="30"/>
      <c r="C3" s="6">
        <v>2019</v>
      </c>
      <c r="D3" s="6">
        <v>2018</v>
      </c>
      <c r="E3" s="6" t="s">
        <v>12</v>
      </c>
      <c r="F3" s="6">
        <v>2019</v>
      </c>
      <c r="G3" s="6">
        <v>2018</v>
      </c>
      <c r="H3" s="6" t="s">
        <v>12</v>
      </c>
      <c r="I3" s="6">
        <v>2019</v>
      </c>
      <c r="J3" s="6">
        <v>2018</v>
      </c>
      <c r="L3" s="30"/>
      <c r="M3" s="30"/>
      <c r="N3" s="6">
        <v>2018</v>
      </c>
      <c r="O3" s="6">
        <v>2017</v>
      </c>
      <c r="P3" s="6" t="s">
        <v>12</v>
      </c>
      <c r="Q3" s="6">
        <v>2018</v>
      </c>
      <c r="R3" s="6">
        <v>2017</v>
      </c>
      <c r="S3" s="6" t="s">
        <v>12</v>
      </c>
      <c r="T3" s="6">
        <v>2018</v>
      </c>
      <c r="U3" s="6">
        <v>2017</v>
      </c>
    </row>
    <row r="4" spans="1:21" s="3" customFormat="1" x14ac:dyDescent="0.2">
      <c r="A4" s="30"/>
      <c r="B4" s="30"/>
      <c r="C4" s="25" t="s">
        <v>15</v>
      </c>
      <c r="D4" s="27" t="s">
        <v>15</v>
      </c>
      <c r="E4" s="25" t="s">
        <v>13</v>
      </c>
      <c r="F4" s="27" t="s">
        <v>15</v>
      </c>
      <c r="G4" s="27" t="s">
        <v>15</v>
      </c>
      <c r="H4" s="25" t="s">
        <v>13</v>
      </c>
      <c r="I4" s="25" t="s">
        <v>13</v>
      </c>
      <c r="J4" s="25" t="s">
        <v>13</v>
      </c>
      <c r="L4" s="30"/>
      <c r="M4" s="30"/>
      <c r="N4" s="25" t="s">
        <v>22</v>
      </c>
      <c r="O4" s="25" t="s">
        <v>22</v>
      </c>
      <c r="P4" s="25" t="s">
        <v>13</v>
      </c>
      <c r="Q4" s="25" t="s">
        <v>22</v>
      </c>
      <c r="R4" s="25" t="s">
        <v>22</v>
      </c>
      <c r="S4" s="25" t="s">
        <v>13</v>
      </c>
      <c r="T4" s="25" t="s">
        <v>13</v>
      </c>
      <c r="U4" s="25" t="s">
        <v>13</v>
      </c>
    </row>
    <row r="5" spans="1:21" s="11" customFormat="1" x14ac:dyDescent="0.2">
      <c r="A5" s="8">
        <v>1</v>
      </c>
      <c r="B5" s="19" t="str">
        <f>M5</f>
        <v>BELGOSSTRAKH</v>
      </c>
      <c r="C5" s="16">
        <f>N5/2.3524</f>
        <v>278.41876636626426</v>
      </c>
      <c r="D5" s="16">
        <f>O5/2.4734</f>
        <v>234.72974892860032</v>
      </c>
      <c r="E5" s="9">
        <f>C5*100/D5-100</f>
        <v>18.612475681961058</v>
      </c>
      <c r="F5" s="16">
        <f>Q5/2.3524</f>
        <v>144.10666680836596</v>
      </c>
      <c r="G5" s="16">
        <f>R5/2.4734</f>
        <v>118.84850853076738</v>
      </c>
      <c r="H5" s="9">
        <f>F5*100/G5-100</f>
        <v>21.252398191484048</v>
      </c>
      <c r="I5" s="9">
        <f t="shared" ref="I5:I23" si="0">C5*100/$C$23</f>
        <v>46.668450286587529</v>
      </c>
      <c r="J5" s="9">
        <f t="shared" ref="J5:J23" si="1">D5*100/$D$23</f>
        <v>47.354014959025726</v>
      </c>
      <c r="L5" s="8">
        <v>1</v>
      </c>
      <c r="M5" s="19" t="s">
        <v>0</v>
      </c>
      <c r="N5" s="9">
        <v>654.95230600000002</v>
      </c>
      <c r="O5" s="9">
        <v>580.58056099999999</v>
      </c>
      <c r="P5" s="9">
        <f>N5*100/O5-100</f>
        <v>12.80989237254191</v>
      </c>
      <c r="Q5" s="9">
        <v>338.99652300000002</v>
      </c>
      <c r="R5" s="9">
        <v>293.959901</v>
      </c>
      <c r="S5" s="9">
        <f>Q5*100/R5-100</f>
        <v>15.320668515261204</v>
      </c>
      <c r="T5" s="9">
        <f>N5*100/$N$23</f>
        <v>46.668450286587522</v>
      </c>
      <c r="U5" s="9">
        <f>O5*100/$O$23</f>
        <v>47.354014959025726</v>
      </c>
    </row>
    <row r="6" spans="1:21" s="11" customFormat="1" x14ac:dyDescent="0.2">
      <c r="A6" s="8">
        <v>2</v>
      </c>
      <c r="B6" s="19" t="str">
        <f>M6</f>
        <v>STRAVITA</v>
      </c>
      <c r="C6" s="16">
        <f t="shared" ref="C6:C23" si="2">N6/2.3524</f>
        <v>49.985930964121756</v>
      </c>
      <c r="D6" s="16">
        <f>O6/2.4734</f>
        <v>37.356565860758472</v>
      </c>
      <c r="E6" s="9">
        <f t="shared" ref="E6:E23" si="3">C6*100/D6-100</f>
        <v>33.807618051502715</v>
      </c>
      <c r="F6" s="16">
        <f t="shared" ref="F6:F23" si="4">Q6/2.3524</f>
        <v>19.617968032647511</v>
      </c>
      <c r="G6" s="16">
        <f>R6/2.4734</f>
        <v>15.489710519932078</v>
      </c>
      <c r="H6" s="9">
        <f t="shared" ref="H6:H23" si="5">F6*100/G6-100</f>
        <v>26.651611774172366</v>
      </c>
      <c r="I6" s="9">
        <f t="shared" si="0"/>
        <v>8.3786231965381308</v>
      </c>
      <c r="J6" s="9">
        <f t="shared" si="1"/>
        <v>7.536255573324337</v>
      </c>
      <c r="L6" s="8">
        <v>2</v>
      </c>
      <c r="M6" s="20" t="s">
        <v>7</v>
      </c>
      <c r="N6" s="9">
        <v>117.586904</v>
      </c>
      <c r="O6" s="9">
        <v>92.397729999999996</v>
      </c>
      <c r="P6" s="9">
        <f t="shared" ref="P6:P23" si="6">N6*100/O6-100</f>
        <v>27.261680562931573</v>
      </c>
      <c r="Q6" s="9">
        <v>46.149307999999998</v>
      </c>
      <c r="R6" s="9">
        <v>38.312249999999999</v>
      </c>
      <c r="S6" s="9">
        <f t="shared" ref="S6:S23" si="7">Q6*100/R6-100</f>
        <v>20.455749792820839</v>
      </c>
      <c r="T6" s="9">
        <f>N6*100/$N$23</f>
        <v>8.378623196538129</v>
      </c>
      <c r="U6" s="9">
        <f>O6*100/$O$23</f>
        <v>7.5362555733243362</v>
      </c>
    </row>
    <row r="7" spans="1:21" s="11" customFormat="1" x14ac:dyDescent="0.2">
      <c r="A7" s="8">
        <v>3</v>
      </c>
      <c r="B7" s="19" t="str">
        <f>M7</f>
        <v>PROMTRANSINVEST</v>
      </c>
      <c r="C7" s="16">
        <f t="shared" si="2"/>
        <v>47.747510627444314</v>
      </c>
      <c r="D7" s="16">
        <f>O7/2.4734</f>
        <v>39.38961631761947</v>
      </c>
      <c r="E7" s="9">
        <f t="shared" si="3"/>
        <v>21.218521760736863</v>
      </c>
      <c r="F7" s="16">
        <f t="shared" si="4"/>
        <v>25.864780649549399</v>
      </c>
      <c r="G7" s="16">
        <f>R7/2.4734</f>
        <v>18.25475782323927</v>
      </c>
      <c r="H7" s="9">
        <f t="shared" si="5"/>
        <v>41.687887070307596</v>
      </c>
      <c r="I7" s="9">
        <f t="shared" si="0"/>
        <v>8.0034200104666358</v>
      </c>
      <c r="J7" s="9">
        <f t="shared" si="1"/>
        <v>7.9464000146918172</v>
      </c>
      <c r="L7" s="8">
        <v>3</v>
      </c>
      <c r="M7" s="19" t="s">
        <v>26</v>
      </c>
      <c r="N7" s="9">
        <v>112.32124399999999</v>
      </c>
      <c r="O7" s="9">
        <v>97.426276999999999</v>
      </c>
      <c r="P7" s="9">
        <f t="shared" si="6"/>
        <v>15.288449336927854</v>
      </c>
      <c r="Q7" s="9">
        <v>60.84431</v>
      </c>
      <c r="R7" s="9">
        <v>45.151318000000003</v>
      </c>
      <c r="S7" s="9">
        <f t="shared" si="7"/>
        <v>34.75644276873598</v>
      </c>
      <c r="T7" s="9">
        <f>N7*100/$N$23</f>
        <v>8.003420010466634</v>
      </c>
      <c r="U7" s="9">
        <f>O7*100/$O$23</f>
        <v>7.9464000146918172</v>
      </c>
    </row>
    <row r="8" spans="1:21" s="11" customFormat="1" x14ac:dyDescent="0.2">
      <c r="A8" s="8">
        <v>4</v>
      </c>
      <c r="B8" s="19" t="str">
        <f>M8</f>
        <v>BELNEFTESTRAKH</v>
      </c>
      <c r="C8" s="16">
        <f t="shared" si="2"/>
        <v>43.818064104744096</v>
      </c>
      <c r="D8" s="16">
        <f>O8/2.4734</f>
        <v>36.930961833912832</v>
      </c>
      <c r="E8" s="9">
        <f t="shared" si="3"/>
        <v>18.648586250756679</v>
      </c>
      <c r="F8" s="16">
        <f t="shared" si="4"/>
        <v>22.59338335317123</v>
      </c>
      <c r="G8" s="16">
        <f>R8/2.4734</f>
        <v>18.502770275733809</v>
      </c>
      <c r="H8" s="9">
        <f t="shared" si="5"/>
        <v>22.108111469136148</v>
      </c>
      <c r="I8" s="9">
        <f t="shared" si="0"/>
        <v>7.3447676426977244</v>
      </c>
      <c r="J8" s="9">
        <f t="shared" si="1"/>
        <v>7.4503948780104237</v>
      </c>
      <c r="L8" s="8">
        <v>4</v>
      </c>
      <c r="M8" s="21" t="s">
        <v>2</v>
      </c>
      <c r="N8" s="9">
        <v>103.077614</v>
      </c>
      <c r="O8" s="9">
        <v>91.345040999999995</v>
      </c>
      <c r="P8" s="9">
        <f t="shared" si="6"/>
        <v>12.844236393741397</v>
      </c>
      <c r="Q8" s="9">
        <v>53.148674999999997</v>
      </c>
      <c r="R8" s="9">
        <v>45.764752000000001</v>
      </c>
      <c r="S8" s="9">
        <f t="shared" si="7"/>
        <v>16.134519859301307</v>
      </c>
      <c r="T8" s="9">
        <f>N8*100/$N$23</f>
        <v>7.3447676426977226</v>
      </c>
      <c r="U8" s="9">
        <f>O8*100/$O$23</f>
        <v>7.4503948780104237</v>
      </c>
    </row>
    <row r="9" spans="1:21" s="11" customFormat="1" x14ac:dyDescent="0.2">
      <c r="A9" s="8">
        <v>5</v>
      </c>
      <c r="B9" s="19" t="str">
        <f>M9</f>
        <v>TASK</v>
      </c>
      <c r="C9" s="16">
        <f t="shared" si="2"/>
        <v>41.635966247236865</v>
      </c>
      <c r="D9" s="16">
        <f>O9/2.4734</f>
        <v>37.131305894719823</v>
      </c>
      <c r="E9" s="9">
        <f t="shared" si="3"/>
        <v>12.13170461951789</v>
      </c>
      <c r="F9" s="16">
        <f t="shared" si="4"/>
        <v>26.702336337357597</v>
      </c>
      <c r="G9" s="16">
        <f>R9/2.4734</f>
        <v>22.724533840058221</v>
      </c>
      <c r="H9" s="9">
        <f t="shared" si="5"/>
        <v>17.504440466397639</v>
      </c>
      <c r="I9" s="9">
        <f t="shared" si="0"/>
        <v>6.9790052096813389</v>
      </c>
      <c r="J9" s="9">
        <f t="shared" si="1"/>
        <v>7.4908119776567563</v>
      </c>
      <c r="L9" s="8">
        <v>5</v>
      </c>
      <c r="M9" s="20" t="s">
        <v>1</v>
      </c>
      <c r="N9" s="9">
        <v>97.944446999999997</v>
      </c>
      <c r="O9" s="9">
        <v>91.840571999999995</v>
      </c>
      <c r="P9" s="9">
        <f t="shared" si="6"/>
        <v>6.6461639633516256</v>
      </c>
      <c r="Q9" s="9">
        <v>62.814576000000002</v>
      </c>
      <c r="R9" s="9">
        <v>56.206862000000001</v>
      </c>
      <c r="S9" s="9">
        <f t="shared" si="7"/>
        <v>11.756062809555189</v>
      </c>
      <c r="T9" s="9">
        <f>N9*100/$N$23</f>
        <v>6.9790052096813389</v>
      </c>
      <c r="U9" s="9">
        <f>O9*100/$O$23</f>
        <v>7.4908119776567554</v>
      </c>
    </row>
    <row r="10" spans="1:21" s="11" customFormat="1" x14ac:dyDescent="0.2">
      <c r="A10" s="8">
        <v>6</v>
      </c>
      <c r="B10" s="19" t="str">
        <f>M10</f>
        <v>BELEXIMGARANT</v>
      </c>
      <c r="C10" s="16">
        <f t="shared" si="2"/>
        <v>37.411146913790176</v>
      </c>
      <c r="D10" s="16">
        <f>O10/2.4734</f>
        <v>34.294233443842487</v>
      </c>
      <c r="E10" s="9">
        <f t="shared" si="3"/>
        <v>9.0887392921369639</v>
      </c>
      <c r="F10" s="16">
        <f t="shared" si="4"/>
        <v>14.818077707872813</v>
      </c>
      <c r="G10" s="16">
        <f>R10/2.4734</f>
        <v>17.30877900865206</v>
      </c>
      <c r="H10" s="9">
        <f t="shared" si="5"/>
        <v>-14.389815131005093</v>
      </c>
      <c r="I10" s="9">
        <f t="shared" si="0"/>
        <v>6.2708425609991156</v>
      </c>
      <c r="J10" s="9">
        <f t="shared" si="1"/>
        <v>6.9184653880493592</v>
      </c>
      <c r="L10" s="8">
        <v>6</v>
      </c>
      <c r="M10" s="21" t="s">
        <v>27</v>
      </c>
      <c r="N10" s="9">
        <v>88.005982000000003</v>
      </c>
      <c r="O10" s="9">
        <v>84.823357000000001</v>
      </c>
      <c r="P10" s="9">
        <f t="shared" si="6"/>
        <v>3.7520620646975829</v>
      </c>
      <c r="Q10" s="9">
        <v>34.858046000000002</v>
      </c>
      <c r="R10" s="9">
        <v>42.811534000000002</v>
      </c>
      <c r="S10" s="9">
        <f t="shared" si="7"/>
        <v>-18.577909401704687</v>
      </c>
      <c r="T10" s="9">
        <f>N10*100/$N$23</f>
        <v>6.2708425609991156</v>
      </c>
      <c r="U10" s="9">
        <f>O10*100/$O$23</f>
        <v>6.9184653880493583</v>
      </c>
    </row>
    <row r="11" spans="1:21" s="11" customFormat="1" x14ac:dyDescent="0.2">
      <c r="A11" s="8">
        <v>7</v>
      </c>
      <c r="B11" s="19" t="str">
        <f>M11</f>
        <v xml:space="preserve">PRIORLIFE </v>
      </c>
      <c r="C11" s="16">
        <f t="shared" si="2"/>
        <v>22.001518024145557</v>
      </c>
      <c r="D11" s="16">
        <f>O11/2.4734</f>
        <v>12.280965876930543</v>
      </c>
      <c r="E11" s="9">
        <f t="shared" si="3"/>
        <v>79.151365166438609</v>
      </c>
      <c r="F11" s="16">
        <f t="shared" si="4"/>
        <v>9.4671820268661797</v>
      </c>
      <c r="G11" s="16">
        <f>R11/2.4734</f>
        <v>6.055757661518558</v>
      </c>
      <c r="H11" s="9">
        <f t="shared" si="5"/>
        <v>56.333568085552542</v>
      </c>
      <c r="I11" s="9">
        <f t="shared" si="0"/>
        <v>3.6878862856124983</v>
      </c>
      <c r="J11" s="9">
        <f t="shared" si="1"/>
        <v>2.4775429808189724</v>
      </c>
      <c r="L11" s="8">
        <v>7</v>
      </c>
      <c r="M11" s="19" t="s">
        <v>31</v>
      </c>
      <c r="N11" s="9">
        <v>51.756371000000001</v>
      </c>
      <c r="O11" s="9">
        <v>30.375741000000001</v>
      </c>
      <c r="P11" s="9">
        <f t="shared" si="6"/>
        <v>70.387188249991993</v>
      </c>
      <c r="Q11" s="9">
        <v>22.270599000000001</v>
      </c>
      <c r="R11" s="9">
        <v>14.978311</v>
      </c>
      <c r="S11" s="9">
        <f t="shared" si="7"/>
        <v>48.685649536853674</v>
      </c>
      <c r="T11" s="9">
        <f>N11*100/$N$23</f>
        <v>3.6878862856124979</v>
      </c>
      <c r="U11" s="9">
        <f>O11*100/$O$23</f>
        <v>2.4775429808189724</v>
      </c>
    </row>
    <row r="12" spans="1:21" s="11" customFormat="1" x14ac:dyDescent="0.2">
      <c r="A12" s="8">
        <v>8</v>
      </c>
      <c r="B12" s="19" t="str">
        <f>M12</f>
        <v>BELKOOPSTRAKH</v>
      </c>
      <c r="C12" s="16">
        <f t="shared" si="2"/>
        <v>15.905905883353174</v>
      </c>
      <c r="D12" s="16">
        <f>O12/2.4734</f>
        <v>13.769791784588017</v>
      </c>
      <c r="E12" s="9">
        <f t="shared" si="3"/>
        <v>15.5130457466759</v>
      </c>
      <c r="F12" s="16">
        <f t="shared" si="4"/>
        <v>8.1566519299438873</v>
      </c>
      <c r="G12" s="16">
        <f>R12/2.4734</f>
        <v>7.7212355462116928</v>
      </c>
      <c r="H12" s="9">
        <f t="shared" si="5"/>
        <v>5.6392060716995616</v>
      </c>
      <c r="I12" s="9">
        <f t="shared" si="0"/>
        <v>2.6661420408848988</v>
      </c>
      <c r="J12" s="9">
        <f t="shared" si="1"/>
        <v>2.7778964069372876</v>
      </c>
      <c r="L12" s="8">
        <v>8</v>
      </c>
      <c r="M12" s="21" t="s">
        <v>28</v>
      </c>
      <c r="N12" s="9">
        <v>37.417053000000003</v>
      </c>
      <c r="O12" s="9">
        <v>34.058202999999999</v>
      </c>
      <c r="P12" s="9">
        <f t="shared" si="6"/>
        <v>9.862088143640463</v>
      </c>
      <c r="Q12" s="9">
        <v>19.187708000000001</v>
      </c>
      <c r="R12" s="9">
        <v>19.097704</v>
      </c>
      <c r="S12" s="9">
        <f t="shared" si="7"/>
        <v>0.47128178340182103</v>
      </c>
      <c r="T12" s="9">
        <f>N12*100/$N$23</f>
        <v>2.6661420408848984</v>
      </c>
      <c r="U12" s="9">
        <f>O12*100/$O$23</f>
        <v>2.7778964069372876</v>
      </c>
    </row>
    <row r="13" spans="1:21" s="11" customFormat="1" x14ac:dyDescent="0.2">
      <c r="A13" s="8">
        <v>9</v>
      </c>
      <c r="B13" s="19" t="str">
        <f>M13</f>
        <v>BELROSSTRAKH</v>
      </c>
      <c r="C13" s="16">
        <f t="shared" si="2"/>
        <v>15.577692994388711</v>
      </c>
      <c r="D13" s="16">
        <f>O13/2.4734</f>
        <v>14.391331770033155</v>
      </c>
      <c r="E13" s="9">
        <f t="shared" si="3"/>
        <v>8.243581923570801</v>
      </c>
      <c r="F13" s="16">
        <f t="shared" si="4"/>
        <v>8.5686209828260509</v>
      </c>
      <c r="G13" s="16">
        <f>R13/2.4734</f>
        <v>7.2050650925851061</v>
      </c>
      <c r="H13" s="9">
        <f t="shared" si="5"/>
        <v>18.924962824336049</v>
      </c>
      <c r="I13" s="9">
        <f t="shared" si="0"/>
        <v>2.6111271182488816</v>
      </c>
      <c r="J13" s="9">
        <f t="shared" si="1"/>
        <v>2.9032849182050025</v>
      </c>
      <c r="L13" s="8">
        <v>9</v>
      </c>
      <c r="M13" s="21" t="s">
        <v>3</v>
      </c>
      <c r="N13" s="9">
        <v>36.644964999999999</v>
      </c>
      <c r="O13" s="9">
        <v>35.59552</v>
      </c>
      <c r="P13" s="9">
        <f t="shared" si="6"/>
        <v>2.9482502292423192</v>
      </c>
      <c r="Q13" s="9">
        <v>20.156824</v>
      </c>
      <c r="R13" s="9">
        <v>17.821007999999999</v>
      </c>
      <c r="S13" s="9">
        <f t="shared" si="7"/>
        <v>13.107092483208589</v>
      </c>
      <c r="T13" s="9">
        <f>N13*100/$N$23</f>
        <v>2.6111271182488816</v>
      </c>
      <c r="U13" s="9">
        <f>O13*100/$O$23</f>
        <v>2.9032849182050025</v>
      </c>
    </row>
    <row r="14" spans="1:21" s="11" customFormat="1" x14ac:dyDescent="0.2">
      <c r="A14" s="8">
        <v>10</v>
      </c>
      <c r="B14" s="19" t="str">
        <f>M14</f>
        <v>KUPALA</v>
      </c>
      <c r="C14" s="16">
        <f t="shared" si="2"/>
        <v>9.9176827920421697</v>
      </c>
      <c r="D14" s="16">
        <f>O14/2.4734</f>
        <v>9.5875584216058876</v>
      </c>
      <c r="E14" s="9">
        <f t="shared" si="3"/>
        <v>3.4432579799705394</v>
      </c>
      <c r="F14" s="16">
        <f t="shared" si="4"/>
        <v>4.0144001870430204</v>
      </c>
      <c r="G14" s="16">
        <f>R14/2.4734</f>
        <v>3.4444921969758231</v>
      </c>
      <c r="H14" s="9">
        <f t="shared" si="5"/>
        <v>16.545486460023398</v>
      </c>
      <c r="I14" s="9">
        <f t="shared" si="0"/>
        <v>1.6623983087752334</v>
      </c>
      <c r="J14" s="9">
        <f t="shared" si="1"/>
        <v>1.9341791442692593</v>
      </c>
      <c r="L14" s="8">
        <v>10</v>
      </c>
      <c r="M14" s="9" t="s">
        <v>4</v>
      </c>
      <c r="N14" s="9">
        <v>23.330356999999999</v>
      </c>
      <c r="O14" s="9">
        <v>23.713867</v>
      </c>
      <c r="P14" s="9">
        <f t="shared" si="6"/>
        <v>-1.6172393983655269</v>
      </c>
      <c r="Q14" s="9">
        <v>9.4434749999999994</v>
      </c>
      <c r="R14" s="9">
        <v>8.5196070000000006</v>
      </c>
      <c r="S14" s="9">
        <f t="shared" si="7"/>
        <v>10.84402132633582</v>
      </c>
      <c r="T14" s="9">
        <f>N14*100/$N$23</f>
        <v>1.6623983087752334</v>
      </c>
      <c r="U14" s="9">
        <f>O14*100/$O$23</f>
        <v>1.9341791442692593</v>
      </c>
    </row>
    <row r="15" spans="1:21" s="11" customFormat="1" x14ac:dyDescent="0.2">
      <c r="A15" s="8">
        <v>11</v>
      </c>
      <c r="B15" s="19" t="str">
        <f>M15</f>
        <v xml:space="preserve">IMKLIVA Insurance </v>
      </c>
      <c r="C15" s="16">
        <f t="shared" si="2"/>
        <v>9.4290792382247925</v>
      </c>
      <c r="D15" s="16">
        <f>O15/2.4734</f>
        <v>5.8355276138109486</v>
      </c>
      <c r="E15" s="9">
        <f t="shared" si="3"/>
        <v>61.580577836852001</v>
      </c>
      <c r="F15" s="16">
        <f t="shared" si="4"/>
        <v>2.3696280394490734</v>
      </c>
      <c r="G15" s="16">
        <f>R15/2.4734</f>
        <v>1.0767255599579526</v>
      </c>
      <c r="H15" s="9">
        <f t="shared" si="5"/>
        <v>120.07725344066412</v>
      </c>
      <c r="I15" s="9">
        <f t="shared" si="0"/>
        <v>1.5804987624236078</v>
      </c>
      <c r="J15" s="9">
        <f t="shared" si="1"/>
        <v>1.1772502768801865</v>
      </c>
      <c r="L15" s="8">
        <v>11</v>
      </c>
      <c r="M15" s="19" t="s">
        <v>32</v>
      </c>
      <c r="N15" s="9">
        <v>22.180966000000002</v>
      </c>
      <c r="O15" s="9">
        <v>14.433593999999999</v>
      </c>
      <c r="P15" s="9">
        <f t="shared" si="6"/>
        <v>53.675972872730142</v>
      </c>
      <c r="Q15" s="9">
        <v>5.5743130000000001</v>
      </c>
      <c r="R15" s="9">
        <v>2.663173</v>
      </c>
      <c r="S15" s="9">
        <f t="shared" si="7"/>
        <v>109.31096102281001</v>
      </c>
      <c r="T15" s="9">
        <f>N15*100/$N$23</f>
        <v>1.580498762423608</v>
      </c>
      <c r="U15" s="9">
        <f>O15*100/$O$23</f>
        <v>1.1772502768801862</v>
      </c>
    </row>
    <row r="16" spans="1:21" s="11" customFormat="1" x14ac:dyDescent="0.2">
      <c r="A16" s="8">
        <v>12</v>
      </c>
      <c r="B16" s="19" t="str">
        <f>M16</f>
        <v>ERGO</v>
      </c>
      <c r="C16" s="16">
        <f t="shared" si="2"/>
        <v>9.1273261350110531</v>
      </c>
      <c r="D16" s="16">
        <f>O16/2.4734</f>
        <v>7.9800598366620852</v>
      </c>
      <c r="E16" s="9">
        <f t="shared" si="3"/>
        <v>14.376662855060104</v>
      </c>
      <c r="F16" s="16">
        <f t="shared" si="4"/>
        <v>6.047724451623874</v>
      </c>
      <c r="G16" s="16">
        <f>R16/2.4734</f>
        <v>5.5754665642435519</v>
      </c>
      <c r="H16" s="9">
        <f t="shared" si="5"/>
        <v>8.4702846288953566</v>
      </c>
      <c r="I16" s="9">
        <f t="shared" si="0"/>
        <v>1.5299190192549008</v>
      </c>
      <c r="J16" s="9">
        <f t="shared" si="1"/>
        <v>1.6098848765614369</v>
      </c>
      <c r="L16" s="8">
        <v>12</v>
      </c>
      <c r="M16" s="21" t="s">
        <v>6</v>
      </c>
      <c r="N16" s="9">
        <v>21.471122000000001</v>
      </c>
      <c r="O16" s="9">
        <v>19.737880000000001</v>
      </c>
      <c r="P16" s="9">
        <f t="shared" si="6"/>
        <v>8.7812976874922697</v>
      </c>
      <c r="Q16" s="9">
        <v>14.226667000000001</v>
      </c>
      <c r="R16" s="9">
        <v>13.790359</v>
      </c>
      <c r="S16" s="9">
        <f t="shared" si="7"/>
        <v>3.1638625216355791</v>
      </c>
      <c r="T16" s="9">
        <f>N16*100/$N$23</f>
        <v>1.5299190192549008</v>
      </c>
      <c r="U16" s="9">
        <f>O16*100/$O$23</f>
        <v>1.6098848765614366</v>
      </c>
    </row>
    <row r="17" spans="1:21" s="11" customFormat="1" x14ac:dyDescent="0.2">
      <c r="A17" s="8">
        <v>13</v>
      </c>
      <c r="B17" s="19" t="str">
        <f>M17</f>
        <v>KENTAVR</v>
      </c>
      <c r="C17" s="16">
        <f t="shared" si="2"/>
        <v>6.2067968882843054</v>
      </c>
      <c r="D17" s="16">
        <f>O17/2.4734</f>
        <v>4.4308947198188733</v>
      </c>
      <c r="E17" s="9">
        <f t="shared" si="3"/>
        <v>40.079990177198965</v>
      </c>
      <c r="F17" s="16">
        <f t="shared" si="4"/>
        <v>4.3878621833021594</v>
      </c>
      <c r="G17" s="16">
        <f>R17/2.4734</f>
        <v>3.6346147004123881</v>
      </c>
      <c r="H17" s="9">
        <f t="shared" si="5"/>
        <v>20.724273271780547</v>
      </c>
      <c r="I17" s="9">
        <f t="shared" si="0"/>
        <v>1.0403809908373343</v>
      </c>
      <c r="J17" s="9">
        <f t="shared" si="1"/>
        <v>0.89388181856741933</v>
      </c>
      <c r="L17" s="8">
        <v>13</v>
      </c>
      <c r="M17" s="19" t="s">
        <v>5</v>
      </c>
      <c r="N17" s="9">
        <v>14.600868999999999</v>
      </c>
      <c r="O17" s="9">
        <v>10.959375</v>
      </c>
      <c r="P17" s="9">
        <f t="shared" si="6"/>
        <v>33.227205018534363</v>
      </c>
      <c r="Q17" s="9">
        <v>10.322006999999999</v>
      </c>
      <c r="R17" s="9">
        <v>8.9898559999999996</v>
      </c>
      <c r="S17" s="9">
        <f t="shared" si="7"/>
        <v>14.818379738229396</v>
      </c>
      <c r="T17" s="9">
        <f>N17*100/$N$23</f>
        <v>1.0403809908373343</v>
      </c>
      <c r="U17" s="9">
        <f>O17*100/$O$23</f>
        <v>0.89388181856741933</v>
      </c>
    </row>
    <row r="18" spans="1:21" s="11" customFormat="1" ht="30" x14ac:dyDescent="0.2">
      <c r="A18" s="8">
        <v>14</v>
      </c>
      <c r="B18" s="19" t="str">
        <f>M18</f>
        <v>BelVEB Strakhovanie (former BELVNESHSTRAKH)</v>
      </c>
      <c r="C18" s="16">
        <f t="shared" si="2"/>
        <v>5.1360614691379016</v>
      </c>
      <c r="D18" s="16">
        <f>O18/2.4734</f>
        <v>3.9716438910002427</v>
      </c>
      <c r="E18" s="9">
        <f t="shared" si="3"/>
        <v>29.318277521714208</v>
      </c>
      <c r="F18" s="16">
        <f t="shared" si="4"/>
        <v>2.9694082639006973</v>
      </c>
      <c r="G18" s="16">
        <f>R18/2.4734</f>
        <v>2.5740013746260209</v>
      </c>
      <c r="H18" s="9">
        <f t="shared" si="5"/>
        <v>15.361564806161979</v>
      </c>
      <c r="I18" s="9">
        <f t="shared" si="0"/>
        <v>0.86090471727039131</v>
      </c>
      <c r="J18" s="9">
        <f t="shared" si="1"/>
        <v>0.80123326968477449</v>
      </c>
      <c r="L18" s="8">
        <v>14</v>
      </c>
      <c r="M18" s="20" t="s">
        <v>33</v>
      </c>
      <c r="N18" s="9">
        <v>12.082070999999999</v>
      </c>
      <c r="O18" s="9">
        <v>9.8234639999999995</v>
      </c>
      <c r="P18" s="9">
        <f t="shared" si="6"/>
        <v>22.991960880601781</v>
      </c>
      <c r="Q18" s="9">
        <v>6.9852359999999996</v>
      </c>
      <c r="R18" s="9">
        <v>6.3665349999999998</v>
      </c>
      <c r="S18" s="9">
        <f t="shared" si="7"/>
        <v>9.7180177286388982</v>
      </c>
      <c r="T18" s="9">
        <f>N18*100/$N$23</f>
        <v>0.8609047172703912</v>
      </c>
      <c r="U18" s="9">
        <f>O18*100/$O$23</f>
        <v>0.80123326968477449</v>
      </c>
    </row>
    <row r="19" spans="1:21" s="11" customFormat="1" x14ac:dyDescent="0.2">
      <c r="A19" s="8">
        <v>15</v>
      </c>
      <c r="B19" s="19" t="str">
        <f>M19</f>
        <v>INGOSSTRAKH</v>
      </c>
      <c r="C19" s="16">
        <f t="shared" si="2"/>
        <v>3.8968313212038774</v>
      </c>
      <c r="D19" s="16">
        <f>O19/2.4734</f>
        <v>3.6111288105441903</v>
      </c>
      <c r="E19" s="9">
        <f t="shared" si="3"/>
        <v>7.9117230552801203</v>
      </c>
      <c r="F19" s="16">
        <f t="shared" si="4"/>
        <v>2.3897385648699205</v>
      </c>
      <c r="G19" s="16">
        <f>R19/2.4734</f>
        <v>1.9078782243066226</v>
      </c>
      <c r="H19" s="9">
        <f t="shared" si="5"/>
        <v>25.256346784838414</v>
      </c>
      <c r="I19" s="9">
        <f t="shared" si="0"/>
        <v>0.65318541979882871</v>
      </c>
      <c r="J19" s="9">
        <f t="shared" si="1"/>
        <v>0.72850351731724161</v>
      </c>
      <c r="L19" s="8">
        <v>15</v>
      </c>
      <c r="M19" s="21" t="s">
        <v>21</v>
      </c>
      <c r="N19" s="9">
        <v>9.1669060000000009</v>
      </c>
      <c r="O19" s="9">
        <v>8.9317659999999997</v>
      </c>
      <c r="P19" s="9">
        <f t="shared" si="6"/>
        <v>2.6326260674540976</v>
      </c>
      <c r="Q19" s="9">
        <v>5.6216210000000002</v>
      </c>
      <c r="R19" s="9">
        <v>4.7189459999999999</v>
      </c>
      <c r="S19" s="9">
        <f t="shared" si="7"/>
        <v>19.128741884310614</v>
      </c>
      <c r="T19" s="9">
        <f>N19*100/$N$23</f>
        <v>0.65318541979882871</v>
      </c>
      <c r="U19" s="9">
        <f>O19*100/$O$23</f>
        <v>0.72850351731724161</v>
      </c>
    </row>
    <row r="20" spans="1:21" s="11" customFormat="1" x14ac:dyDescent="0.2">
      <c r="A20" s="8">
        <v>16</v>
      </c>
      <c r="B20" s="19" t="str">
        <f>M20</f>
        <v>Belarus Re</v>
      </c>
      <c r="C20" s="16">
        <f t="shared" si="2"/>
        <v>0.37256036388369329</v>
      </c>
      <c r="D20" s="16">
        <f>O20/2.4734</f>
        <v>0</v>
      </c>
      <c r="E20" s="9" t="e">
        <f t="shared" si="3"/>
        <v>#DIV/0!</v>
      </c>
      <c r="F20" s="16">
        <f t="shared" si="4"/>
        <v>0</v>
      </c>
      <c r="G20" s="16">
        <f>R20/2.4734</f>
        <v>0</v>
      </c>
      <c r="H20" s="9" t="e">
        <f t="shared" si="5"/>
        <v>#DIV/0!</v>
      </c>
      <c r="I20" s="9">
        <f t="shared" si="0"/>
        <v>6.2448429922954518E-2</v>
      </c>
      <c r="J20" s="9">
        <f t="shared" si="1"/>
        <v>0</v>
      </c>
      <c r="L20" s="8">
        <v>16</v>
      </c>
      <c r="M20" s="21" t="s">
        <v>37</v>
      </c>
      <c r="N20" s="9">
        <v>0.87641100000000005</v>
      </c>
      <c r="O20" s="9">
        <v>0</v>
      </c>
      <c r="P20" s="9" t="e">
        <f t="shared" si="6"/>
        <v>#DIV/0!</v>
      </c>
      <c r="Q20" s="9">
        <v>0</v>
      </c>
      <c r="R20" s="9">
        <v>0</v>
      </c>
      <c r="S20" s="9" t="e">
        <f t="shared" si="7"/>
        <v>#DIV/0!</v>
      </c>
      <c r="T20" s="9">
        <f>N20*100/$N$23</f>
        <v>6.2448429922954511E-2</v>
      </c>
      <c r="U20" s="9">
        <f>O20*100/$O$23</f>
        <v>0</v>
      </c>
    </row>
    <row r="21" spans="1:21" s="11" customFormat="1" x14ac:dyDescent="0.2">
      <c r="A21" s="8">
        <v>17</v>
      </c>
      <c r="B21" s="19" t="str">
        <f>M21</f>
        <v xml:space="preserve">B&amp;B Insurance </v>
      </c>
      <c r="C21" s="16">
        <f t="shared" si="2"/>
        <v>0</v>
      </c>
      <c r="D21" s="16">
        <f>O21/2.4734</f>
        <v>0</v>
      </c>
      <c r="E21" s="9" t="e">
        <f t="shared" si="3"/>
        <v>#DIV/0!</v>
      </c>
      <c r="F21" s="16">
        <f t="shared" si="4"/>
        <v>0</v>
      </c>
      <c r="G21" s="16">
        <f>R21/2.4734</f>
        <v>2.2580500525592302</v>
      </c>
      <c r="H21" s="9">
        <f t="shared" si="5"/>
        <v>-100</v>
      </c>
      <c r="I21" s="9">
        <f t="shared" si="0"/>
        <v>0</v>
      </c>
      <c r="J21" s="9">
        <f t="shared" si="1"/>
        <v>0</v>
      </c>
      <c r="L21" s="8">
        <v>17</v>
      </c>
      <c r="M21" s="21" t="s">
        <v>29</v>
      </c>
      <c r="N21" s="9">
        <v>0</v>
      </c>
      <c r="O21" s="9">
        <v>0</v>
      </c>
      <c r="P21" s="9" t="e">
        <f t="shared" si="6"/>
        <v>#DIV/0!</v>
      </c>
      <c r="Q21" s="9">
        <v>0</v>
      </c>
      <c r="R21" s="9">
        <v>5.5850609999999996</v>
      </c>
      <c r="S21" s="9">
        <f t="shared" si="7"/>
        <v>-100</v>
      </c>
      <c r="T21" s="9">
        <f>N21*100/$N$23</f>
        <v>0</v>
      </c>
      <c r="U21" s="9">
        <f>O21*100/$O$23</f>
        <v>0</v>
      </c>
    </row>
    <row r="22" spans="1:21" s="11" customFormat="1" x14ac:dyDescent="0.2">
      <c r="A22" s="8">
        <v>18</v>
      </c>
      <c r="B22" s="19" t="str">
        <f>M22</f>
        <v xml:space="preserve">RENSIONNIE GARANTII </v>
      </c>
      <c r="C22" s="16">
        <f t="shared" si="2"/>
        <v>0</v>
      </c>
      <c r="D22" s="16">
        <f>O22/2.4734</f>
        <v>0</v>
      </c>
      <c r="E22" s="9" t="e">
        <f t="shared" si="3"/>
        <v>#DIV/0!</v>
      </c>
      <c r="F22" s="16">
        <f t="shared" si="4"/>
        <v>0</v>
      </c>
      <c r="G22" s="16">
        <f>R22/2.4734</f>
        <v>3.8639120239346647E-3</v>
      </c>
      <c r="H22" s="9">
        <f t="shared" si="5"/>
        <v>-100</v>
      </c>
      <c r="I22" s="9">
        <f t="shared" si="0"/>
        <v>0</v>
      </c>
      <c r="J22" s="9">
        <f t="shared" si="1"/>
        <v>0</v>
      </c>
      <c r="L22" s="8">
        <v>18</v>
      </c>
      <c r="M22" s="19" t="s">
        <v>34</v>
      </c>
      <c r="N22" s="9">
        <v>0</v>
      </c>
      <c r="O22" s="9">
        <v>0</v>
      </c>
      <c r="P22" s="9" t="e">
        <f t="shared" si="6"/>
        <v>#DIV/0!</v>
      </c>
      <c r="Q22" s="9">
        <v>0</v>
      </c>
      <c r="R22" s="9">
        <v>9.5569999999999995E-3</v>
      </c>
      <c r="S22" s="9">
        <f t="shared" si="7"/>
        <v>-100</v>
      </c>
      <c r="T22" s="9">
        <f>N22*100/$N$23</f>
        <v>0</v>
      </c>
      <c r="U22" s="9">
        <f>O22*100/$O$23</f>
        <v>0</v>
      </c>
    </row>
    <row r="23" spans="1:21" s="41" customFormat="1" x14ac:dyDescent="0.2">
      <c r="A23" s="37" t="s">
        <v>14</v>
      </c>
      <c r="B23" s="38"/>
      <c r="C23" s="39">
        <f t="shared" si="2"/>
        <v>596.58884033327672</v>
      </c>
      <c r="D23" s="39">
        <f>O23/2.4734</f>
        <v>495.69133500444735</v>
      </c>
      <c r="E23" s="40">
        <f t="shared" si="3"/>
        <v>20.354906007772783</v>
      </c>
      <c r="F23" s="39">
        <f t="shared" si="4"/>
        <v>302.07442951878932</v>
      </c>
      <c r="G23" s="39">
        <f>R23/2.4734</f>
        <v>252.58621088380366</v>
      </c>
      <c r="H23" s="40">
        <f t="shared" si="5"/>
        <v>19.592605020608815</v>
      </c>
      <c r="I23" s="40">
        <f t="shared" si="0"/>
        <v>100</v>
      </c>
      <c r="J23" s="40">
        <f t="shared" si="1"/>
        <v>100</v>
      </c>
      <c r="L23" s="37" t="s">
        <v>14</v>
      </c>
      <c r="M23" s="42" t="s">
        <v>38</v>
      </c>
      <c r="N23" s="40">
        <v>1403.4155880000001</v>
      </c>
      <c r="O23" s="40">
        <v>1226.042948</v>
      </c>
      <c r="P23" s="40">
        <f t="shared" si="6"/>
        <v>14.467082110732065</v>
      </c>
      <c r="Q23" s="40">
        <v>710.59988799999996</v>
      </c>
      <c r="R23" s="40">
        <v>624.74673399999995</v>
      </c>
      <c r="S23" s="40">
        <f t="shared" si="7"/>
        <v>13.742073279890079</v>
      </c>
      <c r="T23" s="40">
        <f>N23*100/$N$23</f>
        <v>100</v>
      </c>
      <c r="U23" s="40">
        <f>O23*100/$O$23</f>
        <v>100</v>
      </c>
    </row>
    <row r="25" spans="1:21" x14ac:dyDescent="0.2">
      <c r="A25" s="13" t="s">
        <v>16</v>
      </c>
      <c r="B25" s="14"/>
      <c r="C25" s="14"/>
      <c r="D25" s="13" t="s">
        <v>17</v>
      </c>
      <c r="E25" s="14"/>
      <c r="F25" s="14"/>
      <c r="G25" s="14"/>
      <c r="H25" s="14"/>
    </row>
    <row r="26" spans="1:21" x14ac:dyDescent="0.2">
      <c r="A26" s="28" t="s">
        <v>30</v>
      </c>
      <c r="B26" s="28"/>
      <c r="C26" s="28"/>
      <c r="D26" s="15" t="s">
        <v>18</v>
      </c>
      <c r="E26" s="14"/>
      <c r="F26" s="14"/>
      <c r="G26" s="14"/>
      <c r="H26" s="14"/>
    </row>
    <row r="27" spans="1:21" x14ac:dyDescent="0.2">
      <c r="A27" s="28" t="s">
        <v>35</v>
      </c>
      <c r="B27" s="28"/>
      <c r="C27" s="28"/>
      <c r="D27" s="15" t="s">
        <v>19</v>
      </c>
      <c r="E27" s="14"/>
      <c r="F27" s="14"/>
      <c r="G27" s="14"/>
      <c r="H27" s="14"/>
    </row>
    <row r="28" spans="1:21" x14ac:dyDescent="0.2">
      <c r="C28" s="26"/>
      <c r="D28" s="26"/>
      <c r="E28" s="26"/>
      <c r="F28" s="26"/>
      <c r="G28" s="26"/>
      <c r="H28" s="26"/>
    </row>
    <row r="30" spans="1:21" s="3" customFormat="1" x14ac:dyDescent="0.2"/>
    <row r="31" spans="1:21" s="3" customFormat="1" x14ac:dyDescent="0.2"/>
    <row r="32" spans="1:21" s="3" customFormat="1" ht="15.75" x14ac:dyDescent="0.25">
      <c r="B32"/>
    </row>
    <row r="33" spans="2:2" s="3" customFormat="1" ht="15.75" x14ac:dyDescent="0.25">
      <c r="B33"/>
    </row>
    <row r="34" spans="2:2" s="10" customFormat="1" ht="15.75" x14ac:dyDescent="0.25">
      <c r="B34"/>
    </row>
    <row r="35" spans="2:2" s="10" customFormat="1" ht="15.75" x14ac:dyDescent="0.25">
      <c r="B35"/>
    </row>
    <row r="36" spans="2:2" s="10" customFormat="1" ht="15.75" x14ac:dyDescent="0.25">
      <c r="B36"/>
    </row>
    <row r="37" spans="2:2" s="10" customFormat="1" x14ac:dyDescent="0.2"/>
    <row r="38" spans="2:2" s="10" customFormat="1" x14ac:dyDescent="0.2"/>
    <row r="39" spans="2:2" s="10" customFormat="1" x14ac:dyDescent="0.2"/>
    <row r="40" spans="2:2" s="10" customFormat="1" x14ac:dyDescent="0.2"/>
    <row r="41" spans="2:2" s="10" customFormat="1" x14ac:dyDescent="0.2"/>
    <row r="42" spans="2:2" s="10" customFormat="1" x14ac:dyDescent="0.2"/>
    <row r="43" spans="2:2" s="10" customFormat="1" x14ac:dyDescent="0.2"/>
    <row r="44" spans="2:2" s="10" customFormat="1" x14ac:dyDescent="0.2"/>
    <row r="45" spans="2:2" s="10" customFormat="1" x14ac:dyDescent="0.2"/>
    <row r="46" spans="2:2" s="10" customFormat="1" x14ac:dyDescent="0.2"/>
    <row r="47" spans="2:2" s="10" customFormat="1" x14ac:dyDescent="0.2"/>
    <row r="48" spans="2:2" s="10" customFormat="1" x14ac:dyDescent="0.2"/>
    <row r="49" spans="2:8" s="10" customFormat="1" x14ac:dyDescent="0.2"/>
    <row r="50" spans="2:8" s="10" customFormat="1" x14ac:dyDescent="0.2"/>
    <row r="51" spans="2:8" s="10" customFormat="1" x14ac:dyDescent="0.2"/>
    <row r="52" spans="2:8" s="12" customFormat="1" x14ac:dyDescent="0.2"/>
    <row r="55" spans="2:8" ht="15.75" x14ac:dyDescent="0.25">
      <c r="B55" s="24"/>
    </row>
    <row r="56" spans="2:8" ht="15.75" x14ac:dyDescent="0.25">
      <c r="B56" s="23"/>
    </row>
    <row r="57" spans="2:8" ht="15.75" x14ac:dyDescent="0.25">
      <c r="B57" s="23"/>
    </row>
    <row r="58" spans="2:8" ht="15.75" x14ac:dyDescent="0.25">
      <c r="B58" s="23"/>
    </row>
    <row r="60" spans="2:8" x14ac:dyDescent="0.2">
      <c r="C60" s="26"/>
      <c r="D60" s="26"/>
      <c r="E60" s="26"/>
      <c r="F60" s="26"/>
      <c r="G60" s="26"/>
      <c r="H60" s="26"/>
    </row>
    <row r="64" spans="2:8" x14ac:dyDescent="0.2">
      <c r="C64" s="26"/>
      <c r="D64" s="26"/>
      <c r="E64" s="26"/>
      <c r="F64" s="26"/>
      <c r="G64" s="26"/>
      <c r="H64" s="26"/>
    </row>
  </sheetData>
  <mergeCells count="14">
    <mergeCell ref="I1:J1"/>
    <mergeCell ref="A2:A4"/>
    <mergeCell ref="B2:B4"/>
    <mergeCell ref="C2:E2"/>
    <mergeCell ref="F2:H2"/>
    <mergeCell ref="I2:J2"/>
    <mergeCell ref="A26:C26"/>
    <mergeCell ref="A27:C27"/>
    <mergeCell ref="T1:U1"/>
    <mergeCell ref="L2:L4"/>
    <mergeCell ref="M2:M4"/>
    <mergeCell ref="N2:P2"/>
    <mergeCell ref="Q2:S2"/>
    <mergeCell ref="T2:U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U49"/>
  <sheetViews>
    <sheetView view="pageBreakPreview" zoomScale="60" zoomScaleNormal="85" workbookViewId="0">
      <selection activeCell="K19" sqref="K19:K20"/>
    </sheetView>
  </sheetViews>
  <sheetFormatPr defaultRowHeight="15" x14ac:dyDescent="0.2"/>
  <cols>
    <col min="1" max="1" width="5.140625" style="2" customWidth="1"/>
    <col min="2" max="2" width="26.5703125" style="1" customWidth="1"/>
    <col min="3" max="3" width="13.42578125" style="1" bestFit="1" customWidth="1"/>
    <col min="4" max="4" width="14" style="1" customWidth="1"/>
    <col min="5" max="5" width="13.28515625" style="1" bestFit="1" customWidth="1"/>
    <col min="6" max="7" width="13.42578125" style="1" bestFit="1" customWidth="1"/>
    <col min="8" max="8" width="13.28515625" style="1" bestFit="1" customWidth="1"/>
    <col min="9" max="10" width="14.85546875" style="1" bestFit="1" customWidth="1"/>
    <col min="11" max="11" width="9.28515625" style="1" bestFit="1" customWidth="1"/>
    <col min="12" max="12" width="6.28515625" style="1" customWidth="1"/>
    <col min="13" max="13" width="42.42578125" style="1" customWidth="1"/>
    <col min="14" max="15" width="12.28515625" style="1" bestFit="1" customWidth="1"/>
    <col min="16" max="16" width="13.28515625" style="1" bestFit="1" customWidth="1"/>
    <col min="17" max="18" width="10.85546875" style="1" bestFit="1" customWidth="1"/>
    <col min="19" max="19" width="13.28515625" style="1" bestFit="1" customWidth="1"/>
    <col min="20" max="21" width="14.85546875" style="1" bestFit="1" customWidth="1"/>
    <col min="22" max="16384" width="9.140625" style="1"/>
  </cols>
  <sheetData>
    <row r="1" spans="1:21" s="3" customFormat="1" x14ac:dyDescent="0.2">
      <c r="A1" s="4" t="s">
        <v>36</v>
      </c>
      <c r="B1" s="7"/>
      <c r="C1" s="7"/>
      <c r="D1" s="5"/>
      <c r="E1" s="5"/>
      <c r="F1" s="5"/>
      <c r="G1" s="5"/>
      <c r="H1" s="5"/>
      <c r="I1" s="36"/>
      <c r="J1" s="36"/>
      <c r="L1" s="4" t="s">
        <v>36</v>
      </c>
      <c r="M1" s="7"/>
      <c r="T1" s="29" t="s">
        <v>25</v>
      </c>
      <c r="U1" s="29"/>
    </row>
    <row r="2" spans="1:21" s="3" customFormat="1" x14ac:dyDescent="0.2">
      <c r="A2" s="30" t="s">
        <v>8</v>
      </c>
      <c r="B2" s="30" t="s">
        <v>9</v>
      </c>
      <c r="C2" s="31" t="s">
        <v>10</v>
      </c>
      <c r="D2" s="31"/>
      <c r="E2" s="31"/>
      <c r="F2" s="32" t="s">
        <v>23</v>
      </c>
      <c r="G2" s="33"/>
      <c r="H2" s="34"/>
      <c r="I2" s="35" t="s">
        <v>11</v>
      </c>
      <c r="J2" s="35"/>
      <c r="L2" s="30" t="s">
        <v>8</v>
      </c>
      <c r="M2" s="30" t="s">
        <v>9</v>
      </c>
      <c r="N2" s="31" t="s">
        <v>10</v>
      </c>
      <c r="O2" s="31"/>
      <c r="P2" s="31"/>
      <c r="Q2" s="32" t="s">
        <v>23</v>
      </c>
      <c r="R2" s="33"/>
      <c r="S2" s="34"/>
      <c r="T2" s="35" t="s">
        <v>11</v>
      </c>
      <c r="U2" s="35"/>
    </row>
    <row r="3" spans="1:21" s="3" customFormat="1" ht="30" x14ac:dyDescent="0.2">
      <c r="A3" s="30"/>
      <c r="B3" s="30"/>
      <c r="C3" s="6">
        <v>2019</v>
      </c>
      <c r="D3" s="6">
        <v>2018</v>
      </c>
      <c r="E3" s="6" t="s">
        <v>12</v>
      </c>
      <c r="F3" s="6">
        <v>2019</v>
      </c>
      <c r="G3" s="6">
        <v>2018</v>
      </c>
      <c r="H3" s="6" t="s">
        <v>12</v>
      </c>
      <c r="I3" s="6">
        <v>2019</v>
      </c>
      <c r="J3" s="6">
        <v>2018</v>
      </c>
      <c r="L3" s="30"/>
      <c r="M3" s="30"/>
      <c r="N3" s="6">
        <v>2018</v>
      </c>
      <c r="O3" s="6">
        <v>2017</v>
      </c>
      <c r="P3" s="6" t="s">
        <v>12</v>
      </c>
      <c r="Q3" s="6">
        <v>2018</v>
      </c>
      <c r="R3" s="6">
        <v>2017</v>
      </c>
      <c r="S3" s="6" t="s">
        <v>12</v>
      </c>
      <c r="T3" s="6">
        <v>2018</v>
      </c>
      <c r="U3" s="6">
        <v>2017</v>
      </c>
    </row>
    <row r="4" spans="1:21" s="3" customFormat="1" x14ac:dyDescent="0.2">
      <c r="A4" s="30"/>
      <c r="B4" s="30"/>
      <c r="C4" s="27" t="s">
        <v>15</v>
      </c>
      <c r="D4" s="27" t="s">
        <v>15</v>
      </c>
      <c r="E4" s="27" t="s">
        <v>13</v>
      </c>
      <c r="F4" s="27" t="s">
        <v>15</v>
      </c>
      <c r="G4" s="27" t="s">
        <v>15</v>
      </c>
      <c r="H4" s="27" t="s">
        <v>13</v>
      </c>
      <c r="I4" s="27" t="s">
        <v>13</v>
      </c>
      <c r="J4" s="27" t="s">
        <v>13</v>
      </c>
      <c r="L4" s="30"/>
      <c r="M4" s="30"/>
      <c r="N4" s="27" t="s">
        <v>22</v>
      </c>
      <c r="O4" s="27" t="s">
        <v>22</v>
      </c>
      <c r="P4" s="27" t="s">
        <v>13</v>
      </c>
      <c r="Q4" s="27" t="s">
        <v>22</v>
      </c>
      <c r="R4" s="27" t="s">
        <v>22</v>
      </c>
      <c r="S4" s="27" t="s">
        <v>13</v>
      </c>
      <c r="T4" s="27" t="s">
        <v>13</v>
      </c>
      <c r="U4" s="27" t="s">
        <v>13</v>
      </c>
    </row>
    <row r="5" spans="1:21" s="11" customFormat="1" x14ac:dyDescent="0.2">
      <c r="A5" s="8">
        <v>1</v>
      </c>
      <c r="B5" s="19" t="str">
        <f>M5</f>
        <v>STRAVITA</v>
      </c>
      <c r="C5" s="16">
        <f>N5/2.3524</f>
        <v>49.985930964121756</v>
      </c>
      <c r="D5" s="16">
        <f>O5/2.4734</f>
        <v>37.356565860758472</v>
      </c>
      <c r="E5" s="9">
        <f>C5*100/D5-100</f>
        <v>33.807618051502715</v>
      </c>
      <c r="F5" s="16">
        <f>Q5/2.3524</f>
        <v>19.617968032647511</v>
      </c>
      <c r="G5" s="16">
        <f>R5/2.4734</f>
        <v>15.489710519932078</v>
      </c>
      <c r="H5" s="9">
        <f>F5*100/G5-100</f>
        <v>26.651611774172366</v>
      </c>
      <c r="I5" s="9">
        <f>C5*100/$C$8</f>
        <v>69.43700834887008</v>
      </c>
      <c r="J5" s="9">
        <f>D5*100/$D$8</f>
        <v>75.258709595332689</v>
      </c>
      <c r="L5" s="8">
        <v>1</v>
      </c>
      <c r="M5" s="19" t="s">
        <v>7</v>
      </c>
      <c r="N5" s="9">
        <v>117.586904</v>
      </c>
      <c r="O5" s="9">
        <v>92.397729999999996</v>
      </c>
      <c r="P5" s="9">
        <f>N5*100/O5-100</f>
        <v>27.261680562931573</v>
      </c>
      <c r="Q5" s="9">
        <v>46.149307999999998</v>
      </c>
      <c r="R5" s="9">
        <v>38.312249999999999</v>
      </c>
      <c r="S5" s="9">
        <f>Q5*100/R5-100</f>
        <v>20.455749792820839</v>
      </c>
      <c r="T5" s="9">
        <f>N5*100/$N$8</f>
        <v>69.437008348870066</v>
      </c>
      <c r="U5" s="9">
        <f>O5*100/$O$8</f>
        <v>75.258709595332689</v>
      </c>
    </row>
    <row r="6" spans="1:21" s="11" customFormat="1" x14ac:dyDescent="0.2">
      <c r="A6" s="8">
        <v>2</v>
      </c>
      <c r="B6" s="19" t="str">
        <f>M6</f>
        <v xml:space="preserve">PRIORLIFE </v>
      </c>
      <c r="C6" s="16">
        <f t="shared" ref="C6:C8" si="0">N6/2.3524</f>
        <v>22.001518024145557</v>
      </c>
      <c r="D6" s="16">
        <f>O6/2.4734</f>
        <v>12.280965876930543</v>
      </c>
      <c r="E6" s="9">
        <f t="shared" ref="E6:E8" si="1">C6*100/D6-100</f>
        <v>79.151365166438609</v>
      </c>
      <c r="F6" s="16">
        <f t="shared" ref="F6:F8" si="2">Q6/2.3524</f>
        <v>9.4671820268661797</v>
      </c>
      <c r="G6" s="16">
        <f>R6/2.4734</f>
        <v>6.055757661518558</v>
      </c>
      <c r="H6" s="9">
        <f t="shared" ref="H6:H8" si="3">F6*100/G6-100</f>
        <v>56.333568085552542</v>
      </c>
      <c r="I6" s="9">
        <f>C6*100/$C$8</f>
        <v>30.562991651129934</v>
      </c>
      <c r="J6" s="9">
        <f>D6*100/$D$8</f>
        <v>24.741290404667311</v>
      </c>
      <c r="L6" s="8">
        <v>2</v>
      </c>
      <c r="M6" s="20" t="s">
        <v>31</v>
      </c>
      <c r="N6" s="9">
        <v>51.756371000000001</v>
      </c>
      <c r="O6" s="9">
        <v>30.375741000000001</v>
      </c>
      <c r="P6" s="9">
        <f t="shared" ref="P6:P8" si="4">N6*100/O6-100</f>
        <v>70.387188249991993</v>
      </c>
      <c r="Q6" s="9">
        <v>22.270599000000001</v>
      </c>
      <c r="R6" s="9">
        <v>14.978311</v>
      </c>
      <c r="S6" s="9">
        <f t="shared" ref="S6:S8" si="5">Q6*100/R6-100</f>
        <v>48.685649536853674</v>
      </c>
      <c r="T6" s="9">
        <f>N6*100/$N$8</f>
        <v>30.562991651129931</v>
      </c>
      <c r="U6" s="9">
        <f>O6*100/$O$8</f>
        <v>24.741290404667311</v>
      </c>
    </row>
    <row r="7" spans="1:21" s="11" customFormat="1" x14ac:dyDescent="0.2">
      <c r="A7" s="8">
        <v>3</v>
      </c>
      <c r="B7" s="19" t="str">
        <f>M7</f>
        <v xml:space="preserve">RENSIONNIE GARANTII </v>
      </c>
      <c r="C7" s="16">
        <f t="shared" si="0"/>
        <v>0</v>
      </c>
      <c r="D7" s="16">
        <f>O7/2.4734</f>
        <v>0</v>
      </c>
      <c r="E7" s="9" t="e">
        <f t="shared" si="1"/>
        <v>#DIV/0!</v>
      </c>
      <c r="F7" s="16">
        <f t="shared" si="2"/>
        <v>0</v>
      </c>
      <c r="G7" s="16">
        <f>R7/2.4734</f>
        <v>3.8639120239346647E-3</v>
      </c>
      <c r="H7" s="9">
        <f t="shared" si="3"/>
        <v>-100</v>
      </c>
      <c r="I7" s="9">
        <f>C7*100/$C$8</f>
        <v>0</v>
      </c>
      <c r="J7" s="9">
        <f>D7*100/$D$8</f>
        <v>0</v>
      </c>
      <c r="L7" s="8">
        <v>3</v>
      </c>
      <c r="M7" s="19" t="s">
        <v>34</v>
      </c>
      <c r="N7" s="9">
        <v>0</v>
      </c>
      <c r="O7" s="9">
        <v>0</v>
      </c>
      <c r="P7" s="9" t="e">
        <f t="shared" si="4"/>
        <v>#DIV/0!</v>
      </c>
      <c r="Q7" s="9">
        <v>0</v>
      </c>
      <c r="R7" s="9">
        <v>9.5569999999999995E-3</v>
      </c>
      <c r="S7" s="9">
        <f t="shared" si="5"/>
        <v>-100</v>
      </c>
      <c r="T7" s="9">
        <f>N7*100/$N$8</f>
        <v>0</v>
      </c>
      <c r="U7" s="9">
        <f>O7*100/$O$8</f>
        <v>0</v>
      </c>
    </row>
    <row r="8" spans="1:21" s="3" customFormat="1" x14ac:dyDescent="0.2">
      <c r="A8" s="17" t="s">
        <v>14</v>
      </c>
      <c r="B8" s="19"/>
      <c r="C8" s="16">
        <f t="shared" si="0"/>
        <v>71.987448988267303</v>
      </c>
      <c r="D8" s="16">
        <f>O8/2.4734</f>
        <v>49.637531737689017</v>
      </c>
      <c r="E8" s="18">
        <f t="shared" si="1"/>
        <v>45.026246205566935</v>
      </c>
      <c r="F8" s="16">
        <f t="shared" si="2"/>
        <v>29.085150059513687</v>
      </c>
      <c r="G8" s="16">
        <f>R8/2.4734</f>
        <v>21.549332093474572</v>
      </c>
      <c r="H8" s="18">
        <f t="shared" si="3"/>
        <v>34.970076721408276</v>
      </c>
      <c r="I8" s="18">
        <f>C8*100/$C$8</f>
        <v>100</v>
      </c>
      <c r="J8" s="18">
        <f>D8*100/$D$8</f>
        <v>100</v>
      </c>
      <c r="L8" s="17" t="s">
        <v>14</v>
      </c>
      <c r="M8" s="22"/>
      <c r="N8" s="9">
        <v>169.34327500000001</v>
      </c>
      <c r="O8" s="9">
        <v>122.773471</v>
      </c>
      <c r="P8" s="18">
        <f t="shared" si="4"/>
        <v>37.931487658274307</v>
      </c>
      <c r="Q8" s="9">
        <v>68.419906999999995</v>
      </c>
      <c r="R8" s="9">
        <v>53.300117999999998</v>
      </c>
      <c r="S8" s="18">
        <f t="shared" si="5"/>
        <v>28.367271156885607</v>
      </c>
      <c r="T8" s="18">
        <f>N8*100/$N$8</f>
        <v>100</v>
      </c>
      <c r="U8" s="18">
        <f>O8*100/$O$8</f>
        <v>100</v>
      </c>
    </row>
    <row r="10" spans="1:21" x14ac:dyDescent="0.2">
      <c r="A10" s="13" t="s">
        <v>16</v>
      </c>
      <c r="B10" s="14"/>
      <c r="C10" s="14"/>
      <c r="D10" s="13" t="s">
        <v>17</v>
      </c>
      <c r="E10" s="14"/>
      <c r="F10" s="14"/>
      <c r="G10" s="14"/>
      <c r="H10" s="14"/>
    </row>
    <row r="11" spans="1:21" x14ac:dyDescent="0.2">
      <c r="A11" s="28" t="s">
        <v>30</v>
      </c>
      <c r="B11" s="28"/>
      <c r="C11" s="28"/>
      <c r="D11" s="15" t="s">
        <v>18</v>
      </c>
      <c r="E11" s="14"/>
      <c r="F11" s="14"/>
      <c r="G11" s="14"/>
      <c r="H11" s="14"/>
    </row>
    <row r="12" spans="1:21" x14ac:dyDescent="0.2">
      <c r="A12" s="28" t="s">
        <v>35</v>
      </c>
      <c r="B12" s="28"/>
      <c r="C12" s="28"/>
      <c r="D12" s="15" t="s">
        <v>19</v>
      </c>
      <c r="E12" s="14"/>
      <c r="F12" s="14"/>
      <c r="G12" s="14"/>
      <c r="H12" s="14"/>
    </row>
    <row r="13" spans="1:21" x14ac:dyDescent="0.2">
      <c r="C13" s="26"/>
      <c r="D13" s="26"/>
      <c r="E13" s="26"/>
      <c r="F13" s="26"/>
      <c r="G13" s="26"/>
      <c r="H13" s="26"/>
    </row>
    <row r="15" spans="1:21" s="3" customFormat="1" x14ac:dyDescent="0.2"/>
    <row r="16" spans="1:21" s="3" customFormat="1" x14ac:dyDescent="0.2"/>
    <row r="17" spans="2:2" s="3" customFormat="1" ht="15.75" x14ac:dyDescent="0.25">
      <c r="B17"/>
    </row>
    <row r="18" spans="2:2" s="3" customFormat="1" ht="15.75" x14ac:dyDescent="0.25">
      <c r="B18"/>
    </row>
    <row r="19" spans="2:2" s="10" customFormat="1" ht="15.75" x14ac:dyDescent="0.25">
      <c r="B19"/>
    </row>
    <row r="20" spans="2:2" s="10" customFormat="1" ht="15.75" x14ac:dyDescent="0.25">
      <c r="B20"/>
    </row>
    <row r="21" spans="2:2" s="10" customFormat="1" ht="15.75" x14ac:dyDescent="0.25">
      <c r="B21"/>
    </row>
    <row r="22" spans="2:2" s="10" customFormat="1" x14ac:dyDescent="0.2"/>
    <row r="23" spans="2:2" s="10" customFormat="1" x14ac:dyDescent="0.2"/>
    <row r="24" spans="2:2" s="10" customFormat="1" x14ac:dyDescent="0.2"/>
    <row r="25" spans="2:2" s="10" customFormat="1" x14ac:dyDescent="0.2"/>
    <row r="26" spans="2:2" s="10" customFormat="1" x14ac:dyDescent="0.2"/>
    <row r="27" spans="2:2" s="10" customFormat="1" x14ac:dyDescent="0.2"/>
    <row r="28" spans="2:2" s="10" customFormat="1" x14ac:dyDescent="0.2"/>
    <row r="29" spans="2:2" s="10" customFormat="1" x14ac:dyDescent="0.2"/>
    <row r="30" spans="2:2" s="10" customFormat="1" x14ac:dyDescent="0.2"/>
    <row r="31" spans="2:2" s="10" customFormat="1" x14ac:dyDescent="0.2"/>
    <row r="32" spans="2:2" s="10" customFormat="1" x14ac:dyDescent="0.2"/>
    <row r="33" spans="2:8" s="10" customFormat="1" x14ac:dyDescent="0.2"/>
    <row r="34" spans="2:8" s="10" customFormat="1" x14ac:dyDescent="0.2"/>
    <row r="35" spans="2:8" s="10" customFormat="1" x14ac:dyDescent="0.2"/>
    <row r="36" spans="2:8" s="10" customFormat="1" x14ac:dyDescent="0.2"/>
    <row r="37" spans="2:8" s="12" customFormat="1" x14ac:dyDescent="0.2"/>
    <row r="40" spans="2:8" ht="15.75" x14ac:dyDescent="0.25">
      <c r="B40" s="24"/>
    </row>
    <row r="41" spans="2:8" ht="15.75" x14ac:dyDescent="0.25">
      <c r="B41" s="23"/>
    </row>
    <row r="42" spans="2:8" ht="15.75" x14ac:dyDescent="0.25">
      <c r="B42" s="23"/>
    </row>
    <row r="43" spans="2:8" ht="15.75" x14ac:dyDescent="0.25">
      <c r="B43" s="23"/>
    </row>
    <row r="45" spans="2:8" x14ac:dyDescent="0.2">
      <c r="C45" s="26"/>
      <c r="D45" s="26"/>
      <c r="E45" s="26"/>
      <c r="F45" s="26"/>
      <c r="G45" s="26"/>
      <c r="H45" s="26"/>
    </row>
    <row r="49" spans="3:8" x14ac:dyDescent="0.2">
      <c r="C49" s="26"/>
      <c r="D49" s="26"/>
      <c r="E49" s="26"/>
      <c r="F49" s="26"/>
      <c r="G49" s="26"/>
      <c r="H49" s="26"/>
    </row>
  </sheetData>
  <mergeCells count="14">
    <mergeCell ref="A11:C11"/>
    <mergeCell ref="A12:C12"/>
    <mergeCell ref="I1:J1"/>
    <mergeCell ref="T1:U1"/>
    <mergeCell ref="A2:A4"/>
    <mergeCell ref="B2:B4"/>
    <mergeCell ref="C2:E2"/>
    <mergeCell ref="F2:H2"/>
    <mergeCell ref="L2:L4"/>
    <mergeCell ref="M2:M4"/>
    <mergeCell ref="N2:P2"/>
    <mergeCell ref="Q2:S2"/>
    <mergeCell ref="T2:U2"/>
    <mergeCell ref="I2:J2"/>
  </mergeCells>
  <pageMargins left="0.7" right="0.7" top="0.75" bottom="0.75" header="0.3" footer="0.3"/>
  <pageSetup scale="2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U61"/>
  <sheetViews>
    <sheetView view="pageBreakPreview" zoomScale="60" zoomScaleNormal="100" workbookViewId="0">
      <selection activeCell="I19" sqref="I19"/>
    </sheetView>
  </sheetViews>
  <sheetFormatPr defaultRowHeight="15" x14ac:dyDescent="0.2"/>
  <cols>
    <col min="1" max="1" width="5.140625" style="2" customWidth="1"/>
    <col min="2" max="2" width="49.28515625" style="1" bestFit="1" customWidth="1"/>
    <col min="3" max="3" width="14.140625" style="1" bestFit="1" customWidth="1"/>
    <col min="4" max="4" width="14" style="1" customWidth="1"/>
    <col min="5" max="5" width="12.7109375" style="1" bestFit="1" customWidth="1"/>
    <col min="6" max="6" width="14.140625" style="1" bestFit="1" customWidth="1"/>
    <col min="7" max="7" width="13.7109375" style="1" bestFit="1" customWidth="1"/>
    <col min="8" max="8" width="12.7109375" style="1" bestFit="1" customWidth="1"/>
    <col min="9" max="10" width="14.85546875" style="1" bestFit="1" customWidth="1"/>
    <col min="11" max="11" width="9.28515625" style="1" bestFit="1" customWidth="1"/>
    <col min="12" max="12" width="5.140625" style="1" customWidth="1"/>
    <col min="13" max="13" width="40.7109375" style="1" customWidth="1"/>
    <col min="14" max="14" width="17.7109375" style="1" bestFit="1" customWidth="1"/>
    <col min="15" max="15" width="17.28515625" style="1" bestFit="1" customWidth="1"/>
    <col min="16" max="16" width="12.7109375" style="1" bestFit="1" customWidth="1"/>
    <col min="17" max="18" width="14.85546875" style="1" bestFit="1" customWidth="1"/>
    <col min="19" max="19" width="13.28515625" style="1" bestFit="1" customWidth="1"/>
    <col min="20" max="21" width="14.85546875" style="1" bestFit="1" customWidth="1"/>
    <col min="22" max="16384" width="9.140625" style="1"/>
  </cols>
  <sheetData>
    <row r="1" spans="1:21" s="3" customFormat="1" x14ac:dyDescent="0.2">
      <c r="A1" s="4" t="s">
        <v>20</v>
      </c>
      <c r="B1" s="7"/>
      <c r="C1" s="7"/>
      <c r="D1" s="5"/>
      <c r="E1" s="5"/>
      <c r="F1" s="5"/>
      <c r="G1" s="5"/>
      <c r="H1" s="5"/>
      <c r="I1" s="36"/>
      <c r="J1" s="36"/>
      <c r="L1" s="4" t="s">
        <v>20</v>
      </c>
      <c r="M1" s="7"/>
      <c r="T1" s="29" t="s">
        <v>25</v>
      </c>
      <c r="U1" s="29"/>
    </row>
    <row r="2" spans="1:21" s="3" customFormat="1" x14ac:dyDescent="0.2">
      <c r="A2" s="30" t="s">
        <v>8</v>
      </c>
      <c r="B2" s="30" t="s">
        <v>9</v>
      </c>
      <c r="C2" s="31" t="s">
        <v>10</v>
      </c>
      <c r="D2" s="31"/>
      <c r="E2" s="31"/>
      <c r="F2" s="32" t="s">
        <v>23</v>
      </c>
      <c r="G2" s="33"/>
      <c r="H2" s="34"/>
      <c r="I2" s="35" t="s">
        <v>11</v>
      </c>
      <c r="J2" s="35"/>
      <c r="L2" s="30" t="s">
        <v>8</v>
      </c>
      <c r="M2" s="30" t="s">
        <v>9</v>
      </c>
      <c r="N2" s="31" t="s">
        <v>10</v>
      </c>
      <c r="O2" s="31"/>
      <c r="P2" s="31"/>
      <c r="Q2" s="32" t="s">
        <v>23</v>
      </c>
      <c r="R2" s="33"/>
      <c r="S2" s="34"/>
      <c r="T2" s="35" t="s">
        <v>11</v>
      </c>
      <c r="U2" s="35"/>
    </row>
    <row r="3" spans="1:21" s="3" customFormat="1" ht="30" x14ac:dyDescent="0.2">
      <c r="A3" s="30"/>
      <c r="B3" s="30"/>
      <c r="C3" s="6">
        <v>2019</v>
      </c>
      <c r="D3" s="6">
        <v>2018</v>
      </c>
      <c r="E3" s="6" t="s">
        <v>12</v>
      </c>
      <c r="F3" s="6">
        <v>2019</v>
      </c>
      <c r="G3" s="6">
        <v>2018</v>
      </c>
      <c r="H3" s="6" t="s">
        <v>12</v>
      </c>
      <c r="I3" s="6">
        <v>2019</v>
      </c>
      <c r="J3" s="6">
        <v>2018</v>
      </c>
      <c r="L3" s="30"/>
      <c r="M3" s="30"/>
      <c r="N3" s="6">
        <v>2018</v>
      </c>
      <c r="O3" s="6">
        <v>2017</v>
      </c>
      <c r="P3" s="6" t="s">
        <v>12</v>
      </c>
      <c r="Q3" s="6">
        <v>2018</v>
      </c>
      <c r="R3" s="6">
        <v>2017</v>
      </c>
      <c r="S3" s="6" t="s">
        <v>12</v>
      </c>
      <c r="T3" s="6">
        <v>2018</v>
      </c>
      <c r="U3" s="6">
        <v>2017</v>
      </c>
    </row>
    <row r="4" spans="1:21" s="3" customFormat="1" x14ac:dyDescent="0.2">
      <c r="A4" s="30"/>
      <c r="B4" s="30"/>
      <c r="C4" s="27" t="s">
        <v>15</v>
      </c>
      <c r="D4" s="27" t="s">
        <v>15</v>
      </c>
      <c r="E4" s="27" t="s">
        <v>13</v>
      </c>
      <c r="F4" s="27" t="s">
        <v>15</v>
      </c>
      <c r="G4" s="27" t="s">
        <v>15</v>
      </c>
      <c r="H4" s="27" t="s">
        <v>13</v>
      </c>
      <c r="I4" s="27" t="s">
        <v>13</v>
      </c>
      <c r="J4" s="27" t="s">
        <v>13</v>
      </c>
      <c r="L4" s="30"/>
      <c r="M4" s="30"/>
      <c r="N4" s="27" t="s">
        <v>22</v>
      </c>
      <c r="O4" s="27" t="s">
        <v>22</v>
      </c>
      <c r="P4" s="27" t="s">
        <v>13</v>
      </c>
      <c r="Q4" s="27" t="s">
        <v>22</v>
      </c>
      <c r="R4" s="27" t="s">
        <v>22</v>
      </c>
      <c r="S4" s="27" t="s">
        <v>13</v>
      </c>
      <c r="T4" s="27" t="s">
        <v>13</v>
      </c>
      <c r="U4" s="27" t="s">
        <v>13</v>
      </c>
    </row>
    <row r="5" spans="1:21" s="11" customFormat="1" x14ac:dyDescent="0.2">
      <c r="A5" s="8">
        <v>1</v>
      </c>
      <c r="B5" s="19" t="str">
        <f>M5</f>
        <v>BELGOSSTRAKH</v>
      </c>
      <c r="C5" s="16">
        <f>N5/2.3524</f>
        <v>278.41876636626426</v>
      </c>
      <c r="D5" s="16">
        <f>O5/2.4734</f>
        <v>234.72974892860032</v>
      </c>
      <c r="E5" s="9">
        <f>C5*100/D5-100</f>
        <v>18.612475681961058</v>
      </c>
      <c r="F5" s="16">
        <f>Q5/2.3524</f>
        <v>144.10666680836596</v>
      </c>
      <c r="G5" s="16">
        <f>R5/2.4734</f>
        <v>118.84850853076738</v>
      </c>
      <c r="H5" s="9">
        <f>F5*100/G5-100</f>
        <v>21.252398191484048</v>
      </c>
      <c r="I5" s="9">
        <f>C5*100/$C$20</f>
        <v>53.072441468833098</v>
      </c>
      <c r="J5" s="9">
        <f>D5*100/$D$20</f>
        <v>52.623640289470274</v>
      </c>
      <c r="L5" s="8">
        <v>1</v>
      </c>
      <c r="M5" s="19" t="s">
        <v>0</v>
      </c>
      <c r="N5" s="9">
        <v>654.95230600000002</v>
      </c>
      <c r="O5" s="9">
        <v>580.58056099999999</v>
      </c>
      <c r="P5" s="9">
        <f>N5*100/O5-100</f>
        <v>12.80989237254191</v>
      </c>
      <c r="Q5" s="9">
        <v>338.99652300000002</v>
      </c>
      <c r="R5" s="9">
        <v>293.959901</v>
      </c>
      <c r="S5" s="9">
        <f>Q5*100/R5-100</f>
        <v>15.320668515261204</v>
      </c>
      <c r="T5" s="9">
        <f>N5*100/$N$20</f>
        <v>53.072441468833105</v>
      </c>
      <c r="U5" s="9">
        <f>O5*100/$O$20</f>
        <v>52.623640289470274</v>
      </c>
    </row>
    <row r="6" spans="1:21" s="11" customFormat="1" x14ac:dyDescent="0.2">
      <c r="A6" s="8">
        <v>2</v>
      </c>
      <c r="B6" s="19" t="str">
        <f>M6</f>
        <v>PROMTRANSINVEST</v>
      </c>
      <c r="C6" s="16">
        <f t="shared" ref="C6:C20" si="0">N6/2.3524</f>
        <v>47.747510627444314</v>
      </c>
      <c r="D6" s="16">
        <f>O6/2.4734</f>
        <v>39.38961631761947</v>
      </c>
      <c r="E6" s="9">
        <f t="shared" ref="E6:E20" si="1">C6*100/D6-100</f>
        <v>21.218521760736863</v>
      </c>
      <c r="F6" s="16">
        <f t="shared" ref="F6:F20" si="2">Q6/2.3524</f>
        <v>25.864780649549399</v>
      </c>
      <c r="G6" s="16">
        <f>R6/2.4734</f>
        <v>18.25475782323927</v>
      </c>
      <c r="H6" s="9">
        <f t="shared" ref="H6:H20" si="3">F6*100/G6-100</f>
        <v>41.687887070307596</v>
      </c>
      <c r="I6" s="9">
        <f>C6*100/$C$20</f>
        <v>9.1016744170323154</v>
      </c>
      <c r="J6" s="9">
        <f>D6*100/$D$20</f>
        <v>8.830687246503059</v>
      </c>
      <c r="L6" s="8">
        <v>2</v>
      </c>
      <c r="M6" s="20" t="s">
        <v>26</v>
      </c>
      <c r="N6" s="9">
        <v>112.32124399999999</v>
      </c>
      <c r="O6" s="9">
        <v>97.426276999999999</v>
      </c>
      <c r="P6" s="9">
        <f t="shared" ref="P6:P20" si="4">N6*100/O6-100</f>
        <v>15.288449336927854</v>
      </c>
      <c r="Q6" s="9">
        <v>60.84431</v>
      </c>
      <c r="R6" s="9">
        <v>45.151318000000003</v>
      </c>
      <c r="S6" s="9">
        <f t="shared" ref="S6:S20" si="5">Q6*100/R6-100</f>
        <v>34.75644276873598</v>
      </c>
      <c r="T6" s="9">
        <f>N6*100/$N$20</f>
        <v>9.1016744170323154</v>
      </c>
      <c r="U6" s="9">
        <f>O6*100/$O$20</f>
        <v>8.8306872465030573</v>
      </c>
    </row>
    <row r="7" spans="1:21" s="11" customFormat="1" x14ac:dyDescent="0.2">
      <c r="A7" s="8">
        <v>3</v>
      </c>
      <c r="B7" s="19" t="str">
        <f>M7</f>
        <v>BELNEFTESTRAKH</v>
      </c>
      <c r="C7" s="16">
        <f t="shared" si="0"/>
        <v>43.818064104744096</v>
      </c>
      <c r="D7" s="16">
        <f>O7/2.4734</f>
        <v>36.930961833912832</v>
      </c>
      <c r="E7" s="9">
        <f t="shared" si="1"/>
        <v>18.648586250756679</v>
      </c>
      <c r="F7" s="16">
        <f t="shared" si="2"/>
        <v>22.59338335317123</v>
      </c>
      <c r="G7" s="16">
        <f>R7/2.4734</f>
        <v>18.502770275733809</v>
      </c>
      <c r="H7" s="9">
        <f t="shared" si="3"/>
        <v>22.108111469136148</v>
      </c>
      <c r="I7" s="9">
        <f>C7*100/$C$20</f>
        <v>8.3526397046718266</v>
      </c>
      <c r="J7" s="9">
        <f>D7*100/$D$20</f>
        <v>8.2794859192864259</v>
      </c>
      <c r="L7" s="8">
        <v>3</v>
      </c>
      <c r="M7" s="19" t="s">
        <v>2</v>
      </c>
      <c r="N7" s="9">
        <v>103.077614</v>
      </c>
      <c r="O7" s="9">
        <v>91.345040999999995</v>
      </c>
      <c r="P7" s="9">
        <f t="shared" si="4"/>
        <v>12.844236393741397</v>
      </c>
      <c r="Q7" s="9">
        <v>53.148674999999997</v>
      </c>
      <c r="R7" s="9">
        <v>45.764752000000001</v>
      </c>
      <c r="S7" s="9">
        <f t="shared" si="5"/>
        <v>16.134519859301307</v>
      </c>
      <c r="T7" s="9">
        <f>N7*100/$N$20</f>
        <v>8.3526397046718248</v>
      </c>
      <c r="U7" s="9">
        <f>O7*100/$O$20</f>
        <v>8.2794859192864259</v>
      </c>
    </row>
    <row r="8" spans="1:21" s="11" customFormat="1" x14ac:dyDescent="0.2">
      <c r="A8" s="8">
        <v>4</v>
      </c>
      <c r="B8" s="19" t="str">
        <f>M8</f>
        <v>TASK</v>
      </c>
      <c r="C8" s="16">
        <f t="shared" si="0"/>
        <v>41.635966247236865</v>
      </c>
      <c r="D8" s="16">
        <f>O8/2.4734</f>
        <v>37.131305894719823</v>
      </c>
      <c r="E8" s="9">
        <f t="shared" si="1"/>
        <v>12.13170461951789</v>
      </c>
      <c r="F8" s="16">
        <f t="shared" si="2"/>
        <v>26.702336337357597</v>
      </c>
      <c r="G8" s="16">
        <f>R8/2.4734</f>
        <v>22.724533840058221</v>
      </c>
      <c r="H8" s="9">
        <f t="shared" si="3"/>
        <v>17.504440466397639</v>
      </c>
      <c r="I8" s="9">
        <f>C8*100/$C$20</f>
        <v>7.9366862029259355</v>
      </c>
      <c r="J8" s="9">
        <f>D8*100/$D$20</f>
        <v>8.3244006939929154</v>
      </c>
      <c r="L8" s="8">
        <v>4</v>
      </c>
      <c r="M8" s="21" t="s">
        <v>1</v>
      </c>
      <c r="N8" s="9">
        <v>97.944446999999997</v>
      </c>
      <c r="O8" s="9">
        <v>91.840571999999995</v>
      </c>
      <c r="P8" s="9">
        <f t="shared" si="4"/>
        <v>6.6461639633516256</v>
      </c>
      <c r="Q8" s="9">
        <v>62.814576000000002</v>
      </c>
      <c r="R8" s="9">
        <v>56.206862000000001</v>
      </c>
      <c r="S8" s="9">
        <f t="shared" si="5"/>
        <v>11.756062809555189</v>
      </c>
      <c r="T8" s="9">
        <f>N8*100/$N$20</f>
        <v>7.9366862029259364</v>
      </c>
      <c r="U8" s="9">
        <f>O8*100/$O$20</f>
        <v>8.3244006939929136</v>
      </c>
    </row>
    <row r="9" spans="1:21" s="11" customFormat="1" x14ac:dyDescent="0.2">
      <c r="A9" s="8">
        <v>5</v>
      </c>
      <c r="B9" s="19" t="str">
        <f>M9</f>
        <v>BELEXIMGARANT</v>
      </c>
      <c r="C9" s="16">
        <f t="shared" si="0"/>
        <v>37.411146913790176</v>
      </c>
      <c r="D9" s="16">
        <f>O9/2.4734</f>
        <v>34.294233443842487</v>
      </c>
      <c r="E9" s="9">
        <f t="shared" si="1"/>
        <v>9.0887392921369639</v>
      </c>
      <c r="F9" s="16">
        <f t="shared" si="2"/>
        <v>14.818077707872813</v>
      </c>
      <c r="G9" s="16">
        <f>R9/2.4734</f>
        <v>17.30877900865206</v>
      </c>
      <c r="H9" s="9">
        <f t="shared" si="3"/>
        <v>-14.389815131005093</v>
      </c>
      <c r="I9" s="9">
        <f>C9*100/$C$20</f>
        <v>7.1313472535543365</v>
      </c>
      <c r="J9" s="9">
        <f>D9*100/$D$20</f>
        <v>7.6883625232387356</v>
      </c>
      <c r="L9" s="8">
        <v>5</v>
      </c>
      <c r="M9" s="20" t="s">
        <v>27</v>
      </c>
      <c r="N9" s="9">
        <v>88.005982000000003</v>
      </c>
      <c r="O9" s="9">
        <v>84.823357000000001</v>
      </c>
      <c r="P9" s="9">
        <f t="shared" si="4"/>
        <v>3.7520620646975829</v>
      </c>
      <c r="Q9" s="9">
        <v>34.858046000000002</v>
      </c>
      <c r="R9" s="9">
        <v>42.811534000000002</v>
      </c>
      <c r="S9" s="9">
        <f t="shared" si="5"/>
        <v>-18.577909401704687</v>
      </c>
      <c r="T9" s="9">
        <f>N9*100/$N$20</f>
        <v>7.1313472535543365</v>
      </c>
      <c r="U9" s="9">
        <f>O9*100/$O$20</f>
        <v>7.6883625232387347</v>
      </c>
    </row>
    <row r="10" spans="1:21" s="11" customFormat="1" x14ac:dyDescent="0.2">
      <c r="A10" s="8">
        <v>6</v>
      </c>
      <c r="B10" s="19" t="str">
        <f>M10</f>
        <v>BELKOOPSTRAKH</v>
      </c>
      <c r="C10" s="16">
        <f t="shared" si="0"/>
        <v>15.905905883353174</v>
      </c>
      <c r="D10" s="16">
        <f>O10/2.4734</f>
        <v>13.769791784588017</v>
      </c>
      <c r="E10" s="9">
        <f t="shared" si="1"/>
        <v>15.5130457466759</v>
      </c>
      <c r="F10" s="16">
        <f t="shared" si="2"/>
        <v>8.1566519299438873</v>
      </c>
      <c r="G10" s="16">
        <f>R10/2.4734</f>
        <v>7.7212355462116928</v>
      </c>
      <c r="H10" s="9">
        <f t="shared" si="3"/>
        <v>5.6392060716995616</v>
      </c>
      <c r="I10" s="9">
        <f>C10*100/$C$20</f>
        <v>3.0319984174217507</v>
      </c>
      <c r="J10" s="9">
        <f>D10*100/$D$20</f>
        <v>3.08702485748185</v>
      </c>
      <c r="L10" s="8">
        <v>6</v>
      </c>
      <c r="M10" s="21" t="s">
        <v>28</v>
      </c>
      <c r="N10" s="9">
        <v>37.417053000000003</v>
      </c>
      <c r="O10" s="9">
        <v>34.058202999999999</v>
      </c>
      <c r="P10" s="9">
        <f t="shared" si="4"/>
        <v>9.862088143640463</v>
      </c>
      <c r="Q10" s="9">
        <v>19.187708000000001</v>
      </c>
      <c r="R10" s="9">
        <v>19.097704</v>
      </c>
      <c r="S10" s="9">
        <f t="shared" si="5"/>
        <v>0.47128178340182103</v>
      </c>
      <c r="T10" s="9">
        <f>N10*100/$N$20</f>
        <v>3.0319984174217502</v>
      </c>
      <c r="U10" s="9">
        <f>O10*100/$O$20</f>
        <v>3.0870248574818495</v>
      </c>
    </row>
    <row r="11" spans="1:21" s="11" customFormat="1" x14ac:dyDescent="0.2">
      <c r="A11" s="8">
        <v>7</v>
      </c>
      <c r="B11" s="19" t="str">
        <f>M11</f>
        <v>BELROSSTRAKH</v>
      </c>
      <c r="C11" s="16">
        <f t="shared" si="0"/>
        <v>15.577692994388711</v>
      </c>
      <c r="D11" s="16">
        <f>O11/2.4734</f>
        <v>14.391331770033155</v>
      </c>
      <c r="E11" s="9">
        <f t="shared" si="1"/>
        <v>8.243581923570801</v>
      </c>
      <c r="F11" s="16">
        <f t="shared" si="2"/>
        <v>8.5686209828260509</v>
      </c>
      <c r="G11" s="16">
        <f>R11/2.4734</f>
        <v>7.2050650925851061</v>
      </c>
      <c r="H11" s="9">
        <f t="shared" si="3"/>
        <v>18.924962824336049</v>
      </c>
      <c r="I11" s="9">
        <f>C11*100/$C$20</f>
        <v>2.9694341744785571</v>
      </c>
      <c r="J11" s="9">
        <f>D11*100/$D$20</f>
        <v>3.2263667890813954</v>
      </c>
      <c r="L11" s="8">
        <v>7</v>
      </c>
      <c r="M11" s="19" t="s">
        <v>3</v>
      </c>
      <c r="N11" s="9">
        <v>36.644964999999999</v>
      </c>
      <c r="O11" s="9">
        <v>35.59552</v>
      </c>
      <c r="P11" s="9">
        <f t="shared" si="4"/>
        <v>2.9482502292423192</v>
      </c>
      <c r="Q11" s="9">
        <v>20.156824</v>
      </c>
      <c r="R11" s="9">
        <v>17.821007999999999</v>
      </c>
      <c r="S11" s="9">
        <f t="shared" si="5"/>
        <v>13.107092483208589</v>
      </c>
      <c r="T11" s="9">
        <f>N11*100/$N$20</f>
        <v>2.9694341744785571</v>
      </c>
      <c r="U11" s="9">
        <f>O11*100/$O$20</f>
        <v>3.226366789081395</v>
      </c>
    </row>
    <row r="12" spans="1:21" s="11" customFormat="1" x14ac:dyDescent="0.2">
      <c r="A12" s="8">
        <v>8</v>
      </c>
      <c r="B12" s="19" t="str">
        <f>M12</f>
        <v>KUPALA</v>
      </c>
      <c r="C12" s="16">
        <f t="shared" si="0"/>
        <v>9.9176827920421697</v>
      </c>
      <c r="D12" s="16">
        <f>O12/2.4734</f>
        <v>9.5875584216058876</v>
      </c>
      <c r="E12" s="9">
        <f t="shared" si="1"/>
        <v>3.4432579799705394</v>
      </c>
      <c r="F12" s="16">
        <f t="shared" si="2"/>
        <v>4.0144001870430204</v>
      </c>
      <c r="G12" s="16">
        <f>R12/2.4734</f>
        <v>3.4444921969758231</v>
      </c>
      <c r="H12" s="9">
        <f t="shared" si="3"/>
        <v>16.545486460023398</v>
      </c>
      <c r="I12" s="9">
        <f>C12*100/$C$20</f>
        <v>1.8905178208953133</v>
      </c>
      <c r="J12" s="9">
        <f>D12*100/$D$20</f>
        <v>2.1494174808934736</v>
      </c>
      <c r="L12" s="8">
        <v>8</v>
      </c>
      <c r="M12" s="21" t="s">
        <v>4</v>
      </c>
      <c r="N12" s="9">
        <v>23.330356999999999</v>
      </c>
      <c r="O12" s="9">
        <v>23.713867</v>
      </c>
      <c r="P12" s="9">
        <f t="shared" si="4"/>
        <v>-1.6172393983655269</v>
      </c>
      <c r="Q12" s="9">
        <v>9.4434749999999994</v>
      </c>
      <c r="R12" s="9">
        <v>8.5196070000000006</v>
      </c>
      <c r="S12" s="9">
        <f t="shared" si="5"/>
        <v>10.84402132633582</v>
      </c>
      <c r="T12" s="9">
        <f>N12*100/$N$20</f>
        <v>1.8905178208953135</v>
      </c>
      <c r="U12" s="9">
        <f>O12*100/$O$20</f>
        <v>2.1494174808934736</v>
      </c>
    </row>
    <row r="13" spans="1:21" s="11" customFormat="1" x14ac:dyDescent="0.2">
      <c r="A13" s="8">
        <v>9</v>
      </c>
      <c r="B13" s="19" t="str">
        <f>M13</f>
        <v xml:space="preserve">IMKLIVA Insurance </v>
      </c>
      <c r="C13" s="16">
        <f t="shared" si="0"/>
        <v>9.4290792382247925</v>
      </c>
      <c r="D13" s="16">
        <f>O13/2.4734</f>
        <v>5.8355276138109486</v>
      </c>
      <c r="E13" s="9">
        <f t="shared" si="1"/>
        <v>61.580577836852001</v>
      </c>
      <c r="F13" s="16">
        <f t="shared" si="2"/>
        <v>2.3696280394490734</v>
      </c>
      <c r="G13" s="16">
        <f>R13/2.4734</f>
        <v>1.0767255599579526</v>
      </c>
      <c r="H13" s="9">
        <f t="shared" si="3"/>
        <v>120.07725344066412</v>
      </c>
      <c r="I13" s="9">
        <f>C13*100/$C$20</f>
        <v>1.7973797618130334</v>
      </c>
      <c r="J13" s="9">
        <f>D13*100/$D$20</f>
        <v>1.3082564415040008</v>
      </c>
      <c r="L13" s="8">
        <v>9</v>
      </c>
      <c r="M13" s="21" t="s">
        <v>32</v>
      </c>
      <c r="N13" s="9">
        <v>22.180966000000002</v>
      </c>
      <c r="O13" s="9">
        <v>14.433593999999999</v>
      </c>
      <c r="P13" s="9">
        <f t="shared" si="4"/>
        <v>53.675972872730142</v>
      </c>
      <c r="Q13" s="9">
        <v>5.5743130000000001</v>
      </c>
      <c r="R13" s="9">
        <v>2.663173</v>
      </c>
      <c r="S13" s="9">
        <f t="shared" si="5"/>
        <v>109.31096102281001</v>
      </c>
      <c r="T13" s="9">
        <f>N13*100/$N$20</f>
        <v>1.7973797618130338</v>
      </c>
      <c r="U13" s="9">
        <f>O13*100/$O$20</f>
        <v>1.3082564415040006</v>
      </c>
    </row>
    <row r="14" spans="1:21" s="11" customFormat="1" x14ac:dyDescent="0.2">
      <c r="A14" s="8">
        <v>10</v>
      </c>
      <c r="B14" s="19" t="str">
        <f>M14</f>
        <v>ERGO</v>
      </c>
      <c r="C14" s="16">
        <f t="shared" si="0"/>
        <v>9.1273261350110531</v>
      </c>
      <c r="D14" s="16">
        <f>O14/2.4734</f>
        <v>7.9800598366620852</v>
      </c>
      <c r="E14" s="9">
        <f t="shared" si="1"/>
        <v>14.376662855060104</v>
      </c>
      <c r="F14" s="16">
        <f t="shared" si="2"/>
        <v>6.047724451623874</v>
      </c>
      <c r="G14" s="16">
        <f>R14/2.4734</f>
        <v>5.5754665642435519</v>
      </c>
      <c r="H14" s="9">
        <f t="shared" si="3"/>
        <v>8.4702846288953566</v>
      </c>
      <c r="I14" s="9">
        <f>C14*100/$C$20</f>
        <v>1.7398593075801378</v>
      </c>
      <c r="J14" s="9">
        <f>D14*100/$D$20</f>
        <v>1.7890352639566407</v>
      </c>
      <c r="L14" s="8">
        <v>10</v>
      </c>
      <c r="M14" s="9" t="s">
        <v>6</v>
      </c>
      <c r="N14" s="9">
        <v>21.471122000000001</v>
      </c>
      <c r="O14" s="9">
        <v>19.737880000000001</v>
      </c>
      <c r="P14" s="9">
        <f t="shared" si="4"/>
        <v>8.7812976874922697</v>
      </c>
      <c r="Q14" s="9">
        <v>14.226667000000001</v>
      </c>
      <c r="R14" s="9">
        <v>13.790359</v>
      </c>
      <c r="S14" s="9">
        <f t="shared" si="5"/>
        <v>3.1638625216355791</v>
      </c>
      <c r="T14" s="9">
        <f>N14*100/$N$20</f>
        <v>1.7398593075801381</v>
      </c>
      <c r="U14" s="9">
        <f>O14*100/$O$20</f>
        <v>1.7890352639566407</v>
      </c>
    </row>
    <row r="15" spans="1:21" s="11" customFormat="1" x14ac:dyDescent="0.2">
      <c r="A15" s="8">
        <v>11</v>
      </c>
      <c r="B15" s="19" t="str">
        <f>M15</f>
        <v>KENTAVR</v>
      </c>
      <c r="C15" s="16">
        <f t="shared" si="0"/>
        <v>6.2067968882843054</v>
      </c>
      <c r="D15" s="16">
        <f>O15/2.4734</f>
        <v>4.4308947198188733</v>
      </c>
      <c r="E15" s="9">
        <f t="shared" si="1"/>
        <v>40.079990177198965</v>
      </c>
      <c r="F15" s="16">
        <f t="shared" si="2"/>
        <v>4.3878621833021594</v>
      </c>
      <c r="G15" s="16">
        <f>R15/2.4734</f>
        <v>3.6346147004123881</v>
      </c>
      <c r="H15" s="9">
        <f t="shared" si="3"/>
        <v>20.724273271780547</v>
      </c>
      <c r="I15" s="9">
        <f>C15*100/$C$20</f>
        <v>1.1831453348552674</v>
      </c>
      <c r="J15" s="9">
        <f>D15*100/$D$20</f>
        <v>0.99335431900106852</v>
      </c>
      <c r="L15" s="8">
        <v>11</v>
      </c>
      <c r="M15" s="19" t="s">
        <v>5</v>
      </c>
      <c r="N15" s="9">
        <v>14.600868999999999</v>
      </c>
      <c r="O15" s="9">
        <v>10.959375</v>
      </c>
      <c r="P15" s="9">
        <f t="shared" si="4"/>
        <v>33.227205018534363</v>
      </c>
      <c r="Q15" s="9">
        <v>10.322006999999999</v>
      </c>
      <c r="R15" s="9">
        <v>8.9898559999999996</v>
      </c>
      <c r="S15" s="9">
        <f t="shared" si="5"/>
        <v>14.818379738229396</v>
      </c>
      <c r="T15" s="9">
        <f>N15*100/$N$20</f>
        <v>1.1831453348552676</v>
      </c>
      <c r="U15" s="9">
        <f>O15*100/$O$20</f>
        <v>0.99335431900106841</v>
      </c>
    </row>
    <row r="16" spans="1:21" s="11" customFormat="1" ht="30" x14ac:dyDescent="0.2">
      <c r="A16" s="8">
        <v>12</v>
      </c>
      <c r="B16" s="19" t="str">
        <f>M16</f>
        <v>BelVEB Strakhovanie (former BELVNESHSTRAKH)</v>
      </c>
      <c r="C16" s="16">
        <f t="shared" si="0"/>
        <v>5.1360614691379016</v>
      </c>
      <c r="D16" s="16">
        <f>O16/2.4734</f>
        <v>3.9716438910002427</v>
      </c>
      <c r="E16" s="9">
        <f t="shared" si="1"/>
        <v>29.318277521714208</v>
      </c>
      <c r="F16" s="16">
        <f t="shared" si="2"/>
        <v>2.9694082639006973</v>
      </c>
      <c r="G16" s="16">
        <f>R16/2.4734</f>
        <v>2.5740013746260209</v>
      </c>
      <c r="H16" s="9">
        <f t="shared" si="3"/>
        <v>15.361564806161979</v>
      </c>
      <c r="I16" s="9">
        <f>C16*100/$C$20</f>
        <v>0.97904076387782923</v>
      </c>
      <c r="J16" s="9">
        <f>D16*100/$D$20</f>
        <v>0.89039570157527337</v>
      </c>
      <c r="L16" s="8">
        <v>12</v>
      </c>
      <c r="M16" s="21" t="s">
        <v>33</v>
      </c>
      <c r="N16" s="9">
        <v>12.082070999999999</v>
      </c>
      <c r="O16" s="9">
        <v>9.8234639999999995</v>
      </c>
      <c r="P16" s="9">
        <f t="shared" si="4"/>
        <v>22.991960880601781</v>
      </c>
      <c r="Q16" s="9">
        <v>6.9852359999999996</v>
      </c>
      <c r="R16" s="9">
        <v>6.3665349999999998</v>
      </c>
      <c r="S16" s="9">
        <f t="shared" si="5"/>
        <v>9.7180177286388982</v>
      </c>
      <c r="T16" s="9">
        <f>N16*100/$N$20</f>
        <v>0.97904076387782923</v>
      </c>
      <c r="U16" s="9">
        <f>O16*100/$O$20</f>
        <v>0.89039570157527326</v>
      </c>
    </row>
    <row r="17" spans="1:21" s="11" customFormat="1" x14ac:dyDescent="0.2">
      <c r="A17" s="8">
        <v>13</v>
      </c>
      <c r="B17" s="19" t="str">
        <f>M17</f>
        <v>INGOSSTRAKH</v>
      </c>
      <c r="C17" s="16">
        <f t="shared" si="0"/>
        <v>3.8968313212038774</v>
      </c>
      <c r="D17" s="16">
        <f>O17/2.4734</f>
        <v>3.6111288105441903</v>
      </c>
      <c r="E17" s="9">
        <f t="shared" si="1"/>
        <v>7.9117230552801203</v>
      </c>
      <c r="F17" s="16">
        <f t="shared" si="2"/>
        <v>2.3897385648699205</v>
      </c>
      <c r="G17" s="16">
        <f>R17/2.4734</f>
        <v>1.9078782243066226</v>
      </c>
      <c r="H17" s="9">
        <f t="shared" si="3"/>
        <v>25.256346784838414</v>
      </c>
      <c r="I17" s="9">
        <f>C17*100/$C$20</f>
        <v>0.74281757263603709</v>
      </c>
      <c r="J17" s="9">
        <f>D17*100/$D$20</f>
        <v>0.80957247401488652</v>
      </c>
      <c r="L17" s="8">
        <v>13</v>
      </c>
      <c r="M17" s="19" t="s">
        <v>21</v>
      </c>
      <c r="N17" s="9">
        <v>9.1669060000000009</v>
      </c>
      <c r="O17" s="9">
        <v>8.9317659999999997</v>
      </c>
      <c r="P17" s="9">
        <f t="shared" si="4"/>
        <v>2.6326260674540976</v>
      </c>
      <c r="Q17" s="9">
        <v>5.6216210000000002</v>
      </c>
      <c r="R17" s="9">
        <v>4.7189459999999999</v>
      </c>
      <c r="S17" s="9">
        <f t="shared" si="5"/>
        <v>19.128741884310614</v>
      </c>
      <c r="T17" s="9">
        <f>N17*100/$N$20</f>
        <v>0.7428175726360372</v>
      </c>
      <c r="U17" s="9">
        <f>O17*100/$O$20</f>
        <v>0.80957247401488652</v>
      </c>
    </row>
    <row r="18" spans="1:21" s="11" customFormat="1" x14ac:dyDescent="0.2">
      <c r="A18" s="8">
        <v>14</v>
      </c>
      <c r="B18" s="19" t="str">
        <f>M18</f>
        <v>Belarus Re</v>
      </c>
      <c r="C18" s="16">
        <f t="shared" si="0"/>
        <v>0.37256036388369329</v>
      </c>
      <c r="D18" s="16">
        <f>O18/2.4734</f>
        <v>0</v>
      </c>
      <c r="E18" s="9" t="e">
        <f t="shared" si="1"/>
        <v>#DIV/0!</v>
      </c>
      <c r="F18" s="16">
        <f t="shared" si="2"/>
        <v>0</v>
      </c>
      <c r="G18" s="16">
        <f>R18/2.4734</f>
        <v>0</v>
      </c>
      <c r="H18" s="9" t="e">
        <f t="shared" si="3"/>
        <v>#DIV/0!</v>
      </c>
      <c r="I18" s="9">
        <f>C18*100/$C$20</f>
        <v>7.101779942453014E-2</v>
      </c>
      <c r="J18" s="9">
        <f>D18*100/$D$20</f>
        <v>0</v>
      </c>
      <c r="L18" s="8">
        <v>14</v>
      </c>
      <c r="M18" s="20" t="s">
        <v>37</v>
      </c>
      <c r="N18" s="9">
        <v>0.87641100000000005</v>
      </c>
      <c r="O18" s="9">
        <v>0</v>
      </c>
      <c r="P18" s="9" t="e">
        <f t="shared" si="4"/>
        <v>#DIV/0!</v>
      </c>
      <c r="Q18" s="9">
        <v>0</v>
      </c>
      <c r="R18" s="9">
        <v>0</v>
      </c>
      <c r="S18" s="9" t="e">
        <f t="shared" si="5"/>
        <v>#DIV/0!</v>
      </c>
      <c r="T18" s="9">
        <f>N18*100/$N$20</f>
        <v>7.101779942453014E-2</v>
      </c>
      <c r="U18" s="9">
        <f>O18*100/$O$20</f>
        <v>0</v>
      </c>
    </row>
    <row r="19" spans="1:21" s="11" customFormat="1" x14ac:dyDescent="0.2">
      <c r="A19" s="8">
        <v>15</v>
      </c>
      <c r="B19" s="19" t="str">
        <f>M19</f>
        <v xml:space="preserve">B&amp;B Insurance </v>
      </c>
      <c r="C19" s="16">
        <f t="shared" si="0"/>
        <v>0</v>
      </c>
      <c r="D19" s="16">
        <f>O19/2.4734</f>
        <v>0</v>
      </c>
      <c r="E19" s="9" t="e">
        <f t="shared" si="1"/>
        <v>#DIV/0!</v>
      </c>
      <c r="F19" s="16">
        <f t="shared" si="2"/>
        <v>0</v>
      </c>
      <c r="G19" s="16">
        <f>R19/2.4734</f>
        <v>2.2580500525592302</v>
      </c>
      <c r="H19" s="9">
        <f t="shared" si="3"/>
        <v>-100</v>
      </c>
      <c r="I19" s="9">
        <f>C19*100/$C$20</f>
        <v>0</v>
      </c>
      <c r="J19" s="9">
        <f>D19*100/$D$20</f>
        <v>0</v>
      </c>
      <c r="L19" s="8">
        <v>15</v>
      </c>
      <c r="M19" s="21" t="s">
        <v>29</v>
      </c>
      <c r="N19" s="9">
        <v>0</v>
      </c>
      <c r="O19" s="9">
        <v>0</v>
      </c>
      <c r="P19" s="9" t="e">
        <f t="shared" si="4"/>
        <v>#DIV/0!</v>
      </c>
      <c r="Q19" s="9">
        <v>0</v>
      </c>
      <c r="R19" s="9">
        <v>5.5850609999999996</v>
      </c>
      <c r="S19" s="9">
        <f t="shared" si="5"/>
        <v>-100</v>
      </c>
      <c r="T19" s="9">
        <f>N19*100/$N$20</f>
        <v>0</v>
      </c>
      <c r="U19" s="9">
        <f>O19*100/$O$20</f>
        <v>0</v>
      </c>
    </row>
    <row r="20" spans="1:21" s="41" customFormat="1" x14ac:dyDescent="0.2">
      <c r="A20" s="37" t="s">
        <v>14</v>
      </c>
      <c r="B20" s="38"/>
      <c r="C20" s="39">
        <f t="shared" si="0"/>
        <v>524.60139134500957</v>
      </c>
      <c r="D20" s="39">
        <f>O20/2.4734</f>
        <v>446.05380326675834</v>
      </c>
      <c r="E20" s="40">
        <f t="shared" si="1"/>
        <v>17.60944251634966</v>
      </c>
      <c r="F20" s="39">
        <f t="shared" si="2"/>
        <v>272.98927945927568</v>
      </c>
      <c r="G20" s="39">
        <f>R20/2.4734</f>
        <v>231.0368787903291</v>
      </c>
      <c r="H20" s="40">
        <f t="shared" si="3"/>
        <v>18.158313464327605</v>
      </c>
      <c r="I20" s="40">
        <f>C20*100/$C$20</f>
        <v>100</v>
      </c>
      <c r="J20" s="40">
        <f>D20*100/$D$20</f>
        <v>100</v>
      </c>
      <c r="L20" s="37" t="s">
        <v>14</v>
      </c>
      <c r="M20" s="42"/>
      <c r="N20" s="40">
        <v>1234.0723130000003</v>
      </c>
      <c r="O20" s="40">
        <v>1103.2694770000001</v>
      </c>
      <c r="P20" s="40">
        <f t="shared" si="4"/>
        <v>11.855928105223938</v>
      </c>
      <c r="Q20" s="40">
        <v>642.179981</v>
      </c>
      <c r="R20" s="40">
        <v>571.44661599999995</v>
      </c>
      <c r="S20" s="40">
        <f t="shared" si="5"/>
        <v>12.377948004157929</v>
      </c>
      <c r="T20" s="40">
        <f>N20*100/$N$20</f>
        <v>100</v>
      </c>
      <c r="U20" s="40">
        <f>O20*100/$O$20</f>
        <v>100</v>
      </c>
    </row>
    <row r="22" spans="1:21" x14ac:dyDescent="0.2">
      <c r="A22" s="13" t="s">
        <v>16</v>
      </c>
      <c r="B22" s="14"/>
      <c r="C22" s="14"/>
      <c r="D22" s="13" t="s">
        <v>17</v>
      </c>
      <c r="E22" s="14"/>
      <c r="F22" s="14"/>
      <c r="G22" s="14"/>
      <c r="H22" s="14"/>
    </row>
    <row r="23" spans="1:21" x14ac:dyDescent="0.2">
      <c r="A23" s="28" t="s">
        <v>30</v>
      </c>
      <c r="B23" s="28"/>
      <c r="C23" s="28"/>
      <c r="D23" s="15" t="s">
        <v>18</v>
      </c>
      <c r="E23" s="14"/>
      <c r="F23" s="14"/>
      <c r="G23" s="14"/>
      <c r="H23" s="14"/>
    </row>
    <row r="24" spans="1:21" x14ac:dyDescent="0.2">
      <c r="A24" s="28" t="s">
        <v>35</v>
      </c>
      <c r="B24" s="28"/>
      <c r="C24" s="28"/>
      <c r="D24" s="15" t="s">
        <v>19</v>
      </c>
      <c r="E24" s="14"/>
      <c r="F24" s="14"/>
      <c r="G24" s="14"/>
      <c r="H24" s="14"/>
    </row>
    <row r="25" spans="1:21" x14ac:dyDescent="0.2">
      <c r="C25" s="26"/>
      <c r="D25" s="26"/>
      <c r="E25" s="26"/>
      <c r="F25" s="26"/>
      <c r="G25" s="26"/>
      <c r="H25" s="26"/>
    </row>
    <row r="27" spans="1:21" s="3" customFormat="1" x14ac:dyDescent="0.2"/>
    <row r="28" spans="1:21" s="3" customFormat="1" x14ac:dyDescent="0.2"/>
    <row r="29" spans="1:21" s="3" customFormat="1" ht="15.75" x14ac:dyDescent="0.25">
      <c r="B29"/>
    </row>
    <row r="30" spans="1:21" s="3" customFormat="1" ht="15.75" x14ac:dyDescent="0.25">
      <c r="B30"/>
    </row>
    <row r="31" spans="1:21" s="10" customFormat="1" ht="15.75" x14ac:dyDescent="0.25">
      <c r="B31"/>
    </row>
    <row r="32" spans="1:21" s="10" customFormat="1" ht="15.75" x14ac:dyDescent="0.25">
      <c r="B32"/>
    </row>
    <row r="33" spans="2:2" s="10" customFormat="1" ht="15.75" x14ac:dyDescent="0.25">
      <c r="B33"/>
    </row>
    <row r="34" spans="2:2" s="10" customFormat="1" x14ac:dyDescent="0.2"/>
    <row r="35" spans="2:2" s="10" customFormat="1" x14ac:dyDescent="0.2"/>
    <row r="36" spans="2:2" s="10" customFormat="1" x14ac:dyDescent="0.2"/>
    <row r="37" spans="2:2" s="10" customFormat="1" x14ac:dyDescent="0.2"/>
    <row r="38" spans="2:2" s="10" customFormat="1" x14ac:dyDescent="0.2"/>
    <row r="39" spans="2:2" s="10" customFormat="1" x14ac:dyDescent="0.2"/>
    <row r="40" spans="2:2" s="10" customFormat="1" x14ac:dyDescent="0.2"/>
    <row r="41" spans="2:2" s="10" customFormat="1" x14ac:dyDescent="0.2"/>
    <row r="42" spans="2:2" s="10" customFormat="1" x14ac:dyDescent="0.2"/>
    <row r="43" spans="2:2" s="10" customFormat="1" x14ac:dyDescent="0.2"/>
    <row r="44" spans="2:2" s="10" customFormat="1" x14ac:dyDescent="0.2"/>
    <row r="45" spans="2:2" s="10" customFormat="1" x14ac:dyDescent="0.2"/>
    <row r="46" spans="2:2" s="10" customFormat="1" x14ac:dyDescent="0.2"/>
    <row r="47" spans="2:2" s="10" customFormat="1" x14ac:dyDescent="0.2"/>
    <row r="48" spans="2:2" s="10" customFormat="1" x14ac:dyDescent="0.2"/>
    <row r="49" spans="2:8" s="12" customFormat="1" x14ac:dyDescent="0.2"/>
    <row r="52" spans="2:8" ht="15.75" x14ac:dyDescent="0.25">
      <c r="B52" s="24"/>
    </row>
    <row r="53" spans="2:8" ht="15.75" x14ac:dyDescent="0.25">
      <c r="B53" s="23"/>
    </row>
    <row r="54" spans="2:8" ht="15.75" x14ac:dyDescent="0.25">
      <c r="B54" s="23"/>
    </row>
    <row r="55" spans="2:8" ht="15.75" x14ac:dyDescent="0.25">
      <c r="B55" s="23"/>
    </row>
    <row r="57" spans="2:8" x14ac:dyDescent="0.2">
      <c r="C57" s="26"/>
      <c r="D57" s="26"/>
      <c r="E57" s="26"/>
      <c r="F57" s="26"/>
      <c r="G57" s="26"/>
      <c r="H57" s="26"/>
    </row>
    <row r="61" spans="2:8" x14ac:dyDescent="0.2">
      <c r="C61" s="26"/>
      <c r="D61" s="26"/>
      <c r="E61" s="26"/>
      <c r="F61" s="26"/>
      <c r="G61" s="26"/>
      <c r="H61" s="26"/>
    </row>
  </sheetData>
  <mergeCells count="14">
    <mergeCell ref="I1:J1"/>
    <mergeCell ref="T1:U1"/>
    <mergeCell ref="A2:A4"/>
    <mergeCell ref="B2:B4"/>
    <mergeCell ref="C2:E2"/>
    <mergeCell ref="F2:H2"/>
    <mergeCell ref="L2:L4"/>
    <mergeCell ref="M2:M4"/>
    <mergeCell ref="N2:P2"/>
    <mergeCell ref="Q2:S2"/>
    <mergeCell ref="T2:U2"/>
    <mergeCell ref="I2:J2"/>
    <mergeCell ref="A23:C23"/>
    <mergeCell ref="A24:C24"/>
  </mergeCells>
  <pageMargins left="0.7" right="0.7" top="0.75" bottom="0.75" header="0.3" footer="0.3"/>
  <pageSetup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 RANKING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2012-02-14T13:05:49Z</dcterms:created>
  <dcterms:modified xsi:type="dcterms:W3CDTF">2020-05-11T06:54:35Z</dcterms:modified>
</cp:coreProperties>
</file>