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"/>
    </mc:Choice>
  </mc:AlternateContent>
  <xr:revisionPtr revIDLastSave="0" documentId="13_ncr:1_{89A7FDAA-AC9D-41B0-A5BE-B8B4E1069718}" xr6:coauthVersionLast="43" xr6:coauthVersionMax="43" xr10:uidLastSave="{00000000-0000-0000-0000-000000000000}"/>
  <bookViews>
    <workbookView xWindow="20370" yWindow="-120" windowWidth="29040" windowHeight="15840" xr2:uid="{00000000-000D-0000-FFFF-FFFF00000000}"/>
  </bookViews>
  <sheets>
    <sheet name="TOTAL MARKET RANKING" sheetId="5" r:id="rId1"/>
    <sheet name="Life" sheetId="3" r:id="rId2"/>
    <sheet name="Non-life" sheetId="4" r:id="rId3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7" i="4" l="1"/>
  <c r="F46" i="4"/>
  <c r="F45" i="4"/>
  <c r="F44" i="4"/>
  <c r="F43" i="4"/>
  <c r="F42" i="4"/>
  <c r="F41" i="4"/>
  <c r="F40" i="4"/>
  <c r="F39" i="4"/>
  <c r="F38" i="4"/>
  <c r="F37" i="4"/>
  <c r="F36" i="4"/>
  <c r="F35" i="4"/>
  <c r="F34" i="4"/>
  <c r="F33" i="4"/>
  <c r="F32" i="4"/>
  <c r="F23" i="3"/>
  <c r="F22" i="3"/>
  <c r="F21" i="3"/>
  <c r="F20" i="3"/>
  <c r="K47" i="4"/>
  <c r="J47" i="4"/>
  <c r="I47" i="4"/>
  <c r="K46" i="4"/>
  <c r="J46" i="4"/>
  <c r="I46" i="4"/>
  <c r="K45" i="4"/>
  <c r="J45" i="4"/>
  <c r="I45" i="4"/>
  <c r="K44" i="4"/>
  <c r="J44" i="4"/>
  <c r="I44" i="4"/>
  <c r="K43" i="4"/>
  <c r="J43" i="4"/>
  <c r="I43" i="4"/>
  <c r="K42" i="4"/>
  <c r="J42" i="4"/>
  <c r="I42" i="4"/>
  <c r="K41" i="4"/>
  <c r="J41" i="4"/>
  <c r="I41" i="4"/>
  <c r="K40" i="4"/>
  <c r="J40" i="4"/>
  <c r="I40" i="4"/>
  <c r="K39" i="4"/>
  <c r="J39" i="4"/>
  <c r="I39" i="4"/>
  <c r="K38" i="4"/>
  <c r="J38" i="4"/>
  <c r="I38" i="4"/>
  <c r="K37" i="4"/>
  <c r="J37" i="4"/>
  <c r="I37" i="4"/>
  <c r="K36" i="4"/>
  <c r="J36" i="4"/>
  <c r="I36" i="4"/>
  <c r="K35" i="4"/>
  <c r="J35" i="4"/>
  <c r="I35" i="4"/>
  <c r="K34" i="4"/>
  <c r="J34" i="4"/>
  <c r="I34" i="4"/>
  <c r="K33" i="4"/>
  <c r="J33" i="4"/>
  <c r="I33" i="4"/>
  <c r="K32" i="4"/>
  <c r="J32" i="4"/>
  <c r="I32" i="4"/>
  <c r="H21" i="4"/>
  <c r="G21" i="4"/>
  <c r="E21" i="4"/>
  <c r="K21" i="4" s="1"/>
  <c r="D21" i="4"/>
  <c r="H20" i="4"/>
  <c r="G20" i="4"/>
  <c r="E20" i="4"/>
  <c r="K20" i="4" s="1"/>
  <c r="D20" i="4"/>
  <c r="C20" i="4"/>
  <c r="H19" i="4"/>
  <c r="G19" i="4"/>
  <c r="E19" i="4"/>
  <c r="D19" i="4"/>
  <c r="C19" i="4"/>
  <c r="H18" i="4"/>
  <c r="G18" i="4"/>
  <c r="I18" i="4" s="1"/>
  <c r="E18" i="4"/>
  <c r="D18" i="4"/>
  <c r="J18" i="4" s="1"/>
  <c r="C18" i="4"/>
  <c r="H17" i="4"/>
  <c r="G17" i="4"/>
  <c r="E17" i="4"/>
  <c r="D17" i="4"/>
  <c r="C17" i="4"/>
  <c r="H16" i="4"/>
  <c r="G16" i="4"/>
  <c r="E16" i="4"/>
  <c r="D16" i="4"/>
  <c r="F16" i="4" s="1"/>
  <c r="C16" i="4"/>
  <c r="H15" i="4"/>
  <c r="G15" i="4"/>
  <c r="E15" i="4"/>
  <c r="D15" i="4"/>
  <c r="C15" i="4"/>
  <c r="H14" i="4"/>
  <c r="G14" i="4"/>
  <c r="E14" i="4"/>
  <c r="D14" i="4"/>
  <c r="J14" i="4" s="1"/>
  <c r="C14" i="4"/>
  <c r="H13" i="4"/>
  <c r="G13" i="4"/>
  <c r="E13" i="4"/>
  <c r="D13" i="4"/>
  <c r="C13" i="4"/>
  <c r="H12" i="4"/>
  <c r="G12" i="4"/>
  <c r="I12" i="4" s="1"/>
  <c r="E12" i="4"/>
  <c r="D12" i="4"/>
  <c r="F12" i="4" s="1"/>
  <c r="C12" i="4"/>
  <c r="H11" i="4"/>
  <c r="G11" i="4"/>
  <c r="E11" i="4"/>
  <c r="K11" i="4" s="1"/>
  <c r="D11" i="4"/>
  <c r="C11" i="4"/>
  <c r="H10" i="4"/>
  <c r="G10" i="4"/>
  <c r="I10" i="4" s="1"/>
  <c r="E10" i="4"/>
  <c r="D10" i="4"/>
  <c r="C10" i="4"/>
  <c r="H9" i="4"/>
  <c r="G9" i="4"/>
  <c r="I9" i="4" s="1"/>
  <c r="E9" i="4"/>
  <c r="D9" i="4"/>
  <c r="J9" i="4" s="1"/>
  <c r="C9" i="4"/>
  <c r="H8" i="4"/>
  <c r="G8" i="4"/>
  <c r="I8" i="4" s="1"/>
  <c r="E8" i="4"/>
  <c r="D8" i="4"/>
  <c r="C8" i="4"/>
  <c r="H7" i="4"/>
  <c r="G7" i="4"/>
  <c r="E7" i="4"/>
  <c r="D7" i="4"/>
  <c r="C7" i="4"/>
  <c r="H6" i="4"/>
  <c r="G6" i="4"/>
  <c r="E6" i="4"/>
  <c r="K6" i="4" s="1"/>
  <c r="D6" i="4"/>
  <c r="J6" i="4" s="1"/>
  <c r="C6" i="4"/>
  <c r="K23" i="3"/>
  <c r="J23" i="3"/>
  <c r="I23" i="3"/>
  <c r="K22" i="3"/>
  <c r="J22" i="3"/>
  <c r="I22" i="3"/>
  <c r="K21" i="3"/>
  <c r="J21" i="3"/>
  <c r="I21" i="3"/>
  <c r="K20" i="3"/>
  <c r="J20" i="3"/>
  <c r="I20" i="3"/>
  <c r="H9" i="3"/>
  <c r="G9" i="3"/>
  <c r="E9" i="3"/>
  <c r="K9" i="3" s="1"/>
  <c r="D9" i="3"/>
  <c r="H8" i="3"/>
  <c r="G8" i="3"/>
  <c r="E8" i="3"/>
  <c r="K8" i="3" s="1"/>
  <c r="D8" i="3"/>
  <c r="J8" i="3" s="1"/>
  <c r="C8" i="3"/>
  <c r="H7" i="3"/>
  <c r="G7" i="3"/>
  <c r="E7" i="3"/>
  <c r="K7" i="3" s="1"/>
  <c r="D7" i="3"/>
  <c r="J7" i="3" s="1"/>
  <c r="C7" i="3"/>
  <c r="H6" i="3"/>
  <c r="G6" i="3"/>
  <c r="I6" i="3" s="1"/>
  <c r="E6" i="3"/>
  <c r="F6" i="3" s="1"/>
  <c r="D6" i="3"/>
  <c r="C6" i="3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H24" i="5"/>
  <c r="G24" i="5"/>
  <c r="H23" i="5"/>
  <c r="G23" i="5"/>
  <c r="H22" i="5"/>
  <c r="G22" i="5"/>
  <c r="H21" i="5"/>
  <c r="G21" i="5"/>
  <c r="H20" i="5"/>
  <c r="G20" i="5"/>
  <c r="H19" i="5"/>
  <c r="G19" i="5"/>
  <c r="H18" i="5"/>
  <c r="G18" i="5"/>
  <c r="H17" i="5"/>
  <c r="G17" i="5"/>
  <c r="H16" i="5"/>
  <c r="G16" i="5"/>
  <c r="H15" i="5"/>
  <c r="G15" i="5"/>
  <c r="H14" i="5"/>
  <c r="G14" i="5"/>
  <c r="H13" i="5"/>
  <c r="G13" i="5"/>
  <c r="H12" i="5"/>
  <c r="G12" i="5"/>
  <c r="H11" i="5"/>
  <c r="G11" i="5"/>
  <c r="H10" i="5"/>
  <c r="G10" i="5"/>
  <c r="H9" i="5"/>
  <c r="G9" i="5"/>
  <c r="H8" i="5"/>
  <c r="G8" i="5"/>
  <c r="H7" i="5"/>
  <c r="G7" i="5"/>
  <c r="H6" i="5"/>
  <c r="G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6" i="5"/>
  <c r="F9" i="4" l="1"/>
  <c r="I11" i="4"/>
  <c r="I16" i="4"/>
  <c r="I19" i="4"/>
  <c r="I6" i="4"/>
  <c r="I13" i="4"/>
  <c r="I20" i="4"/>
  <c r="I21" i="4"/>
  <c r="J7" i="4"/>
  <c r="J15" i="4"/>
  <c r="J10" i="4"/>
  <c r="K12" i="4"/>
  <c r="K15" i="4"/>
  <c r="I17" i="4"/>
  <c r="J19" i="4"/>
  <c r="F8" i="4"/>
  <c r="J11" i="4"/>
  <c r="J13" i="4"/>
  <c r="I14" i="4"/>
  <c r="I15" i="4"/>
  <c r="K16" i="4"/>
  <c r="J17" i="4"/>
  <c r="I9" i="3"/>
  <c r="I7" i="3"/>
  <c r="I8" i="3"/>
  <c r="K8" i="4"/>
  <c r="K7" i="4"/>
  <c r="K18" i="4"/>
  <c r="F20" i="4"/>
  <c r="K13" i="4"/>
  <c r="K14" i="4"/>
  <c r="F17" i="4"/>
  <c r="K19" i="4"/>
  <c r="K17" i="4"/>
  <c r="I7" i="4"/>
  <c r="K9" i="4"/>
  <c r="K10" i="4"/>
  <c r="F13" i="4"/>
  <c r="J20" i="4"/>
  <c r="F6" i="4"/>
  <c r="F10" i="4"/>
  <c r="F14" i="4"/>
  <c r="F18" i="4"/>
  <c r="F7" i="4"/>
  <c r="F11" i="4"/>
  <c r="F15" i="4"/>
  <c r="F19" i="4"/>
  <c r="F21" i="4"/>
  <c r="J21" i="4"/>
  <c r="J8" i="4"/>
  <c r="J12" i="4"/>
  <c r="J16" i="4"/>
  <c r="J6" i="3"/>
  <c r="K6" i="3"/>
  <c r="F7" i="3"/>
  <c r="F9" i="3"/>
  <c r="J9" i="3"/>
  <c r="F8" i="3"/>
  <c r="K53" i="5" l="1"/>
  <c r="J53" i="5"/>
  <c r="I53" i="5"/>
  <c r="K52" i="5"/>
  <c r="J52" i="5"/>
  <c r="I52" i="5"/>
  <c r="K51" i="5"/>
  <c r="J51" i="5"/>
  <c r="I51" i="5"/>
  <c r="K50" i="5"/>
  <c r="J50" i="5"/>
  <c r="I50" i="5"/>
  <c r="K49" i="5"/>
  <c r="J49" i="5"/>
  <c r="I49" i="5"/>
  <c r="K48" i="5"/>
  <c r="J48" i="5"/>
  <c r="I48" i="5"/>
  <c r="K47" i="5"/>
  <c r="J47" i="5"/>
  <c r="I47" i="5"/>
  <c r="K46" i="5"/>
  <c r="J46" i="5"/>
  <c r="I46" i="5"/>
  <c r="K45" i="5"/>
  <c r="J45" i="5"/>
  <c r="I45" i="5"/>
  <c r="K44" i="5"/>
  <c r="J44" i="5"/>
  <c r="I44" i="5"/>
  <c r="K43" i="5"/>
  <c r="J43" i="5"/>
  <c r="I43" i="5"/>
  <c r="K42" i="5"/>
  <c r="J42" i="5"/>
  <c r="I42" i="5"/>
  <c r="K41" i="5"/>
  <c r="J41" i="5"/>
  <c r="I41" i="5"/>
  <c r="K40" i="5"/>
  <c r="J40" i="5"/>
  <c r="I40" i="5"/>
  <c r="K39" i="5"/>
  <c r="J39" i="5"/>
  <c r="I39" i="5"/>
  <c r="K38" i="5"/>
  <c r="J38" i="5"/>
  <c r="I38" i="5"/>
  <c r="K37" i="5"/>
  <c r="J37" i="5"/>
  <c r="I37" i="5"/>
  <c r="K36" i="5"/>
  <c r="J36" i="5"/>
  <c r="I36" i="5"/>
  <c r="K35" i="5"/>
  <c r="J35" i="5"/>
  <c r="I35" i="5"/>
  <c r="J24" i="5"/>
  <c r="I23" i="5"/>
  <c r="K23" i="5"/>
  <c r="C23" i="5"/>
  <c r="F22" i="5"/>
  <c r="C22" i="5"/>
  <c r="J21" i="5"/>
  <c r="C21" i="5"/>
  <c r="J20" i="5"/>
  <c r="C20" i="5"/>
  <c r="I19" i="5"/>
  <c r="K19" i="5"/>
  <c r="J19" i="5"/>
  <c r="C19" i="5"/>
  <c r="J18" i="5"/>
  <c r="C18" i="5"/>
  <c r="J17" i="5"/>
  <c r="C17" i="5"/>
  <c r="J16" i="5"/>
  <c r="C16" i="5"/>
  <c r="K15" i="5"/>
  <c r="J15" i="5"/>
  <c r="C15" i="5"/>
  <c r="J14" i="5"/>
  <c r="C14" i="5"/>
  <c r="I13" i="5"/>
  <c r="J13" i="5"/>
  <c r="C13" i="5"/>
  <c r="J12" i="5"/>
  <c r="C12" i="5"/>
  <c r="K11" i="5"/>
  <c r="J11" i="5"/>
  <c r="C11" i="5"/>
  <c r="I10" i="5"/>
  <c r="J10" i="5"/>
  <c r="C10" i="5"/>
  <c r="C9" i="5"/>
  <c r="J8" i="5"/>
  <c r="C8" i="5"/>
  <c r="K7" i="5"/>
  <c r="J7" i="5"/>
  <c r="C7" i="5"/>
  <c r="I6" i="5"/>
  <c r="J6" i="5"/>
  <c r="C6" i="5"/>
  <c r="K8" i="5" l="1"/>
  <c r="K12" i="5"/>
  <c r="K20" i="5"/>
  <c r="K9" i="5"/>
  <c r="K13" i="5"/>
  <c r="K17" i="5"/>
  <c r="K21" i="5"/>
  <c r="K16" i="5"/>
  <c r="K10" i="5"/>
  <c r="K14" i="5"/>
  <c r="K18" i="5"/>
  <c r="K22" i="5"/>
  <c r="F18" i="5"/>
  <c r="I18" i="5"/>
  <c r="F6" i="5"/>
  <c r="F13" i="5"/>
  <c r="F21" i="5"/>
  <c r="F17" i="5"/>
  <c r="F9" i="5"/>
  <c r="I11" i="5"/>
  <c r="I14" i="5"/>
  <c r="I17" i="5"/>
  <c r="I12" i="5"/>
  <c r="I15" i="5"/>
  <c r="I20" i="5"/>
  <c r="I22" i="5"/>
  <c r="J23" i="5"/>
  <c r="F24" i="5"/>
  <c r="J22" i="5"/>
  <c r="I9" i="5"/>
  <c r="I16" i="5"/>
  <c r="I24" i="5"/>
  <c r="J9" i="5"/>
  <c r="I7" i="5"/>
  <c r="I8" i="5"/>
  <c r="I21" i="5"/>
  <c r="F10" i="5"/>
  <c r="F14" i="5"/>
  <c r="K6" i="5"/>
  <c r="F7" i="5"/>
  <c r="F11" i="5"/>
  <c r="F15" i="5"/>
  <c r="F19" i="5"/>
  <c r="F23" i="5"/>
  <c r="K24" i="5"/>
  <c r="F8" i="5"/>
  <c r="F12" i="5"/>
  <c r="F16" i="5"/>
  <c r="F20" i="5"/>
</calcChain>
</file>

<file path=xl/sharedStrings.xml><?xml version="1.0" encoding="utf-8"?>
<sst xmlns="http://schemas.openxmlformats.org/spreadsheetml/2006/main" count="159" uniqueCount="38">
  <si>
    <t>BELGOSSTRAKH</t>
  </si>
  <si>
    <t>TASK</t>
  </si>
  <si>
    <t>BELNEFTESTRAKH</t>
  </si>
  <si>
    <t>BELROSSTRAKH</t>
  </si>
  <si>
    <t>KUPALA</t>
  </si>
  <si>
    <t>KENTAVR</t>
  </si>
  <si>
    <t>ERGO</t>
  </si>
  <si>
    <t>STRAVITA</t>
  </si>
  <si>
    <t>No.</t>
  </si>
  <si>
    <t>Company</t>
  </si>
  <si>
    <t>GROSS WRITTEN PREMIUMS</t>
  </si>
  <si>
    <t>MARKET SHARE</t>
  </si>
  <si>
    <t>Change</t>
  </si>
  <si>
    <t>%</t>
  </si>
  <si>
    <t>TOTAL MARKET</t>
  </si>
  <si>
    <t>EUR m</t>
  </si>
  <si>
    <t>Exchange rate for calculations:</t>
  </si>
  <si>
    <t>Sources:</t>
  </si>
  <si>
    <t>The Belarusian Association of Insurers</t>
  </si>
  <si>
    <t>National Bank of the Republic of Belarus</t>
  </si>
  <si>
    <t>NON-LIFE RANKING</t>
  </si>
  <si>
    <t>INGOSSTRAKH</t>
  </si>
  <si>
    <t>BYN m</t>
  </si>
  <si>
    <t>PAID CLAIMS</t>
  </si>
  <si>
    <t>TOTAL MARKET RANKING</t>
  </si>
  <si>
    <t>LIFE INSURANCE RANKING</t>
  </si>
  <si>
    <t>in local currency - BYN</t>
  </si>
  <si>
    <t>PROMTRANSINVEST</t>
  </si>
  <si>
    <t>BELEXIMGARANT</t>
  </si>
  <si>
    <t>BELKOOPSTRAKH</t>
  </si>
  <si>
    <t xml:space="preserve">B&amp;B Insurance </t>
  </si>
  <si>
    <t>ASNOVA Insurance</t>
  </si>
  <si>
    <t>1 EUR = 2.4734 New Belarusian Ruble - BYN (December 31st, 2018)</t>
  </si>
  <si>
    <t>1 EUR = 2.3553 New Belarusian Ruble - BYN (December 31st, 2017)</t>
  </si>
  <si>
    <t xml:space="preserve">PRIORLIFE </t>
  </si>
  <si>
    <t xml:space="preserve">IMKLIVA Insurance </t>
  </si>
  <si>
    <t>BelVEB Strakhovanie (former BELVNESHSTRAKH)</t>
  </si>
  <si>
    <t xml:space="preserve">RENSIONNIE GARANTII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</si>
</sst>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ahoma"/>
      <family val="2"/>
      <charset val="238"/>
    </font>
    <font>
      <b/>
      <sz val="12"/>
      <name val="Tahoma"/>
      <family val="2"/>
      <charset val="238"/>
    </font>
    <font>
      <b/>
      <sz val="12"/>
      <color theme="1"/>
      <name val="Tahoma"/>
      <family val="2"/>
      <charset val="238"/>
    </font>
    <font>
      <b/>
      <sz val="12"/>
      <color indexed="63"/>
      <name val="Tahoma"/>
      <family val="2"/>
      <charset val="238"/>
    </font>
    <font>
      <sz val="10"/>
      <name val="Arial Tur"/>
      <charset val="162"/>
    </font>
    <font>
      <sz val="12"/>
      <color theme="1"/>
      <name val="Tahoma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10" fillId="6" borderId="0" applyNumberFormat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Fill="1" applyAlignment="1">
      <alignment horizontal="left" vertical="center"/>
    </xf>
    <xf numFmtId="0" fontId="4" fillId="0" borderId="2" xfId="0" applyFont="1" applyFill="1" applyBorder="1" applyAlignment="1"/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2" fillId="0" borderId="1" xfId="0" applyFont="1" applyFill="1" applyBorder="1" applyAlignment="1">
      <alignment horizontal="center" vertical="center"/>
    </xf>
    <xf numFmtId="164" fontId="2" fillId="0" borderId="1" xfId="1" applyFont="1" applyFill="1" applyBorder="1"/>
    <xf numFmtId="0" fontId="2" fillId="0" borderId="0" xfId="0" applyFont="1" applyFill="1"/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/>
    <xf numFmtId="0" fontId="3" fillId="0" borderId="0" xfId="2" applyFont="1"/>
    <xf numFmtId="0" fontId="7" fillId="0" borderId="0" xfId="0" applyFont="1"/>
    <xf numFmtId="0" fontId="2" fillId="0" borderId="0" xfId="2" applyFont="1"/>
    <xf numFmtId="164" fontId="2" fillId="0" borderId="1" xfId="1" applyFont="1" applyFill="1" applyBorder="1" applyAlignment="1">
      <alignment vertical="center" wrapText="1"/>
    </xf>
    <xf numFmtId="0" fontId="5" fillId="0" borderId="3" xfId="0" applyFont="1" applyFill="1" applyBorder="1" applyAlignment="1" applyProtection="1">
      <protection locked="0"/>
    </xf>
    <xf numFmtId="164" fontId="3" fillId="0" borderId="1" xfId="1" applyFont="1" applyFill="1" applyBorder="1"/>
    <xf numFmtId="164" fontId="2" fillId="0" borderId="1" xfId="1" applyFont="1" applyFill="1" applyBorder="1" applyAlignment="1">
      <alignment wrapText="1" shrinkToFit="1"/>
    </xf>
    <xf numFmtId="164" fontId="2" fillId="0" borderId="1" xfId="1" applyFont="1" applyFill="1" applyBorder="1" applyAlignment="1">
      <alignment horizontal="left" vertical="center" wrapText="1" shrinkToFit="1"/>
    </xf>
    <xf numFmtId="164" fontId="2" fillId="0" borderId="1" xfId="1" applyFont="1" applyFill="1" applyBorder="1" applyAlignment="1">
      <alignment wrapText="1"/>
    </xf>
    <xf numFmtId="164" fontId="5" fillId="0" borderId="4" xfId="1" applyFont="1" applyFill="1" applyBorder="1" applyAlignment="1" applyProtection="1">
      <alignment horizontal="center"/>
      <protection locked="0"/>
    </xf>
    <xf numFmtId="0" fontId="8" fillId="0" borderId="0" xfId="0" applyFont="1"/>
    <xf numFmtId="0" fontId="9" fillId="0" borderId="0" xfId="0" applyFont="1"/>
    <xf numFmtId="0" fontId="3" fillId="3" borderId="1" xfId="0" applyFont="1" applyFill="1" applyBorder="1" applyAlignment="1">
      <alignment horizontal="center" vertical="center"/>
    </xf>
    <xf numFmtId="164" fontId="2" fillId="0" borderId="0" xfId="0" applyNumberFormat="1" applyFont="1"/>
    <xf numFmtId="0" fontId="3" fillId="3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0" fontId="11" fillId="6" borderId="0" xfId="3" applyFont="1" applyAlignment="1">
      <alignment horizontal="center" vertical="center"/>
    </xf>
  </cellXfs>
  <cellStyles count="4">
    <cellStyle name="Accent2" xfId="3" builtinId="33"/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B2:K65"/>
  <sheetViews>
    <sheetView tabSelected="1" workbookViewId="0">
      <selection activeCell="A53" sqref="A3:XFD53"/>
    </sheetView>
  </sheetViews>
  <sheetFormatPr defaultRowHeight="15" x14ac:dyDescent="0.2"/>
  <cols>
    <col min="1" max="1" width="9.140625" style="1"/>
    <col min="2" max="2" width="5.140625" style="2" customWidth="1"/>
    <col min="3" max="3" width="49.28515625" style="1" bestFit="1" customWidth="1"/>
    <col min="4" max="4" width="13.42578125" style="1" bestFit="1" customWidth="1"/>
    <col min="5" max="5" width="14" style="1" customWidth="1"/>
    <col min="6" max="6" width="12.140625" style="1" bestFit="1" customWidth="1"/>
    <col min="7" max="8" width="13.42578125" style="1" bestFit="1" customWidth="1"/>
    <col min="9" max="9" width="12.140625" style="1" bestFit="1" customWidth="1"/>
    <col min="10" max="11" width="13.42578125" style="1" bestFit="1" customWidth="1"/>
    <col min="12" max="12" width="9.28515625" style="1" bestFit="1" customWidth="1"/>
    <col min="13" max="13" width="19" style="1" bestFit="1" customWidth="1"/>
    <col min="14" max="14" width="16.85546875" style="1" bestFit="1" customWidth="1"/>
    <col min="15" max="16384" width="9.140625" style="1"/>
  </cols>
  <sheetData>
    <row r="2" spans="2:11" s="3" customFormat="1" x14ac:dyDescent="0.2">
      <c r="B2" s="4" t="s">
        <v>24</v>
      </c>
      <c r="C2" s="7"/>
      <c r="D2" s="7"/>
      <c r="E2" s="5"/>
      <c r="F2" s="5"/>
      <c r="G2" s="5"/>
      <c r="H2" s="5"/>
      <c r="I2" s="5"/>
      <c r="J2" s="28"/>
      <c r="K2" s="28"/>
    </row>
    <row r="3" spans="2:11" s="3" customFormat="1" x14ac:dyDescent="0.2">
      <c r="B3" s="29" t="s">
        <v>8</v>
      </c>
      <c r="C3" s="29" t="s">
        <v>9</v>
      </c>
      <c r="D3" s="30" t="s">
        <v>10</v>
      </c>
      <c r="E3" s="30"/>
      <c r="F3" s="30"/>
      <c r="G3" s="31" t="s">
        <v>23</v>
      </c>
      <c r="H3" s="32"/>
      <c r="I3" s="33"/>
      <c r="J3" s="34" t="s">
        <v>11</v>
      </c>
      <c r="K3" s="34"/>
    </row>
    <row r="4" spans="2:11" s="3" customFormat="1" x14ac:dyDescent="0.2">
      <c r="B4" s="29"/>
      <c r="C4" s="29"/>
      <c r="D4" s="6">
        <v>2018</v>
      </c>
      <c r="E4" s="6">
        <v>2017</v>
      </c>
      <c r="F4" s="6" t="s">
        <v>12</v>
      </c>
      <c r="G4" s="6">
        <v>2018</v>
      </c>
      <c r="H4" s="6">
        <v>2017</v>
      </c>
      <c r="I4" s="6" t="s">
        <v>12</v>
      </c>
      <c r="J4" s="6">
        <v>2018</v>
      </c>
      <c r="K4" s="6">
        <v>2017</v>
      </c>
    </row>
    <row r="5" spans="2:11" s="3" customFormat="1" x14ac:dyDescent="0.2">
      <c r="B5" s="29"/>
      <c r="C5" s="29"/>
      <c r="D5" s="25" t="s">
        <v>15</v>
      </c>
      <c r="E5" s="25" t="s">
        <v>15</v>
      </c>
      <c r="F5" s="25" t="s">
        <v>13</v>
      </c>
      <c r="G5" s="25" t="s">
        <v>15</v>
      </c>
      <c r="H5" s="25" t="s">
        <v>15</v>
      </c>
      <c r="I5" s="25" t="s">
        <v>13</v>
      </c>
      <c r="J5" s="25" t="s">
        <v>13</v>
      </c>
      <c r="K5" s="25" t="s">
        <v>13</v>
      </c>
    </row>
    <row r="6" spans="2:11" s="11" customFormat="1" x14ac:dyDescent="0.2">
      <c r="B6" s="8">
        <v>1</v>
      </c>
      <c r="C6" s="19" t="str">
        <f>C35</f>
        <v>BELGOSSTRAKH</v>
      </c>
      <c r="D6" s="16">
        <f>D35/2.4734</f>
        <v>234.72974892860032</v>
      </c>
      <c r="E6" s="16">
        <f>E35/2.3553</f>
        <v>212.49112724493693</v>
      </c>
      <c r="F6" s="9">
        <f>D6*100/E6-100</f>
        <v>10.465670718584448</v>
      </c>
      <c r="G6" s="16">
        <f>G35/2.4734</f>
        <v>118.84850853076738</v>
      </c>
      <c r="H6" s="16">
        <f>H35/2.3553</f>
        <v>109.21917123084108</v>
      </c>
      <c r="I6" s="9">
        <f>G6*100/H6-100</f>
        <v>8.8165266147040455</v>
      </c>
      <c r="J6" s="9">
        <f t="shared" ref="J6:J24" si="0">D6*100/$D$24</f>
        <v>47.354014959025726</v>
      </c>
      <c r="K6" s="9">
        <f t="shared" ref="K6:K24" si="1">E6*100/$E$24</f>
        <v>46.768308991167352</v>
      </c>
    </row>
    <row r="7" spans="2:11" s="11" customFormat="1" x14ac:dyDescent="0.2">
      <c r="B7" s="8">
        <v>2</v>
      </c>
      <c r="C7" s="19" t="str">
        <f t="shared" ref="C7:C23" si="2">C36</f>
        <v>PROMTRANSINVEST</v>
      </c>
      <c r="D7" s="16">
        <f t="shared" ref="D7:D24" si="3">D36/2.4734</f>
        <v>39.38961631761947</v>
      </c>
      <c r="E7" s="16">
        <f t="shared" ref="E7:E24" si="4">E36/2.3553</f>
        <v>31.3455763596994</v>
      </c>
      <c r="F7" s="9">
        <f t="shared" ref="F7:F24" si="5">D7*100/E7-100</f>
        <v>25.662440740002438</v>
      </c>
      <c r="G7" s="16">
        <f t="shared" ref="G7:G24" si="6">G36/2.4734</f>
        <v>18.25475782323927</v>
      </c>
      <c r="H7" s="16">
        <f t="shared" ref="H7:H24" si="7">H36/2.3553</f>
        <v>15.608863414427036</v>
      </c>
      <c r="I7" s="9">
        <f t="shared" ref="I7:I24" si="8">G7*100/H7-100</f>
        <v>16.951230455169934</v>
      </c>
      <c r="J7" s="9">
        <f t="shared" si="0"/>
        <v>7.9464000146918172</v>
      </c>
      <c r="K7" s="9">
        <f t="shared" si="1"/>
        <v>6.8990155951633136</v>
      </c>
    </row>
    <row r="8" spans="2:11" s="11" customFormat="1" x14ac:dyDescent="0.2">
      <c r="B8" s="8">
        <v>3</v>
      </c>
      <c r="C8" s="19" t="str">
        <f t="shared" si="2"/>
        <v>STRAVITA</v>
      </c>
      <c r="D8" s="16">
        <f t="shared" si="3"/>
        <v>37.356565860758472</v>
      </c>
      <c r="E8" s="16">
        <f t="shared" si="4"/>
        <v>33.154734428735196</v>
      </c>
      <c r="F8" s="9">
        <f t="shared" si="5"/>
        <v>12.673397945789461</v>
      </c>
      <c r="G8" s="16">
        <f t="shared" si="6"/>
        <v>15.489710519932078</v>
      </c>
      <c r="H8" s="16">
        <f t="shared" si="7"/>
        <v>12.492290154120493</v>
      </c>
      <c r="I8" s="9">
        <f t="shared" si="8"/>
        <v>23.994162229916725</v>
      </c>
      <c r="J8" s="9">
        <f t="shared" si="0"/>
        <v>7.536255573324337</v>
      </c>
      <c r="K8" s="9">
        <f t="shared" si="1"/>
        <v>7.2972028733031635</v>
      </c>
    </row>
    <row r="9" spans="2:11" s="11" customFormat="1" x14ac:dyDescent="0.2">
      <c r="B9" s="8">
        <v>4</v>
      </c>
      <c r="C9" s="19" t="str">
        <f t="shared" si="2"/>
        <v>TASK</v>
      </c>
      <c r="D9" s="16">
        <f t="shared" si="3"/>
        <v>37.131305894719823</v>
      </c>
      <c r="E9" s="16">
        <f t="shared" si="4"/>
        <v>31.990199974525538</v>
      </c>
      <c r="F9" s="9">
        <f t="shared" si="5"/>
        <v>16.070877719702452</v>
      </c>
      <c r="G9" s="16">
        <f t="shared" si="6"/>
        <v>22.724533840058221</v>
      </c>
      <c r="H9" s="16">
        <f t="shared" si="7"/>
        <v>20.211866428905022</v>
      </c>
      <c r="I9" s="9">
        <f t="shared" si="8"/>
        <v>12.431644647917466</v>
      </c>
      <c r="J9" s="9">
        <f t="shared" si="0"/>
        <v>7.4908119776567563</v>
      </c>
      <c r="K9" s="9">
        <f t="shared" si="1"/>
        <v>7.0408942551905671</v>
      </c>
    </row>
    <row r="10" spans="2:11" s="11" customFormat="1" x14ac:dyDescent="0.2">
      <c r="B10" s="8">
        <v>5</v>
      </c>
      <c r="C10" s="19" t="str">
        <f t="shared" si="2"/>
        <v>BELNEFTESTRAKH</v>
      </c>
      <c r="D10" s="16">
        <f t="shared" si="3"/>
        <v>36.930961833912832</v>
      </c>
      <c r="E10" s="16">
        <f t="shared" si="4"/>
        <v>33.520272576741817</v>
      </c>
      <c r="F10" s="9">
        <f t="shared" si="5"/>
        <v>10.175004541990319</v>
      </c>
      <c r="G10" s="16">
        <f t="shared" si="6"/>
        <v>18.502770275733809</v>
      </c>
      <c r="H10" s="16">
        <f t="shared" si="7"/>
        <v>16.814878359444656</v>
      </c>
      <c r="I10" s="9">
        <f t="shared" si="8"/>
        <v>10.03808579644641</v>
      </c>
      <c r="J10" s="9">
        <f t="shared" si="0"/>
        <v>7.4503948780104237</v>
      </c>
      <c r="K10" s="9">
        <f t="shared" si="1"/>
        <v>7.3776561198724977</v>
      </c>
    </row>
    <row r="11" spans="2:11" s="11" customFormat="1" x14ac:dyDescent="0.2">
      <c r="B11" s="8">
        <v>6</v>
      </c>
      <c r="C11" s="19" t="str">
        <f t="shared" si="2"/>
        <v>BELEXIMGARANT</v>
      </c>
      <c r="D11" s="16">
        <f t="shared" si="3"/>
        <v>34.294233443842487</v>
      </c>
      <c r="E11" s="16">
        <f t="shared" si="4"/>
        <v>34.20896446312571</v>
      </c>
      <c r="F11" s="9">
        <f t="shared" si="5"/>
        <v>0.24925916950419946</v>
      </c>
      <c r="G11" s="16">
        <f t="shared" si="6"/>
        <v>17.30877900865206</v>
      </c>
      <c r="H11" s="16">
        <f t="shared" si="7"/>
        <v>12.363044198191313</v>
      </c>
      <c r="I11" s="9">
        <f t="shared" si="8"/>
        <v>40.004182879037984</v>
      </c>
      <c r="J11" s="9">
        <f t="shared" si="0"/>
        <v>6.9184653880493592</v>
      </c>
      <c r="K11" s="9">
        <f t="shared" si="1"/>
        <v>7.529234001545575</v>
      </c>
    </row>
    <row r="12" spans="2:11" s="11" customFormat="1" x14ac:dyDescent="0.2">
      <c r="B12" s="8">
        <v>7</v>
      </c>
      <c r="C12" s="19" t="str">
        <f t="shared" si="2"/>
        <v>BELROSSTRAKH</v>
      </c>
      <c r="D12" s="16">
        <f t="shared" si="3"/>
        <v>14.391331770033155</v>
      </c>
      <c r="E12" s="16">
        <f t="shared" si="4"/>
        <v>12.100584638899502</v>
      </c>
      <c r="F12" s="9">
        <f t="shared" si="5"/>
        <v>18.930879783854706</v>
      </c>
      <c r="G12" s="16">
        <f t="shared" si="6"/>
        <v>7.2050650925851061</v>
      </c>
      <c r="H12" s="16">
        <f t="shared" si="7"/>
        <v>6.6301044452935933</v>
      </c>
      <c r="I12" s="9">
        <f t="shared" si="8"/>
        <v>8.6719696806533904</v>
      </c>
      <c r="J12" s="9">
        <f t="shared" si="0"/>
        <v>2.9032849182050025</v>
      </c>
      <c r="K12" s="9">
        <f t="shared" si="1"/>
        <v>2.6632824094979215</v>
      </c>
    </row>
    <row r="13" spans="2:11" s="11" customFormat="1" x14ac:dyDescent="0.2">
      <c r="B13" s="8">
        <v>8</v>
      </c>
      <c r="C13" s="19" t="str">
        <f t="shared" si="2"/>
        <v>BELKOOPSTRAKH</v>
      </c>
      <c r="D13" s="16">
        <f t="shared" si="3"/>
        <v>13.769791784588017</v>
      </c>
      <c r="E13" s="16">
        <f t="shared" si="4"/>
        <v>12.626285398887614</v>
      </c>
      <c r="F13" s="9">
        <f t="shared" si="5"/>
        <v>9.0565542404193309</v>
      </c>
      <c r="G13" s="16">
        <f t="shared" si="6"/>
        <v>7.7212355462116928</v>
      </c>
      <c r="H13" s="16">
        <f t="shared" si="7"/>
        <v>8.9175502059185661</v>
      </c>
      <c r="I13" s="9">
        <f t="shared" si="8"/>
        <v>-13.415283705528012</v>
      </c>
      <c r="J13" s="9">
        <f t="shared" si="0"/>
        <v>2.7778964069372876</v>
      </c>
      <c r="K13" s="9">
        <f t="shared" si="1"/>
        <v>2.7789867021843415</v>
      </c>
    </row>
    <row r="14" spans="2:11" s="11" customFormat="1" x14ac:dyDescent="0.2">
      <c r="B14" s="8">
        <v>9</v>
      </c>
      <c r="C14" s="19" t="str">
        <f t="shared" si="2"/>
        <v xml:space="preserve">PRIORLIFE </v>
      </c>
      <c r="D14" s="16">
        <f t="shared" si="3"/>
        <v>12.280965876930543</v>
      </c>
      <c r="E14" s="16">
        <f t="shared" si="4"/>
        <v>10.506310873349467</v>
      </c>
      <c r="F14" s="9">
        <f t="shared" si="5"/>
        <v>16.891323938288409</v>
      </c>
      <c r="G14" s="16">
        <f t="shared" si="6"/>
        <v>6.055757661518558</v>
      </c>
      <c r="H14" s="16">
        <f t="shared" si="7"/>
        <v>1.0089304971765805</v>
      </c>
      <c r="I14" s="9">
        <f t="shared" si="8"/>
        <v>500.21554294028783</v>
      </c>
      <c r="J14" s="9">
        <f t="shared" si="0"/>
        <v>2.4775429808189724</v>
      </c>
      <c r="K14" s="9">
        <f t="shared" si="1"/>
        <v>2.3123901673112184</v>
      </c>
    </row>
    <row r="15" spans="2:11" s="11" customFormat="1" x14ac:dyDescent="0.2">
      <c r="B15" s="8">
        <v>10</v>
      </c>
      <c r="C15" s="19" t="str">
        <f t="shared" si="2"/>
        <v>KUPALA</v>
      </c>
      <c r="D15" s="16">
        <f t="shared" si="3"/>
        <v>9.5875584216058876</v>
      </c>
      <c r="E15" s="16">
        <f t="shared" si="4"/>
        <v>9.5549297329427247</v>
      </c>
      <c r="F15" s="9">
        <f t="shared" si="5"/>
        <v>0.34148538581783328</v>
      </c>
      <c r="G15" s="16">
        <f t="shared" si="6"/>
        <v>3.4444921969758231</v>
      </c>
      <c r="H15" s="16">
        <f t="shared" si="7"/>
        <v>3.6515191270751068</v>
      </c>
      <c r="I15" s="9">
        <f t="shared" si="8"/>
        <v>-5.6696110000966655</v>
      </c>
      <c r="J15" s="9">
        <f t="shared" si="0"/>
        <v>1.9341791442692593</v>
      </c>
      <c r="K15" s="9">
        <f t="shared" si="1"/>
        <v>2.1029956023719341</v>
      </c>
    </row>
    <row r="16" spans="2:11" s="11" customFormat="1" x14ac:dyDescent="0.2">
      <c r="B16" s="8">
        <v>11</v>
      </c>
      <c r="C16" s="19" t="str">
        <f t="shared" si="2"/>
        <v>ERGO</v>
      </c>
      <c r="D16" s="16">
        <f t="shared" si="3"/>
        <v>7.9800598366620852</v>
      </c>
      <c r="E16" s="16">
        <f t="shared" si="4"/>
        <v>7.3539650999872617</v>
      </c>
      <c r="F16" s="9">
        <f t="shared" si="5"/>
        <v>8.5137028550204548</v>
      </c>
      <c r="G16" s="16">
        <f t="shared" si="6"/>
        <v>5.5754665642435519</v>
      </c>
      <c r="H16" s="16">
        <f t="shared" si="7"/>
        <v>5.5486358425678253</v>
      </c>
      <c r="I16" s="9">
        <f t="shared" si="8"/>
        <v>0.48355528164036343</v>
      </c>
      <c r="J16" s="9">
        <f t="shared" si="0"/>
        <v>1.6098848765614369</v>
      </c>
      <c r="K16" s="9">
        <f t="shared" si="1"/>
        <v>1.6185735214723422</v>
      </c>
    </row>
    <row r="17" spans="2:11" s="11" customFormat="1" x14ac:dyDescent="0.2">
      <c r="B17" s="8">
        <v>12</v>
      </c>
      <c r="C17" s="19" t="str">
        <f t="shared" si="2"/>
        <v xml:space="preserve">IMKLIVA Insurance </v>
      </c>
      <c r="D17" s="16">
        <f t="shared" si="3"/>
        <v>5.8355276138109486</v>
      </c>
      <c r="E17" s="16">
        <f t="shared" si="4"/>
        <v>5.435481679616184</v>
      </c>
      <c r="F17" s="9">
        <f t="shared" si="5"/>
        <v>7.3598984924370825</v>
      </c>
      <c r="G17" s="16">
        <f t="shared" si="6"/>
        <v>1.0767255599579526</v>
      </c>
      <c r="H17" s="16">
        <f t="shared" si="7"/>
        <v>0.65435655755105504</v>
      </c>
      <c r="I17" s="9">
        <f t="shared" si="8"/>
        <v>64.547225443514094</v>
      </c>
      <c r="J17" s="9">
        <f t="shared" si="0"/>
        <v>1.1772502768801865</v>
      </c>
      <c r="K17" s="9">
        <f t="shared" si="1"/>
        <v>1.1963242418827917</v>
      </c>
    </row>
    <row r="18" spans="2:11" s="11" customFormat="1" x14ac:dyDescent="0.2">
      <c r="B18" s="8">
        <v>13</v>
      </c>
      <c r="C18" s="19" t="str">
        <f t="shared" si="2"/>
        <v>KENTAVR</v>
      </c>
      <c r="D18" s="16">
        <f t="shared" si="3"/>
        <v>4.4308947198188733</v>
      </c>
      <c r="E18" s="16">
        <f t="shared" si="4"/>
        <v>5.1985831953466644</v>
      </c>
      <c r="F18" s="9">
        <f t="shared" si="5"/>
        <v>-14.767263438526129</v>
      </c>
      <c r="G18" s="16">
        <f t="shared" si="6"/>
        <v>3.6346147004123881</v>
      </c>
      <c r="H18" s="16">
        <f t="shared" si="7"/>
        <v>3.9924039400500995</v>
      </c>
      <c r="I18" s="9">
        <f t="shared" si="8"/>
        <v>-8.9617494875336092</v>
      </c>
      <c r="J18" s="9">
        <f t="shared" si="0"/>
        <v>0.89388181856741933</v>
      </c>
      <c r="K18" s="9">
        <f t="shared" si="1"/>
        <v>1.144183987108365</v>
      </c>
    </row>
    <row r="19" spans="2:11" s="11" customFormat="1" x14ac:dyDescent="0.2">
      <c r="B19" s="8">
        <v>14</v>
      </c>
      <c r="C19" s="19" t="str">
        <f t="shared" si="2"/>
        <v>BelVEB Strakhovanie (former BELVNESHSTRAKH)</v>
      </c>
      <c r="D19" s="16">
        <f t="shared" si="3"/>
        <v>3.9716438910002427</v>
      </c>
      <c r="E19" s="16">
        <f t="shared" si="4"/>
        <v>3.5952345773362198</v>
      </c>
      <c r="F19" s="9">
        <f t="shared" si="5"/>
        <v>10.469673273528429</v>
      </c>
      <c r="G19" s="16">
        <f t="shared" si="6"/>
        <v>2.5740013746260209</v>
      </c>
      <c r="H19" s="16">
        <f t="shared" si="7"/>
        <v>2.7724867320511186</v>
      </c>
      <c r="I19" s="9">
        <f t="shared" si="8"/>
        <v>-7.1591093703181059</v>
      </c>
      <c r="J19" s="9">
        <f t="shared" si="0"/>
        <v>0.80123326968477449</v>
      </c>
      <c r="K19" s="9">
        <f t="shared" si="1"/>
        <v>0.79129441209454376</v>
      </c>
    </row>
    <row r="20" spans="2:11" s="11" customFormat="1" x14ac:dyDescent="0.2">
      <c r="B20" s="8">
        <v>15</v>
      </c>
      <c r="C20" s="19" t="str">
        <f t="shared" si="2"/>
        <v>INGOSSTRAKH</v>
      </c>
      <c r="D20" s="16">
        <f t="shared" si="3"/>
        <v>3.6111288105441903</v>
      </c>
      <c r="E20" s="16">
        <f t="shared" si="4"/>
        <v>2.7712597121385811</v>
      </c>
      <c r="F20" s="9">
        <f t="shared" si="5"/>
        <v>30.306401624028297</v>
      </c>
      <c r="G20" s="16">
        <f t="shared" si="6"/>
        <v>1.9078782243066226</v>
      </c>
      <c r="H20" s="16">
        <f t="shared" si="7"/>
        <v>1.3972657410945526</v>
      </c>
      <c r="I20" s="9">
        <f t="shared" si="8"/>
        <v>36.543691596709436</v>
      </c>
      <c r="J20" s="9">
        <f t="shared" si="0"/>
        <v>0.72850351731724161</v>
      </c>
      <c r="K20" s="9">
        <f t="shared" si="1"/>
        <v>0.6099413758705956</v>
      </c>
    </row>
    <row r="21" spans="2:11" s="11" customFormat="1" x14ac:dyDescent="0.2">
      <c r="B21" s="8">
        <v>16</v>
      </c>
      <c r="C21" s="19" t="str">
        <f t="shared" si="2"/>
        <v xml:space="preserve">B&amp;B Insurance </v>
      </c>
      <c r="D21" s="16">
        <f t="shared" si="3"/>
        <v>0</v>
      </c>
      <c r="E21" s="16">
        <f t="shared" si="4"/>
        <v>7.8614091623147786</v>
      </c>
      <c r="F21" s="9">
        <f t="shared" si="5"/>
        <v>-100</v>
      </c>
      <c r="G21" s="16">
        <f t="shared" si="6"/>
        <v>2.2580500525592302</v>
      </c>
      <c r="H21" s="16">
        <f t="shared" si="7"/>
        <v>5.4777518787415618</v>
      </c>
      <c r="I21" s="9">
        <f t="shared" si="8"/>
        <v>-58.777796027555993</v>
      </c>
      <c r="J21" s="9">
        <f t="shared" si="0"/>
        <v>0</v>
      </c>
      <c r="K21" s="9">
        <f t="shared" si="1"/>
        <v>1.7302595999000332</v>
      </c>
    </row>
    <row r="22" spans="2:11" s="11" customFormat="1" x14ac:dyDescent="0.2">
      <c r="B22" s="8">
        <v>17</v>
      </c>
      <c r="C22" s="19" t="str">
        <f t="shared" si="2"/>
        <v>ASNOVA Insurance</v>
      </c>
      <c r="D22" s="16">
        <f t="shared" si="3"/>
        <v>0</v>
      </c>
      <c r="E22" s="16">
        <f t="shared" si="4"/>
        <v>0.63361694900861887</v>
      </c>
      <c r="F22" s="9">
        <f t="shared" si="5"/>
        <v>-100</v>
      </c>
      <c r="G22" s="16">
        <f t="shared" si="6"/>
        <v>0</v>
      </c>
      <c r="H22" s="16">
        <f t="shared" si="7"/>
        <v>0.44419776673884426</v>
      </c>
      <c r="I22" s="9">
        <f t="shared" si="8"/>
        <v>-100</v>
      </c>
      <c r="J22" s="9">
        <f t="shared" si="0"/>
        <v>0</v>
      </c>
      <c r="K22" s="9">
        <f t="shared" si="1"/>
        <v>0.13945614406345472</v>
      </c>
    </row>
    <row r="23" spans="2:11" s="11" customFormat="1" x14ac:dyDescent="0.2">
      <c r="B23" s="8">
        <v>18</v>
      </c>
      <c r="C23" s="19" t="str">
        <f t="shared" si="2"/>
        <v xml:space="preserve">RENSIONNIE GARANTII </v>
      </c>
      <c r="D23" s="16">
        <f t="shared" si="3"/>
        <v>0</v>
      </c>
      <c r="E23" s="16">
        <f t="shared" si="4"/>
        <v>0</v>
      </c>
      <c r="F23" s="9" t="e">
        <f t="shared" si="5"/>
        <v>#DIV/0!</v>
      </c>
      <c r="G23" s="16">
        <f t="shared" si="6"/>
        <v>3.8639120239346647E-3</v>
      </c>
      <c r="H23" s="16">
        <f t="shared" si="7"/>
        <v>8.5662123720969714E-3</v>
      </c>
      <c r="I23" s="9">
        <f t="shared" si="8"/>
        <v>-54.893576576262305</v>
      </c>
      <c r="J23" s="9">
        <f t="shared" si="0"/>
        <v>0</v>
      </c>
      <c r="K23" s="9">
        <f t="shared" si="1"/>
        <v>0</v>
      </c>
    </row>
    <row r="24" spans="2:11" s="3" customFormat="1" x14ac:dyDescent="0.2">
      <c r="B24" s="17" t="s">
        <v>14</v>
      </c>
      <c r="C24" s="19"/>
      <c r="D24" s="16">
        <f t="shared" si="3"/>
        <v>495.69133500444735</v>
      </c>
      <c r="E24" s="16">
        <f t="shared" si="4"/>
        <v>454.34853606759219</v>
      </c>
      <c r="F24" s="18">
        <f t="shared" si="5"/>
        <v>9.0993577958188183</v>
      </c>
      <c r="G24" s="16">
        <f t="shared" si="6"/>
        <v>252.58621088380366</v>
      </c>
      <c r="H24" s="16">
        <f t="shared" si="7"/>
        <v>227.21388273256062</v>
      </c>
      <c r="I24" s="18">
        <f t="shared" si="8"/>
        <v>11.166715627630566</v>
      </c>
      <c r="J24" s="18">
        <f t="shared" si="0"/>
        <v>100</v>
      </c>
      <c r="K24" s="18">
        <f t="shared" si="1"/>
        <v>100</v>
      </c>
    </row>
    <row r="26" spans="2:11" x14ac:dyDescent="0.2">
      <c r="B26" s="13" t="s">
        <v>16</v>
      </c>
      <c r="C26" s="14"/>
      <c r="D26" s="14"/>
      <c r="E26" s="13" t="s">
        <v>17</v>
      </c>
      <c r="F26" s="14"/>
      <c r="G26" s="14"/>
      <c r="H26" s="14"/>
      <c r="I26" s="14"/>
    </row>
    <row r="27" spans="2:11" x14ac:dyDescent="0.2">
      <c r="B27" s="36" t="s">
        <v>32</v>
      </c>
      <c r="C27" s="36"/>
      <c r="D27" s="36"/>
      <c r="E27" s="15" t="s">
        <v>18</v>
      </c>
      <c r="F27" s="14"/>
      <c r="G27" s="14"/>
      <c r="H27" s="14"/>
      <c r="I27" s="14"/>
    </row>
    <row r="28" spans="2:11" x14ac:dyDescent="0.2">
      <c r="B28" s="36" t="s">
        <v>33</v>
      </c>
      <c r="C28" s="36"/>
      <c r="D28" s="36"/>
      <c r="E28" s="15" t="s">
        <v>19</v>
      </c>
      <c r="F28" s="14"/>
      <c r="G28" s="14"/>
      <c r="H28" s="14"/>
      <c r="I28" s="14"/>
    </row>
    <row r="29" spans="2:11" x14ac:dyDescent="0.2">
      <c r="D29" s="26"/>
      <c r="E29" s="26"/>
      <c r="F29" s="26"/>
      <c r="G29" s="26"/>
      <c r="H29" s="26"/>
      <c r="I29" s="26"/>
    </row>
    <row r="31" spans="2:11" s="3" customFormat="1" x14ac:dyDescent="0.2">
      <c r="B31" s="4" t="s">
        <v>24</v>
      </c>
      <c r="C31" s="7"/>
      <c r="J31" s="35" t="s">
        <v>26</v>
      </c>
      <c r="K31" s="35"/>
    </row>
    <row r="32" spans="2:11" s="3" customFormat="1" x14ac:dyDescent="0.2">
      <c r="B32" s="29" t="s">
        <v>8</v>
      </c>
      <c r="C32" s="29" t="s">
        <v>9</v>
      </c>
      <c r="D32" s="30" t="s">
        <v>10</v>
      </c>
      <c r="E32" s="30"/>
      <c r="F32" s="30"/>
      <c r="G32" s="31" t="s">
        <v>23</v>
      </c>
      <c r="H32" s="32"/>
      <c r="I32" s="33"/>
      <c r="J32" s="34" t="s">
        <v>11</v>
      </c>
      <c r="K32" s="34"/>
    </row>
    <row r="33" spans="2:11" s="3" customFormat="1" x14ac:dyDescent="0.2">
      <c r="B33" s="29"/>
      <c r="C33" s="29"/>
      <c r="D33" s="6">
        <v>2018</v>
      </c>
      <c r="E33" s="6">
        <v>2017</v>
      </c>
      <c r="F33" s="6" t="s">
        <v>12</v>
      </c>
      <c r="G33" s="6">
        <v>2018</v>
      </c>
      <c r="H33" s="6">
        <v>2017</v>
      </c>
      <c r="I33" s="6" t="s">
        <v>12</v>
      </c>
      <c r="J33" s="6">
        <v>2018</v>
      </c>
      <c r="K33" s="6">
        <v>2017</v>
      </c>
    </row>
    <row r="34" spans="2:11" s="3" customFormat="1" x14ac:dyDescent="0.2">
      <c r="B34" s="29"/>
      <c r="C34" s="29"/>
      <c r="D34" s="25" t="s">
        <v>22</v>
      </c>
      <c r="E34" s="25" t="s">
        <v>22</v>
      </c>
      <c r="F34" s="25" t="s">
        <v>13</v>
      </c>
      <c r="G34" s="25" t="s">
        <v>22</v>
      </c>
      <c r="H34" s="25" t="s">
        <v>22</v>
      </c>
      <c r="I34" s="25" t="s">
        <v>13</v>
      </c>
      <c r="J34" s="25" t="s">
        <v>13</v>
      </c>
      <c r="K34" s="25" t="s">
        <v>13</v>
      </c>
    </row>
    <row r="35" spans="2:11" s="10" customFormat="1" x14ac:dyDescent="0.2">
      <c r="B35" s="8">
        <v>1</v>
      </c>
      <c r="C35" s="19" t="s">
        <v>0</v>
      </c>
      <c r="D35" s="9">
        <v>580.58056099999999</v>
      </c>
      <c r="E35" s="9">
        <v>500.48035199999998</v>
      </c>
      <c r="F35" s="9">
        <f>D35*100/E35-100</f>
        <v>16.004666053303936</v>
      </c>
      <c r="G35" s="9">
        <v>293.959901</v>
      </c>
      <c r="H35" s="9">
        <v>257.24391400000002</v>
      </c>
      <c r="I35" s="9">
        <f>G35*100/H35-100</f>
        <v>14.272830182485862</v>
      </c>
      <c r="J35" s="9">
        <f t="shared" ref="J35:J53" si="9">D35*100/$D$53</f>
        <v>47.354014959025726</v>
      </c>
      <c r="K35" s="9">
        <f t="shared" ref="K35:K53" si="10">E35*100/$E$53</f>
        <v>46.768308991167345</v>
      </c>
    </row>
    <row r="36" spans="2:11" s="10" customFormat="1" x14ac:dyDescent="0.2">
      <c r="B36" s="8">
        <v>2</v>
      </c>
      <c r="C36" s="20" t="s">
        <v>27</v>
      </c>
      <c r="D36" s="9">
        <v>97.426276999999999</v>
      </c>
      <c r="E36" s="9">
        <v>73.828236000000004</v>
      </c>
      <c r="F36" s="9">
        <f t="shared" ref="F36:F53" si="11">D36*100/E36-100</f>
        <v>31.963436049047658</v>
      </c>
      <c r="G36" s="9">
        <v>45.151318000000003</v>
      </c>
      <c r="H36" s="9">
        <v>36.763556000000001</v>
      </c>
      <c r="I36" s="9">
        <f t="shared" ref="I36:I53" si="12">G36*100/H36-100</f>
        <v>22.815426233523226</v>
      </c>
      <c r="J36" s="9">
        <f t="shared" si="9"/>
        <v>7.9464000146918172</v>
      </c>
      <c r="K36" s="9">
        <f t="shared" si="10"/>
        <v>6.8990155951633136</v>
      </c>
    </row>
    <row r="37" spans="2:11" s="10" customFormat="1" x14ac:dyDescent="0.2">
      <c r="B37" s="8">
        <v>3</v>
      </c>
      <c r="C37" s="19" t="s">
        <v>7</v>
      </c>
      <c r="D37" s="9">
        <v>92.397729999999996</v>
      </c>
      <c r="E37" s="9">
        <v>78.089346000000006</v>
      </c>
      <c r="F37" s="9">
        <f t="shared" si="11"/>
        <v>18.323093652237759</v>
      </c>
      <c r="G37" s="9">
        <v>38.312249999999999</v>
      </c>
      <c r="H37" s="9">
        <v>29.423090999999999</v>
      </c>
      <c r="I37" s="9">
        <f t="shared" si="12"/>
        <v>30.211506330181294</v>
      </c>
      <c r="J37" s="9">
        <f t="shared" si="9"/>
        <v>7.5362555733243362</v>
      </c>
      <c r="K37" s="9">
        <f t="shared" si="10"/>
        <v>7.2972028733031618</v>
      </c>
    </row>
    <row r="38" spans="2:11" s="10" customFormat="1" x14ac:dyDescent="0.2">
      <c r="B38" s="8">
        <v>4</v>
      </c>
      <c r="C38" s="21" t="s">
        <v>1</v>
      </c>
      <c r="D38" s="9">
        <v>91.840571999999995</v>
      </c>
      <c r="E38" s="9">
        <v>75.346518000000003</v>
      </c>
      <c r="F38" s="9">
        <f t="shared" si="11"/>
        <v>21.890930646589382</v>
      </c>
      <c r="G38" s="9">
        <v>56.206862000000001</v>
      </c>
      <c r="H38" s="9">
        <v>47.605009000000003</v>
      </c>
      <c r="I38" s="9">
        <f t="shared" si="12"/>
        <v>18.069218304317516</v>
      </c>
      <c r="J38" s="9">
        <f t="shared" si="9"/>
        <v>7.4908119776567554</v>
      </c>
      <c r="K38" s="9">
        <f t="shared" si="10"/>
        <v>7.0408942551905662</v>
      </c>
    </row>
    <row r="39" spans="2:11" s="10" customFormat="1" x14ac:dyDescent="0.2">
      <c r="B39" s="8">
        <v>5</v>
      </c>
      <c r="C39" s="20" t="s">
        <v>2</v>
      </c>
      <c r="D39" s="9">
        <v>91.345040999999995</v>
      </c>
      <c r="E39" s="9">
        <v>78.950298000000004</v>
      </c>
      <c r="F39" s="9">
        <f t="shared" si="11"/>
        <v>15.699425225728717</v>
      </c>
      <c r="G39" s="9">
        <v>45.764752000000001</v>
      </c>
      <c r="H39" s="9">
        <v>39.604083000000003</v>
      </c>
      <c r="I39" s="9">
        <f t="shared" si="12"/>
        <v>15.555641068624155</v>
      </c>
      <c r="J39" s="9">
        <f t="shared" si="9"/>
        <v>7.4503948780104237</v>
      </c>
      <c r="K39" s="9">
        <f t="shared" si="10"/>
        <v>7.3776561198724968</v>
      </c>
    </row>
    <row r="40" spans="2:11" s="10" customFormat="1" x14ac:dyDescent="0.2">
      <c r="B40" s="8">
        <v>6</v>
      </c>
      <c r="C40" s="21" t="s">
        <v>28</v>
      </c>
      <c r="D40" s="9">
        <v>84.823357000000001</v>
      </c>
      <c r="E40" s="9">
        <v>80.572373999999996</v>
      </c>
      <c r="F40" s="9">
        <f t="shared" si="11"/>
        <v>5.2759808219129809</v>
      </c>
      <c r="G40" s="9">
        <v>42.811534000000002</v>
      </c>
      <c r="H40" s="9">
        <v>29.118677999999999</v>
      </c>
      <c r="I40" s="9">
        <f t="shared" si="12"/>
        <v>47.024305155611813</v>
      </c>
      <c r="J40" s="9">
        <f t="shared" si="9"/>
        <v>6.9184653880493583</v>
      </c>
      <c r="K40" s="9">
        <f t="shared" si="10"/>
        <v>7.529234001545575</v>
      </c>
    </row>
    <row r="41" spans="2:11" s="10" customFormat="1" x14ac:dyDescent="0.2">
      <c r="B41" s="8">
        <v>7</v>
      </c>
      <c r="C41" s="19" t="s">
        <v>3</v>
      </c>
      <c r="D41" s="9">
        <v>35.59552</v>
      </c>
      <c r="E41" s="9">
        <v>28.500506999999999</v>
      </c>
      <c r="F41" s="9">
        <f t="shared" si="11"/>
        <v>24.894339598941173</v>
      </c>
      <c r="G41" s="9">
        <v>17.821007999999999</v>
      </c>
      <c r="H41" s="9">
        <v>15.615885</v>
      </c>
      <c r="I41" s="9">
        <f t="shared" si="12"/>
        <v>14.121024841051266</v>
      </c>
      <c r="J41" s="9">
        <f t="shared" si="9"/>
        <v>2.9032849182050025</v>
      </c>
      <c r="K41" s="9">
        <f t="shared" si="10"/>
        <v>2.6632824094979211</v>
      </c>
    </row>
    <row r="42" spans="2:11" s="10" customFormat="1" x14ac:dyDescent="0.2">
      <c r="B42" s="8">
        <v>8</v>
      </c>
      <c r="C42" s="21" t="s">
        <v>29</v>
      </c>
      <c r="D42" s="9">
        <v>34.058202999999999</v>
      </c>
      <c r="E42" s="9">
        <v>29.738689999999998</v>
      </c>
      <c r="F42" s="9">
        <f t="shared" si="11"/>
        <v>14.524893329195066</v>
      </c>
      <c r="G42" s="9">
        <v>19.097704</v>
      </c>
      <c r="H42" s="9">
        <v>21.003506000000002</v>
      </c>
      <c r="I42" s="9">
        <f t="shared" si="12"/>
        <v>-9.0737327377629242</v>
      </c>
      <c r="J42" s="9">
        <f t="shared" si="9"/>
        <v>2.7778964069372876</v>
      </c>
      <c r="K42" s="9">
        <f t="shared" si="10"/>
        <v>2.7789867021843411</v>
      </c>
    </row>
    <row r="43" spans="2:11" s="10" customFormat="1" x14ac:dyDescent="0.2">
      <c r="B43" s="8">
        <v>9</v>
      </c>
      <c r="C43" s="21" t="s">
        <v>34</v>
      </c>
      <c r="D43" s="9">
        <v>30.375741000000001</v>
      </c>
      <c r="E43" s="9">
        <v>24.745514</v>
      </c>
      <c r="F43" s="9">
        <f t="shared" si="11"/>
        <v>22.752515870149239</v>
      </c>
      <c r="G43" s="9">
        <v>14.978311</v>
      </c>
      <c r="H43" s="9">
        <v>2.3763339999999999</v>
      </c>
      <c r="I43" s="9">
        <f t="shared" si="12"/>
        <v>530.31169019169863</v>
      </c>
      <c r="J43" s="9">
        <f t="shared" si="9"/>
        <v>2.4775429808189724</v>
      </c>
      <c r="K43" s="9">
        <f t="shared" si="10"/>
        <v>2.3123901673112179</v>
      </c>
    </row>
    <row r="44" spans="2:11" s="10" customFormat="1" x14ac:dyDescent="0.2">
      <c r="B44" s="8">
        <v>10</v>
      </c>
      <c r="C44" s="9" t="s">
        <v>4</v>
      </c>
      <c r="D44" s="9">
        <v>23.713867</v>
      </c>
      <c r="E44" s="9">
        <v>22.504726000000002</v>
      </c>
      <c r="F44" s="9">
        <f t="shared" si="11"/>
        <v>5.372831466599493</v>
      </c>
      <c r="G44" s="9">
        <v>8.5196070000000006</v>
      </c>
      <c r="H44" s="9">
        <v>8.6004229999999993</v>
      </c>
      <c r="I44" s="9">
        <f t="shared" si="12"/>
        <v>-0.93967471134848779</v>
      </c>
      <c r="J44" s="9">
        <f t="shared" si="9"/>
        <v>1.9341791442692593</v>
      </c>
      <c r="K44" s="9">
        <f t="shared" si="10"/>
        <v>2.1029956023719341</v>
      </c>
    </row>
    <row r="45" spans="2:11" s="10" customFormat="1" x14ac:dyDescent="0.2">
      <c r="B45" s="8">
        <v>11</v>
      </c>
      <c r="C45" s="19" t="s">
        <v>6</v>
      </c>
      <c r="D45" s="9">
        <v>19.737880000000001</v>
      </c>
      <c r="E45" s="9">
        <v>17.320793999999999</v>
      </c>
      <c r="F45" s="9">
        <f t="shared" si="11"/>
        <v>13.954822163464343</v>
      </c>
      <c r="G45" s="9">
        <v>13.790359</v>
      </c>
      <c r="H45" s="9">
        <v>13.068702</v>
      </c>
      <c r="I45" s="9">
        <f t="shared" si="12"/>
        <v>5.5220250641571056</v>
      </c>
      <c r="J45" s="9">
        <f t="shared" si="9"/>
        <v>1.6098848765614366</v>
      </c>
      <c r="K45" s="9">
        <f t="shared" si="10"/>
        <v>1.618573521472342</v>
      </c>
    </row>
    <row r="46" spans="2:11" s="10" customFormat="1" x14ac:dyDescent="0.2">
      <c r="B46" s="8">
        <v>12</v>
      </c>
      <c r="C46" s="21" t="s">
        <v>35</v>
      </c>
      <c r="D46" s="9">
        <v>14.433593999999999</v>
      </c>
      <c r="E46" s="9">
        <v>12.80219</v>
      </c>
      <c r="F46" s="9">
        <f t="shared" si="11"/>
        <v>12.743163474374299</v>
      </c>
      <c r="G46" s="9">
        <v>2.663173</v>
      </c>
      <c r="H46" s="9">
        <v>1.5412060000000001</v>
      </c>
      <c r="I46" s="9">
        <f t="shared" si="12"/>
        <v>72.797990664453664</v>
      </c>
      <c r="J46" s="9">
        <f t="shared" si="9"/>
        <v>1.1772502768801862</v>
      </c>
      <c r="K46" s="9">
        <f t="shared" si="10"/>
        <v>1.1963242418827915</v>
      </c>
    </row>
    <row r="47" spans="2:11" s="10" customFormat="1" x14ac:dyDescent="0.2">
      <c r="B47" s="8">
        <v>13</v>
      </c>
      <c r="C47" s="19" t="s">
        <v>5</v>
      </c>
      <c r="D47" s="9">
        <v>10.959375</v>
      </c>
      <c r="E47" s="9">
        <v>12.244223</v>
      </c>
      <c r="F47" s="9">
        <f t="shared" si="11"/>
        <v>-10.493503752749362</v>
      </c>
      <c r="G47" s="9">
        <v>8.9898559999999996</v>
      </c>
      <c r="H47" s="9">
        <v>9.4033090000000001</v>
      </c>
      <c r="I47" s="9">
        <f t="shared" si="12"/>
        <v>-4.3968883719550291</v>
      </c>
      <c r="J47" s="9">
        <f t="shared" si="9"/>
        <v>0.89388181856741933</v>
      </c>
      <c r="K47" s="9">
        <f t="shared" si="10"/>
        <v>1.144183987108365</v>
      </c>
    </row>
    <row r="48" spans="2:11" s="10" customFormat="1" ht="30" x14ac:dyDescent="0.2">
      <c r="B48" s="8">
        <v>14</v>
      </c>
      <c r="C48" s="20" t="s">
        <v>36</v>
      </c>
      <c r="D48" s="9">
        <v>9.8234639999999995</v>
      </c>
      <c r="E48" s="9">
        <v>8.4678559999999994</v>
      </c>
      <c r="F48" s="9">
        <f t="shared" si="11"/>
        <v>16.00886930528813</v>
      </c>
      <c r="G48" s="9">
        <v>6.3665349999999998</v>
      </c>
      <c r="H48" s="9">
        <v>6.5300380000000002</v>
      </c>
      <c r="I48" s="9">
        <f t="shared" si="12"/>
        <v>-2.5038598550268745</v>
      </c>
      <c r="J48" s="9">
        <f t="shared" si="9"/>
        <v>0.80123326968477449</v>
      </c>
      <c r="K48" s="9">
        <f t="shared" si="10"/>
        <v>0.79129441209454376</v>
      </c>
    </row>
    <row r="49" spans="2:11" s="10" customFormat="1" x14ac:dyDescent="0.2">
      <c r="B49" s="8">
        <v>15</v>
      </c>
      <c r="C49" s="21" t="s">
        <v>21</v>
      </c>
      <c r="D49" s="9">
        <v>8.9317659999999997</v>
      </c>
      <c r="E49" s="9">
        <v>6.5271480000000004</v>
      </c>
      <c r="F49" s="9">
        <f t="shared" si="11"/>
        <v>36.840255499032651</v>
      </c>
      <c r="G49" s="9">
        <v>4.7189459999999999</v>
      </c>
      <c r="H49" s="9">
        <v>3.2909799999999998</v>
      </c>
      <c r="I49" s="9">
        <f t="shared" si="12"/>
        <v>43.390297115145046</v>
      </c>
      <c r="J49" s="9">
        <f t="shared" si="9"/>
        <v>0.72850351731724161</v>
      </c>
      <c r="K49" s="9">
        <f t="shared" si="10"/>
        <v>0.6099413758705956</v>
      </c>
    </row>
    <row r="50" spans="2:11" s="10" customFormat="1" x14ac:dyDescent="0.2">
      <c r="B50" s="8">
        <v>16</v>
      </c>
      <c r="C50" s="21" t="s">
        <v>30</v>
      </c>
      <c r="D50" s="9">
        <v>0</v>
      </c>
      <c r="E50" s="9">
        <v>18.515976999999999</v>
      </c>
      <c r="F50" s="9">
        <f t="shared" si="11"/>
        <v>-100</v>
      </c>
      <c r="G50" s="9">
        <v>5.5850609999999996</v>
      </c>
      <c r="H50" s="9">
        <v>12.901749000000001</v>
      </c>
      <c r="I50" s="9">
        <f t="shared" si="12"/>
        <v>-56.710822695434558</v>
      </c>
      <c r="J50" s="9">
        <f t="shared" si="9"/>
        <v>0</v>
      </c>
      <c r="K50" s="9">
        <f t="shared" si="10"/>
        <v>1.7302595999000332</v>
      </c>
    </row>
    <row r="51" spans="2:11" s="10" customFormat="1" x14ac:dyDescent="0.2">
      <c r="B51" s="8">
        <v>17</v>
      </c>
      <c r="C51" s="21" t="s">
        <v>31</v>
      </c>
      <c r="D51" s="9">
        <v>0</v>
      </c>
      <c r="E51" s="9">
        <v>1.4923580000000001</v>
      </c>
      <c r="F51" s="9">
        <f t="shared" si="11"/>
        <v>-100</v>
      </c>
      <c r="G51" s="9">
        <v>0</v>
      </c>
      <c r="H51" s="9">
        <v>1.046219</v>
      </c>
      <c r="I51" s="9">
        <f t="shared" si="12"/>
        <v>-100</v>
      </c>
      <c r="J51" s="9">
        <f t="shared" si="9"/>
        <v>0</v>
      </c>
      <c r="K51" s="9">
        <f t="shared" si="10"/>
        <v>0.13945614406345472</v>
      </c>
    </row>
    <row r="52" spans="2:11" s="10" customFormat="1" x14ac:dyDescent="0.2">
      <c r="B52" s="8">
        <v>18</v>
      </c>
      <c r="C52" s="19" t="s">
        <v>37</v>
      </c>
      <c r="D52" s="9">
        <v>0</v>
      </c>
      <c r="E52" s="9">
        <v>0</v>
      </c>
      <c r="F52" s="9" t="e">
        <f t="shared" si="11"/>
        <v>#DIV/0!</v>
      </c>
      <c r="G52" s="9">
        <v>9.5569999999999995E-3</v>
      </c>
      <c r="H52" s="9">
        <v>2.0175999999999999E-2</v>
      </c>
      <c r="I52" s="9">
        <f t="shared" si="12"/>
        <v>-52.631839809674858</v>
      </c>
      <c r="J52" s="9">
        <f t="shared" si="9"/>
        <v>0</v>
      </c>
      <c r="K52" s="9">
        <f t="shared" si="10"/>
        <v>0</v>
      </c>
    </row>
    <row r="53" spans="2:11" s="12" customFormat="1" x14ac:dyDescent="0.2">
      <c r="B53" s="17" t="s">
        <v>14</v>
      </c>
      <c r="C53" s="22"/>
      <c r="D53" s="18">
        <v>1226.042948</v>
      </c>
      <c r="E53" s="18">
        <v>1070.127107</v>
      </c>
      <c r="F53" s="18">
        <f t="shared" si="11"/>
        <v>14.569843150417455</v>
      </c>
      <c r="G53" s="18">
        <v>624.74673399999995</v>
      </c>
      <c r="H53" s="18">
        <v>535.15685800000006</v>
      </c>
      <c r="I53" s="18">
        <f t="shared" si="12"/>
        <v>16.740862919110697</v>
      </c>
      <c r="J53" s="18">
        <f t="shared" si="9"/>
        <v>100</v>
      </c>
      <c r="K53" s="18">
        <f t="shared" si="10"/>
        <v>100</v>
      </c>
    </row>
    <row r="56" spans="2:11" ht="15.75" x14ac:dyDescent="0.25">
      <c r="C56" s="24"/>
    </row>
    <row r="57" spans="2:11" ht="15.75" x14ac:dyDescent="0.25">
      <c r="C57" s="23"/>
    </row>
    <row r="58" spans="2:11" ht="15.75" x14ac:dyDescent="0.25">
      <c r="C58" s="23"/>
    </row>
    <row r="59" spans="2:11" ht="15.75" x14ac:dyDescent="0.25">
      <c r="C59" s="23"/>
    </row>
    <row r="61" spans="2:11" x14ac:dyDescent="0.2">
      <c r="D61" s="26"/>
      <c r="E61" s="26"/>
      <c r="F61" s="26"/>
      <c r="G61" s="26"/>
      <c r="H61" s="26"/>
      <c r="I61" s="26"/>
    </row>
    <row r="65" spans="4:9" x14ac:dyDescent="0.2">
      <c r="D65" s="26"/>
      <c r="E65" s="26"/>
      <c r="F65" s="26"/>
      <c r="G65" s="26"/>
      <c r="H65" s="26"/>
      <c r="I65" s="26"/>
    </row>
  </sheetData>
  <mergeCells count="14">
    <mergeCell ref="B27:D27"/>
    <mergeCell ref="B28:D28"/>
    <mergeCell ref="J31:K31"/>
    <mergeCell ref="B32:B34"/>
    <mergeCell ref="C32:C34"/>
    <mergeCell ref="D32:F32"/>
    <mergeCell ref="G32:I32"/>
    <mergeCell ref="J32:K32"/>
    <mergeCell ref="J2:K2"/>
    <mergeCell ref="B3:B5"/>
    <mergeCell ref="C3:C5"/>
    <mergeCell ref="D3:F3"/>
    <mergeCell ref="G3:I3"/>
    <mergeCell ref="J3:K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B2:K23"/>
  <sheetViews>
    <sheetView zoomScale="85" zoomScaleNormal="85" workbookViewId="0">
      <selection activeCell="F20" sqref="F20:F23"/>
    </sheetView>
  </sheetViews>
  <sheetFormatPr defaultRowHeight="15" x14ac:dyDescent="0.2"/>
  <cols>
    <col min="1" max="1" width="9.140625" style="1"/>
    <col min="2" max="2" width="9.140625" style="2" customWidth="1"/>
    <col min="3" max="3" width="47.28515625" style="1" customWidth="1"/>
    <col min="4" max="4" width="14.140625" style="1" bestFit="1" customWidth="1"/>
    <col min="5" max="5" width="14.28515625" style="1" customWidth="1"/>
    <col min="6" max="8" width="12.5703125" style="1" bestFit="1" customWidth="1"/>
    <col min="9" max="9" width="14.140625" style="1" bestFit="1" customWidth="1"/>
    <col min="10" max="11" width="14.28515625" style="1" bestFit="1" customWidth="1"/>
    <col min="12" max="12" width="9.28515625" style="1" bestFit="1" customWidth="1"/>
    <col min="13" max="13" width="19" style="1" bestFit="1" customWidth="1"/>
    <col min="14" max="14" width="16.85546875" style="1" bestFit="1" customWidth="1"/>
    <col min="15" max="16384" width="9.140625" style="1"/>
  </cols>
  <sheetData>
    <row r="2" spans="2:11" s="3" customFormat="1" x14ac:dyDescent="0.2">
      <c r="B2" s="4" t="s">
        <v>25</v>
      </c>
      <c r="C2" s="7"/>
      <c r="D2" s="7"/>
      <c r="E2" s="5"/>
      <c r="F2" s="5"/>
      <c r="G2" s="5"/>
      <c r="H2" s="5"/>
      <c r="I2" s="5"/>
      <c r="J2" s="28"/>
      <c r="K2" s="28"/>
    </row>
    <row r="3" spans="2:11" s="3" customFormat="1" x14ac:dyDescent="0.2">
      <c r="B3" s="29" t="s">
        <v>8</v>
      </c>
      <c r="C3" s="29" t="s">
        <v>9</v>
      </c>
      <c r="D3" s="30" t="s">
        <v>10</v>
      </c>
      <c r="E3" s="30"/>
      <c r="F3" s="30"/>
      <c r="G3" s="31" t="s">
        <v>23</v>
      </c>
      <c r="H3" s="32"/>
      <c r="I3" s="33"/>
      <c r="J3" s="34" t="s">
        <v>11</v>
      </c>
      <c r="K3" s="34"/>
    </row>
    <row r="4" spans="2:11" s="3" customFormat="1" x14ac:dyDescent="0.2">
      <c r="B4" s="29"/>
      <c r="C4" s="29"/>
      <c r="D4" s="6">
        <v>2018</v>
      </c>
      <c r="E4" s="6">
        <v>2017</v>
      </c>
      <c r="F4" s="6" t="s">
        <v>12</v>
      </c>
      <c r="G4" s="6">
        <v>2018</v>
      </c>
      <c r="H4" s="6">
        <v>2017</v>
      </c>
      <c r="I4" s="6" t="s">
        <v>12</v>
      </c>
      <c r="J4" s="6">
        <v>2018</v>
      </c>
      <c r="K4" s="6">
        <v>2017</v>
      </c>
    </row>
    <row r="5" spans="2:11" s="3" customFormat="1" x14ac:dyDescent="0.2">
      <c r="B5" s="29"/>
      <c r="C5" s="29"/>
      <c r="D5" s="27" t="s">
        <v>15</v>
      </c>
      <c r="E5" s="27" t="s">
        <v>15</v>
      </c>
      <c r="F5" s="27" t="s">
        <v>13</v>
      </c>
      <c r="G5" s="27" t="s">
        <v>15</v>
      </c>
      <c r="H5" s="27" t="s">
        <v>15</v>
      </c>
      <c r="I5" s="27" t="s">
        <v>13</v>
      </c>
      <c r="J5" s="27" t="s">
        <v>13</v>
      </c>
      <c r="K5" s="27" t="s">
        <v>13</v>
      </c>
    </row>
    <row r="6" spans="2:11" s="11" customFormat="1" x14ac:dyDescent="0.2">
      <c r="B6" s="8">
        <v>1</v>
      </c>
      <c r="C6" s="19" t="str">
        <f>C20</f>
        <v>STRAVITA</v>
      </c>
      <c r="D6" s="16">
        <f>D20/2.4734</f>
        <v>37.356565860758472</v>
      </c>
      <c r="E6" s="16">
        <f>E20/2.3553</f>
        <v>33.154734428735196</v>
      </c>
      <c r="F6" s="9">
        <f>D6*100/E6-100</f>
        <v>12.673397945789461</v>
      </c>
      <c r="G6" s="16">
        <f>G20/2.4734</f>
        <v>15.489710519932078</v>
      </c>
      <c r="H6" s="16">
        <f>H20/2.3553</f>
        <v>12.492290154120493</v>
      </c>
      <c r="I6" s="9">
        <f>G6*100/H6-100</f>
        <v>23.994162229916725</v>
      </c>
      <c r="J6" s="9">
        <f>D6*100/$D$9</f>
        <v>75.258709595332689</v>
      </c>
      <c r="K6" s="9">
        <f>E6*100/$E$9</f>
        <v>75.936648331120409</v>
      </c>
    </row>
    <row r="7" spans="2:11" s="11" customFormat="1" x14ac:dyDescent="0.2">
      <c r="B7" s="8">
        <v>2</v>
      </c>
      <c r="C7" s="19" t="str">
        <f t="shared" ref="C7:C8" si="0">C21</f>
        <v xml:space="preserve">PRIORLIFE </v>
      </c>
      <c r="D7" s="16">
        <f t="shared" ref="D7:D8" si="1">D21/2.4734</f>
        <v>12.280965876930543</v>
      </c>
      <c r="E7" s="16">
        <f t="shared" ref="E7:E8" si="2">E21/2.3553</f>
        <v>10.506310873349467</v>
      </c>
      <c r="F7" s="9">
        <f t="shared" ref="F7:F9" si="3">D7*100/E7-100</f>
        <v>16.891323938288409</v>
      </c>
      <c r="G7" s="16">
        <f t="shared" ref="G7:G8" si="4">G21/2.4734</f>
        <v>6.055757661518558</v>
      </c>
      <c r="H7" s="16">
        <f t="shared" ref="H7:H8" si="5">H21/2.3553</f>
        <v>1.0089304971765805</v>
      </c>
      <c r="I7" s="9">
        <f t="shared" ref="I7:I9" si="6">G7*100/H7-100</f>
        <v>500.21554294028783</v>
      </c>
      <c r="J7" s="9">
        <f>D7*100/$D$9</f>
        <v>24.741290404667311</v>
      </c>
      <c r="K7" s="9">
        <f>E7*100/$E$9</f>
        <v>24.063351668879598</v>
      </c>
    </row>
    <row r="8" spans="2:11" s="11" customFormat="1" x14ac:dyDescent="0.2">
      <c r="B8" s="8">
        <v>3</v>
      </c>
      <c r="C8" s="19" t="str">
        <f t="shared" si="0"/>
        <v xml:space="preserve">RENSIONNIE GARANTII </v>
      </c>
      <c r="D8" s="16">
        <f t="shared" si="1"/>
        <v>0</v>
      </c>
      <c r="E8" s="16">
        <f t="shared" si="2"/>
        <v>0</v>
      </c>
      <c r="F8" s="9" t="e">
        <f t="shared" si="3"/>
        <v>#DIV/0!</v>
      </c>
      <c r="G8" s="16">
        <f t="shared" si="4"/>
        <v>3.8639120239346647E-3</v>
      </c>
      <c r="H8" s="16">
        <f t="shared" si="5"/>
        <v>8.5662123720969714E-3</v>
      </c>
      <c r="I8" s="9">
        <f t="shared" si="6"/>
        <v>-54.893576576262305</v>
      </c>
      <c r="J8" s="9">
        <f>D8*100/$D$9</f>
        <v>0</v>
      </c>
      <c r="K8" s="9">
        <f>E8*100/$E$9</f>
        <v>0</v>
      </c>
    </row>
    <row r="9" spans="2:11" s="3" customFormat="1" x14ac:dyDescent="0.2">
      <c r="B9" s="17" t="s">
        <v>14</v>
      </c>
      <c r="C9" s="19"/>
      <c r="D9" s="16">
        <f>D23/2.4734</f>
        <v>49.637531737689017</v>
      </c>
      <c r="E9" s="16">
        <f>E23/2.3553</f>
        <v>43.661045302084659</v>
      </c>
      <c r="F9" s="18">
        <f t="shared" si="3"/>
        <v>13.68837231049757</v>
      </c>
      <c r="G9" s="16">
        <f>G23/2.4734</f>
        <v>21.549332093474572</v>
      </c>
      <c r="H9" s="16">
        <f>H23/2.3553</f>
        <v>13.50978686366917</v>
      </c>
      <c r="I9" s="18">
        <f t="shared" si="6"/>
        <v>59.509045634358102</v>
      </c>
      <c r="J9" s="18">
        <f>D9*100/$D$9</f>
        <v>100</v>
      </c>
      <c r="K9" s="18">
        <f>E9*100/$E$9</f>
        <v>100</v>
      </c>
    </row>
    <row r="11" spans="2:11" x14ac:dyDescent="0.2">
      <c r="B11" s="13" t="s">
        <v>16</v>
      </c>
      <c r="C11" s="14"/>
      <c r="D11" s="14"/>
      <c r="E11" s="13" t="s">
        <v>17</v>
      </c>
      <c r="F11" s="14"/>
      <c r="G11" s="14"/>
      <c r="H11" s="14"/>
      <c r="I11" s="14"/>
    </row>
    <row r="12" spans="2:11" x14ac:dyDescent="0.2">
      <c r="B12" s="36" t="s">
        <v>32</v>
      </c>
      <c r="C12" s="36"/>
      <c r="D12" s="36"/>
      <c r="E12" s="15" t="s">
        <v>18</v>
      </c>
      <c r="F12" s="14"/>
      <c r="G12" s="14"/>
      <c r="H12" s="14"/>
      <c r="I12" s="14"/>
    </row>
    <row r="13" spans="2:11" x14ac:dyDescent="0.2">
      <c r="B13" s="36" t="s">
        <v>33</v>
      </c>
      <c r="C13" s="36"/>
      <c r="D13" s="36"/>
      <c r="E13" s="15" t="s">
        <v>19</v>
      </c>
      <c r="F13" s="14"/>
      <c r="G13" s="14"/>
      <c r="H13" s="14"/>
      <c r="I13" s="14"/>
    </row>
    <row r="14" spans="2:11" x14ac:dyDescent="0.2">
      <c r="D14" s="26"/>
      <c r="E14" s="26"/>
      <c r="F14" s="26"/>
      <c r="G14" s="26"/>
      <c r="H14" s="26"/>
      <c r="I14" s="26"/>
    </row>
    <row r="16" spans="2:11" s="3" customFormat="1" x14ac:dyDescent="0.2">
      <c r="B16" s="4" t="s">
        <v>24</v>
      </c>
      <c r="C16" s="7"/>
      <c r="J16" s="35" t="s">
        <v>26</v>
      </c>
      <c r="K16" s="35"/>
    </row>
    <row r="17" spans="2:11" s="3" customFormat="1" x14ac:dyDescent="0.2">
      <c r="B17" s="29" t="s">
        <v>8</v>
      </c>
      <c r="C17" s="29" t="s">
        <v>9</v>
      </c>
      <c r="D17" s="30" t="s">
        <v>10</v>
      </c>
      <c r="E17" s="30"/>
      <c r="F17" s="30"/>
      <c r="G17" s="31" t="s">
        <v>23</v>
      </c>
      <c r="H17" s="32"/>
      <c r="I17" s="33"/>
      <c r="J17" s="34" t="s">
        <v>11</v>
      </c>
      <c r="K17" s="34"/>
    </row>
    <row r="18" spans="2:11" s="3" customFormat="1" x14ac:dyDescent="0.2">
      <c r="B18" s="29"/>
      <c r="C18" s="29"/>
      <c r="D18" s="6">
        <v>2018</v>
      </c>
      <c r="E18" s="6">
        <v>2017</v>
      </c>
      <c r="F18" s="6" t="s">
        <v>12</v>
      </c>
      <c r="G18" s="6">
        <v>2018</v>
      </c>
      <c r="H18" s="6">
        <v>2017</v>
      </c>
      <c r="I18" s="6" t="s">
        <v>12</v>
      </c>
      <c r="J18" s="6">
        <v>2018</v>
      </c>
      <c r="K18" s="6">
        <v>2017</v>
      </c>
    </row>
    <row r="19" spans="2:11" s="3" customFormat="1" x14ac:dyDescent="0.2">
      <c r="B19" s="29"/>
      <c r="C19" s="29"/>
      <c r="D19" s="27" t="s">
        <v>22</v>
      </c>
      <c r="E19" s="27" t="s">
        <v>22</v>
      </c>
      <c r="F19" s="27" t="s">
        <v>13</v>
      </c>
      <c r="G19" s="27" t="s">
        <v>22</v>
      </c>
      <c r="H19" s="27" t="s">
        <v>22</v>
      </c>
      <c r="I19" s="27" t="s">
        <v>13</v>
      </c>
      <c r="J19" s="27" t="s">
        <v>13</v>
      </c>
      <c r="K19" s="27" t="s">
        <v>13</v>
      </c>
    </row>
    <row r="20" spans="2:11" s="10" customFormat="1" x14ac:dyDescent="0.2">
      <c r="B20" s="8">
        <v>1</v>
      </c>
      <c r="C20" s="19" t="s">
        <v>7</v>
      </c>
      <c r="D20" s="9">
        <v>92.397729999999996</v>
      </c>
      <c r="E20" s="9">
        <v>78.089346000000006</v>
      </c>
      <c r="F20" s="9">
        <f>D20*100/E20-100</f>
        <v>18.323093652237759</v>
      </c>
      <c r="G20" s="9">
        <v>38.312249999999999</v>
      </c>
      <c r="H20" s="9">
        <v>29.423090999999999</v>
      </c>
      <c r="I20" s="9">
        <f>G20*100/H20-100</f>
        <v>30.211506330181294</v>
      </c>
      <c r="J20" s="9">
        <f>D20*100/$D$23</f>
        <v>75.258709595332689</v>
      </c>
      <c r="K20" s="9">
        <f>E20*100/$E$23</f>
        <v>75.936648331120395</v>
      </c>
    </row>
    <row r="21" spans="2:11" s="10" customFormat="1" x14ac:dyDescent="0.2">
      <c r="B21" s="8">
        <v>2</v>
      </c>
      <c r="C21" s="20" t="s">
        <v>34</v>
      </c>
      <c r="D21" s="9">
        <v>30.375741000000001</v>
      </c>
      <c r="E21" s="9">
        <v>24.745514</v>
      </c>
      <c r="F21" s="9">
        <f t="shared" ref="F21:F23" si="7">D21*100/E21-100</f>
        <v>22.752515870149239</v>
      </c>
      <c r="G21" s="9">
        <v>14.978311</v>
      </c>
      <c r="H21" s="9">
        <v>2.3763339999999999</v>
      </c>
      <c r="I21" s="9">
        <f t="shared" ref="I21:I23" si="8">G21*100/H21-100</f>
        <v>530.31169019169863</v>
      </c>
      <c r="J21" s="9">
        <f>D21*100/$D$23</f>
        <v>24.741290404667311</v>
      </c>
      <c r="K21" s="9">
        <f>E21*100/$E$23</f>
        <v>24.063351668879598</v>
      </c>
    </row>
    <row r="22" spans="2:11" s="10" customFormat="1" x14ac:dyDescent="0.2">
      <c r="B22" s="8">
        <v>3</v>
      </c>
      <c r="C22" s="19" t="s">
        <v>37</v>
      </c>
      <c r="D22" s="9">
        <v>0</v>
      </c>
      <c r="E22" s="9">
        <v>0</v>
      </c>
      <c r="F22" s="9" t="e">
        <f t="shared" si="7"/>
        <v>#DIV/0!</v>
      </c>
      <c r="G22" s="9">
        <v>9.5569999999999995E-3</v>
      </c>
      <c r="H22" s="9">
        <v>2.0175999999999999E-2</v>
      </c>
      <c r="I22" s="9">
        <f t="shared" si="8"/>
        <v>-52.631839809674858</v>
      </c>
      <c r="J22" s="9">
        <f>D22*100/$D$23</f>
        <v>0</v>
      </c>
      <c r="K22" s="9">
        <f>E22*100/$E$23</f>
        <v>0</v>
      </c>
    </row>
    <row r="23" spans="2:11" s="12" customFormat="1" x14ac:dyDescent="0.2">
      <c r="B23" s="17" t="s">
        <v>14</v>
      </c>
      <c r="C23" s="22"/>
      <c r="D23" s="18">
        <v>122.773471</v>
      </c>
      <c r="E23" s="18">
        <v>102.83486000000001</v>
      </c>
      <c r="F23" s="18">
        <f t="shared" si="7"/>
        <v>19.38896109743331</v>
      </c>
      <c r="G23" s="18">
        <v>53.300117999999998</v>
      </c>
      <c r="H23" s="18">
        <v>31.819600999999999</v>
      </c>
      <c r="I23" s="18">
        <f t="shared" si="8"/>
        <v>67.507185272373476</v>
      </c>
      <c r="J23" s="18">
        <f>D23*100/$D$23</f>
        <v>100</v>
      </c>
      <c r="K23" s="18">
        <f>E23*100/$E$23</f>
        <v>100</v>
      </c>
    </row>
  </sheetData>
  <mergeCells count="14">
    <mergeCell ref="B12:D12"/>
    <mergeCell ref="B13:D13"/>
    <mergeCell ref="J16:K16"/>
    <mergeCell ref="B17:B19"/>
    <mergeCell ref="C17:C19"/>
    <mergeCell ref="D17:F17"/>
    <mergeCell ref="G17:I17"/>
    <mergeCell ref="J17:K17"/>
    <mergeCell ref="J2:K2"/>
    <mergeCell ref="G3:I3"/>
    <mergeCell ref="J3:K3"/>
    <mergeCell ref="B3:B5"/>
    <mergeCell ref="C3:C5"/>
    <mergeCell ref="D3:F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B2:K49"/>
  <sheetViews>
    <sheetView zoomScaleNormal="100" workbookViewId="0">
      <selection activeCell="F32" sqref="F32:F47"/>
    </sheetView>
  </sheetViews>
  <sheetFormatPr defaultRowHeight="15" x14ac:dyDescent="0.2"/>
  <cols>
    <col min="1" max="1" width="9.140625" style="1"/>
    <col min="2" max="2" width="9.140625" style="2" customWidth="1"/>
    <col min="3" max="3" width="46.85546875" style="1" customWidth="1"/>
    <col min="4" max="4" width="15.5703125" style="1" bestFit="1" customWidth="1"/>
    <col min="5" max="5" width="13.140625" style="1" customWidth="1"/>
    <col min="6" max="6" width="12.140625" style="1" bestFit="1" customWidth="1"/>
    <col min="7" max="8" width="13.42578125" style="1" bestFit="1" customWidth="1"/>
    <col min="9" max="9" width="12.140625" style="1" bestFit="1" customWidth="1"/>
    <col min="10" max="11" width="13.42578125" style="1" bestFit="1" customWidth="1"/>
    <col min="12" max="12" width="9.28515625" style="1" bestFit="1" customWidth="1"/>
    <col min="13" max="13" width="19" style="1" bestFit="1" customWidth="1"/>
    <col min="14" max="14" width="16.85546875" style="1" bestFit="1" customWidth="1"/>
    <col min="15" max="16384" width="9.140625" style="1"/>
  </cols>
  <sheetData>
    <row r="2" spans="2:11" s="3" customFormat="1" x14ac:dyDescent="0.2">
      <c r="B2" s="4" t="s">
        <v>20</v>
      </c>
      <c r="C2" s="7"/>
      <c r="D2" s="7"/>
      <c r="E2" s="5"/>
      <c r="F2" s="5"/>
      <c r="G2" s="5"/>
      <c r="H2" s="5"/>
      <c r="I2" s="5"/>
      <c r="J2" s="28"/>
      <c r="K2" s="28"/>
    </row>
    <row r="3" spans="2:11" s="3" customFormat="1" x14ac:dyDescent="0.2">
      <c r="B3" s="29" t="s">
        <v>8</v>
      </c>
      <c r="C3" s="29" t="s">
        <v>9</v>
      </c>
      <c r="D3" s="30" t="s">
        <v>10</v>
      </c>
      <c r="E3" s="30"/>
      <c r="F3" s="30"/>
      <c r="G3" s="31" t="s">
        <v>23</v>
      </c>
      <c r="H3" s="32"/>
      <c r="I3" s="33"/>
      <c r="J3" s="34" t="s">
        <v>11</v>
      </c>
      <c r="K3" s="34"/>
    </row>
    <row r="4" spans="2:11" s="3" customFormat="1" x14ac:dyDescent="0.2">
      <c r="B4" s="29"/>
      <c r="C4" s="29"/>
      <c r="D4" s="6">
        <v>2018</v>
      </c>
      <c r="E4" s="6">
        <v>2017</v>
      </c>
      <c r="F4" s="6" t="s">
        <v>12</v>
      </c>
      <c r="G4" s="6">
        <v>2018</v>
      </c>
      <c r="H4" s="6">
        <v>2017</v>
      </c>
      <c r="I4" s="6" t="s">
        <v>12</v>
      </c>
      <c r="J4" s="6">
        <v>2018</v>
      </c>
      <c r="K4" s="6">
        <v>2017</v>
      </c>
    </row>
    <row r="5" spans="2:11" s="3" customFormat="1" x14ac:dyDescent="0.2">
      <c r="B5" s="29"/>
      <c r="C5" s="29"/>
      <c r="D5" s="27" t="s">
        <v>15</v>
      </c>
      <c r="E5" s="27" t="s">
        <v>15</v>
      </c>
      <c r="F5" s="27" t="s">
        <v>13</v>
      </c>
      <c r="G5" s="27" t="s">
        <v>15</v>
      </c>
      <c r="H5" s="27" t="s">
        <v>15</v>
      </c>
      <c r="I5" s="27" t="s">
        <v>13</v>
      </c>
      <c r="J5" s="27" t="s">
        <v>13</v>
      </c>
      <c r="K5" s="27" t="s">
        <v>13</v>
      </c>
    </row>
    <row r="6" spans="2:11" s="11" customFormat="1" x14ac:dyDescent="0.2">
      <c r="B6" s="8">
        <v>1</v>
      </c>
      <c r="C6" s="19" t="str">
        <f>C32</f>
        <v>BELGOSSTRAKH</v>
      </c>
      <c r="D6" s="16">
        <f>D32/2.4734</f>
        <v>234.72974892860032</v>
      </c>
      <c r="E6" s="16">
        <f>E32/2.3553</f>
        <v>212.49112724493693</v>
      </c>
      <c r="F6" s="9">
        <f>D6*100/E6-100</f>
        <v>10.465670718584448</v>
      </c>
      <c r="G6" s="16">
        <f>G32/2.4734</f>
        <v>118.84850853076738</v>
      </c>
      <c r="H6" s="16">
        <f>H32/2.3553</f>
        <v>109.21917123084108</v>
      </c>
      <c r="I6" s="9">
        <f>G6*100/H6-100</f>
        <v>8.8165266147040455</v>
      </c>
      <c r="J6" s="9">
        <f>D6*100/$D$21</f>
        <v>52.623640289470281</v>
      </c>
      <c r="K6" s="9">
        <f>E6*100/$E$21</f>
        <v>51.740345645507908</v>
      </c>
    </row>
    <row r="7" spans="2:11" s="11" customFormat="1" x14ac:dyDescent="0.2">
      <c r="B7" s="8">
        <v>2</v>
      </c>
      <c r="C7" s="19" t="str">
        <f t="shared" ref="C7:C20" si="0">C33</f>
        <v>PROMTRANSINVEST</v>
      </c>
      <c r="D7" s="16">
        <f t="shared" ref="D7:D20" si="1">D33/2.4734</f>
        <v>39.38961631761947</v>
      </c>
      <c r="E7" s="16">
        <f t="shared" ref="E7:E20" si="2">E33/2.3553</f>
        <v>31.3455763596994</v>
      </c>
      <c r="F7" s="9">
        <f t="shared" ref="F7:F21" si="3">D7*100/E7-100</f>
        <v>25.662440740002438</v>
      </c>
      <c r="G7" s="16">
        <f t="shared" ref="G7:G20" si="4">G33/2.4734</f>
        <v>18.25475782323927</v>
      </c>
      <c r="H7" s="16">
        <f t="shared" ref="H7:H20" si="5">H33/2.3553</f>
        <v>15.608863414427036</v>
      </c>
      <c r="I7" s="9">
        <f t="shared" ref="I7:I21" si="6">G7*100/H7-100</f>
        <v>16.951230455169934</v>
      </c>
      <c r="J7" s="9">
        <f>D7*100/$D$21</f>
        <v>8.830687246503059</v>
      </c>
      <c r="K7" s="9">
        <f>E7*100/$E$21</f>
        <v>7.6324643590366756</v>
      </c>
    </row>
    <row r="8" spans="2:11" s="11" customFormat="1" x14ac:dyDescent="0.2">
      <c r="B8" s="8">
        <v>3</v>
      </c>
      <c r="C8" s="19" t="str">
        <f t="shared" si="0"/>
        <v>TASK</v>
      </c>
      <c r="D8" s="16">
        <f t="shared" si="1"/>
        <v>37.131305894719823</v>
      </c>
      <c r="E8" s="16">
        <f t="shared" si="2"/>
        <v>31.990199974525538</v>
      </c>
      <c r="F8" s="9">
        <f t="shared" si="3"/>
        <v>16.070877719702452</v>
      </c>
      <c r="G8" s="16">
        <f t="shared" si="4"/>
        <v>22.724533840058221</v>
      </c>
      <c r="H8" s="16">
        <f t="shared" si="5"/>
        <v>20.211866428905022</v>
      </c>
      <c r="I8" s="9">
        <f t="shared" si="6"/>
        <v>12.431644647917466</v>
      </c>
      <c r="J8" s="9">
        <f>D8*100/$D$21</f>
        <v>8.3244006939929154</v>
      </c>
      <c r="K8" s="9">
        <f>E8*100/$E$21</f>
        <v>7.7894264358763143</v>
      </c>
    </row>
    <row r="9" spans="2:11" s="11" customFormat="1" x14ac:dyDescent="0.2">
      <c r="B9" s="8">
        <v>4</v>
      </c>
      <c r="C9" s="19" t="str">
        <f t="shared" si="0"/>
        <v>BELNEFTESTRAKH</v>
      </c>
      <c r="D9" s="16">
        <f t="shared" si="1"/>
        <v>36.930961833912832</v>
      </c>
      <c r="E9" s="16">
        <f t="shared" si="2"/>
        <v>33.520272576741817</v>
      </c>
      <c r="F9" s="9">
        <f t="shared" si="3"/>
        <v>10.175004541990319</v>
      </c>
      <c r="G9" s="16">
        <f t="shared" si="4"/>
        <v>18.502770275733809</v>
      </c>
      <c r="H9" s="16">
        <f t="shared" si="5"/>
        <v>16.814878359444656</v>
      </c>
      <c r="I9" s="9">
        <f t="shared" si="6"/>
        <v>10.03808579644641</v>
      </c>
      <c r="J9" s="9">
        <f>D9*100/$D$21</f>
        <v>8.2794859192864276</v>
      </c>
      <c r="K9" s="9">
        <f>E9*100/$E$21</f>
        <v>8.1619901580788774</v>
      </c>
    </row>
    <row r="10" spans="2:11" s="11" customFormat="1" x14ac:dyDescent="0.2">
      <c r="B10" s="8">
        <v>5</v>
      </c>
      <c r="C10" s="19" t="str">
        <f t="shared" si="0"/>
        <v>BELEXIMGARANT</v>
      </c>
      <c r="D10" s="16">
        <f t="shared" si="1"/>
        <v>34.294233443842487</v>
      </c>
      <c r="E10" s="16">
        <f t="shared" si="2"/>
        <v>34.20896446312571</v>
      </c>
      <c r="F10" s="9">
        <f t="shared" si="3"/>
        <v>0.24925916950419946</v>
      </c>
      <c r="G10" s="16">
        <f t="shared" si="4"/>
        <v>17.30877900865206</v>
      </c>
      <c r="H10" s="16">
        <f t="shared" si="5"/>
        <v>12.363044198191313</v>
      </c>
      <c r="I10" s="9">
        <f t="shared" si="6"/>
        <v>40.004182879037984</v>
      </c>
      <c r="J10" s="9">
        <f>D10*100/$D$21</f>
        <v>7.6883625232387365</v>
      </c>
      <c r="K10" s="9">
        <f>E10*100/$E$21</f>
        <v>8.3296826010846754</v>
      </c>
    </row>
    <row r="11" spans="2:11" s="11" customFormat="1" x14ac:dyDescent="0.2">
      <c r="B11" s="8">
        <v>6</v>
      </c>
      <c r="C11" s="19" t="str">
        <f t="shared" si="0"/>
        <v>BELROSSTRAKH</v>
      </c>
      <c r="D11" s="16">
        <f t="shared" si="1"/>
        <v>14.391331770033155</v>
      </c>
      <c r="E11" s="16">
        <f t="shared" si="2"/>
        <v>12.100584638899502</v>
      </c>
      <c r="F11" s="9">
        <f t="shared" si="3"/>
        <v>18.930879783854706</v>
      </c>
      <c r="G11" s="16">
        <f t="shared" si="4"/>
        <v>7.2050650925851061</v>
      </c>
      <c r="H11" s="16">
        <f t="shared" si="5"/>
        <v>6.6301044452935933</v>
      </c>
      <c r="I11" s="9">
        <f t="shared" si="6"/>
        <v>8.6719696806533904</v>
      </c>
      <c r="J11" s="9">
        <f>D11*100/$D$21</f>
        <v>3.2263667890813958</v>
      </c>
      <c r="K11" s="9">
        <f>E11*100/$E$21</f>
        <v>2.9464215275572245</v>
      </c>
    </row>
    <row r="12" spans="2:11" s="11" customFormat="1" x14ac:dyDescent="0.2">
      <c r="B12" s="8">
        <v>7</v>
      </c>
      <c r="C12" s="19" t="str">
        <f t="shared" si="0"/>
        <v>BELKOOPSTRAKH</v>
      </c>
      <c r="D12" s="16">
        <f t="shared" si="1"/>
        <v>13.769791784588017</v>
      </c>
      <c r="E12" s="16">
        <f t="shared" si="2"/>
        <v>12.626285398887614</v>
      </c>
      <c r="F12" s="9">
        <f t="shared" si="3"/>
        <v>9.0565542404193309</v>
      </c>
      <c r="G12" s="16">
        <f t="shared" si="4"/>
        <v>7.7212355462116928</v>
      </c>
      <c r="H12" s="16">
        <f t="shared" si="5"/>
        <v>8.9175502059185661</v>
      </c>
      <c r="I12" s="9">
        <f t="shared" si="6"/>
        <v>-13.415283705528012</v>
      </c>
      <c r="J12" s="9">
        <f>D12*100/$D$21</f>
        <v>3.08702485748185</v>
      </c>
      <c r="K12" s="9">
        <f>E12*100/$E$21</f>
        <v>3.0744265853709467</v>
      </c>
    </row>
    <row r="13" spans="2:11" s="11" customFormat="1" x14ac:dyDescent="0.2">
      <c r="B13" s="8">
        <v>8</v>
      </c>
      <c r="C13" s="19" t="str">
        <f t="shared" si="0"/>
        <v>KUPALA</v>
      </c>
      <c r="D13" s="16">
        <f t="shared" si="1"/>
        <v>9.5875584216058876</v>
      </c>
      <c r="E13" s="16">
        <f t="shared" si="2"/>
        <v>9.5549297329427247</v>
      </c>
      <c r="F13" s="9">
        <f t="shared" si="3"/>
        <v>0.34148538581783328</v>
      </c>
      <c r="G13" s="16">
        <f t="shared" si="4"/>
        <v>3.4444921969758231</v>
      </c>
      <c r="H13" s="16">
        <f t="shared" si="5"/>
        <v>3.6515191270751068</v>
      </c>
      <c r="I13" s="9">
        <f t="shared" si="6"/>
        <v>-5.6696110000966655</v>
      </c>
      <c r="J13" s="9">
        <f>D13*100/$D$21</f>
        <v>2.1494174808934736</v>
      </c>
      <c r="K13" s="9">
        <f>E13*100/$E$21</f>
        <v>2.326569459209157</v>
      </c>
    </row>
    <row r="14" spans="2:11" s="11" customFormat="1" x14ac:dyDescent="0.2">
      <c r="B14" s="8">
        <v>9</v>
      </c>
      <c r="C14" s="19" t="str">
        <f t="shared" si="0"/>
        <v>ERGO</v>
      </c>
      <c r="D14" s="16">
        <f t="shared" si="1"/>
        <v>7.9800598366620852</v>
      </c>
      <c r="E14" s="16">
        <f t="shared" si="2"/>
        <v>7.3539650999872617</v>
      </c>
      <c r="F14" s="9">
        <f t="shared" si="3"/>
        <v>8.5137028550204548</v>
      </c>
      <c r="G14" s="16">
        <f t="shared" si="4"/>
        <v>5.5754665642435519</v>
      </c>
      <c r="H14" s="16">
        <f t="shared" si="5"/>
        <v>5.5486358425678253</v>
      </c>
      <c r="I14" s="9">
        <f t="shared" si="6"/>
        <v>0.48355528164036343</v>
      </c>
      <c r="J14" s="9">
        <f>D14*100/$D$21</f>
        <v>1.7890352639566409</v>
      </c>
      <c r="K14" s="9">
        <f>E14*100/$E$21</f>
        <v>1.7906474546569999</v>
      </c>
    </row>
    <row r="15" spans="2:11" s="11" customFormat="1" x14ac:dyDescent="0.2">
      <c r="B15" s="8">
        <v>10</v>
      </c>
      <c r="C15" s="19" t="str">
        <f t="shared" si="0"/>
        <v xml:space="preserve">IMKLIVA Insurance </v>
      </c>
      <c r="D15" s="16">
        <f t="shared" si="1"/>
        <v>5.8355276138109486</v>
      </c>
      <c r="E15" s="16">
        <f t="shared" si="2"/>
        <v>5.435481679616184</v>
      </c>
      <c r="F15" s="9">
        <f t="shared" si="3"/>
        <v>7.3598984924370825</v>
      </c>
      <c r="G15" s="16">
        <f t="shared" si="4"/>
        <v>1.0767255599579526</v>
      </c>
      <c r="H15" s="16">
        <f t="shared" si="5"/>
        <v>0.65435655755105504</v>
      </c>
      <c r="I15" s="9">
        <f t="shared" si="6"/>
        <v>64.547225443514094</v>
      </c>
      <c r="J15" s="9">
        <f>D15*100/$D$21</f>
        <v>1.308256441504001</v>
      </c>
      <c r="K15" s="9">
        <f>E15*100/$E$21</f>
        <v>1.3235079718363545</v>
      </c>
    </row>
    <row r="16" spans="2:11" s="11" customFormat="1" x14ac:dyDescent="0.2">
      <c r="B16" s="8">
        <v>11</v>
      </c>
      <c r="C16" s="19" t="str">
        <f t="shared" si="0"/>
        <v>KENTAVR</v>
      </c>
      <c r="D16" s="16">
        <f t="shared" si="1"/>
        <v>4.4308947198188733</v>
      </c>
      <c r="E16" s="16">
        <f t="shared" si="2"/>
        <v>5.1985831953466644</v>
      </c>
      <c r="F16" s="9">
        <f t="shared" si="3"/>
        <v>-14.767263438526129</v>
      </c>
      <c r="G16" s="16">
        <f t="shared" si="4"/>
        <v>3.6346147004123881</v>
      </c>
      <c r="H16" s="16">
        <f t="shared" si="5"/>
        <v>3.9924039400500995</v>
      </c>
      <c r="I16" s="9">
        <f t="shared" si="6"/>
        <v>-8.9617494875336092</v>
      </c>
      <c r="J16" s="9">
        <f>D16*100/$D$21</f>
        <v>0.99335431900106863</v>
      </c>
      <c r="K16" s="9">
        <f>E16*100/$E$21</f>
        <v>1.2658245776263313</v>
      </c>
    </row>
    <row r="17" spans="2:11" s="11" customFormat="1" x14ac:dyDescent="0.2">
      <c r="B17" s="8">
        <v>12</v>
      </c>
      <c r="C17" s="19" t="str">
        <f t="shared" si="0"/>
        <v>BelVEB Strakhovanie (former BELVNESHSTRAKH)</v>
      </c>
      <c r="D17" s="16">
        <f t="shared" si="1"/>
        <v>3.9716438910002427</v>
      </c>
      <c r="E17" s="16">
        <f t="shared" si="2"/>
        <v>3.5952345773362198</v>
      </c>
      <c r="F17" s="9">
        <f t="shared" si="3"/>
        <v>10.469673273528429</v>
      </c>
      <c r="G17" s="16">
        <f t="shared" si="4"/>
        <v>2.5740013746260209</v>
      </c>
      <c r="H17" s="16">
        <f t="shared" si="5"/>
        <v>2.7724867320511186</v>
      </c>
      <c r="I17" s="9">
        <f t="shared" si="6"/>
        <v>-7.1591093703181059</v>
      </c>
      <c r="J17" s="9">
        <f>D17*100/$D$21</f>
        <v>0.89039570157527348</v>
      </c>
      <c r="K17" s="9">
        <f>E17*100/$E$21</f>
        <v>0.87541857450657301</v>
      </c>
    </row>
    <row r="18" spans="2:11" s="11" customFormat="1" x14ac:dyDescent="0.2">
      <c r="B18" s="8">
        <v>13</v>
      </c>
      <c r="C18" s="19" t="str">
        <f t="shared" si="0"/>
        <v>INGOSSTRAKH</v>
      </c>
      <c r="D18" s="16">
        <f t="shared" si="1"/>
        <v>3.6111288105441903</v>
      </c>
      <c r="E18" s="16">
        <f t="shared" si="2"/>
        <v>2.7712597121385811</v>
      </c>
      <c r="F18" s="9">
        <f t="shared" si="3"/>
        <v>30.306401624028297</v>
      </c>
      <c r="G18" s="16">
        <f t="shared" si="4"/>
        <v>1.9078782243066226</v>
      </c>
      <c r="H18" s="16">
        <f t="shared" si="5"/>
        <v>1.3972657410945526</v>
      </c>
      <c r="I18" s="9">
        <f t="shared" si="6"/>
        <v>36.543691596709436</v>
      </c>
      <c r="J18" s="9">
        <f>D18*100/$D$21</f>
        <v>0.80957247401488663</v>
      </c>
      <c r="K18" s="9">
        <f>E18*100/$E$21</f>
        <v>0.67478551805243625</v>
      </c>
    </row>
    <row r="19" spans="2:11" s="11" customFormat="1" x14ac:dyDescent="0.2">
      <c r="B19" s="8">
        <v>14</v>
      </c>
      <c r="C19" s="19" t="str">
        <f t="shared" si="0"/>
        <v xml:space="preserve">B&amp;B Insurance </v>
      </c>
      <c r="D19" s="16">
        <f t="shared" si="1"/>
        <v>0</v>
      </c>
      <c r="E19" s="16">
        <f t="shared" si="2"/>
        <v>7.8614091623147786</v>
      </c>
      <c r="F19" s="9">
        <f t="shared" si="3"/>
        <v>-100</v>
      </c>
      <c r="G19" s="16">
        <f t="shared" si="4"/>
        <v>2.2580500525592302</v>
      </c>
      <c r="H19" s="16">
        <f t="shared" si="5"/>
        <v>5.4777518787415618</v>
      </c>
      <c r="I19" s="9">
        <f t="shared" si="6"/>
        <v>-58.777796027555993</v>
      </c>
      <c r="J19" s="9">
        <f>D19*100/$D$21</f>
        <v>0</v>
      </c>
      <c r="K19" s="9">
        <f>E19*100/$E$21</f>
        <v>1.9142071134578216</v>
      </c>
    </row>
    <row r="20" spans="2:11" s="11" customFormat="1" x14ac:dyDescent="0.2">
      <c r="B20" s="8">
        <v>15</v>
      </c>
      <c r="C20" s="19" t="str">
        <f t="shared" si="0"/>
        <v>ASNOVA Insurance</v>
      </c>
      <c r="D20" s="16">
        <f t="shared" si="1"/>
        <v>0</v>
      </c>
      <c r="E20" s="16">
        <f t="shared" si="2"/>
        <v>0.63361694900861887</v>
      </c>
      <c r="F20" s="9">
        <f t="shared" si="3"/>
        <v>-100</v>
      </c>
      <c r="G20" s="16">
        <f t="shared" si="4"/>
        <v>0</v>
      </c>
      <c r="H20" s="16">
        <f t="shared" si="5"/>
        <v>0.44419776673884426</v>
      </c>
      <c r="I20" s="9">
        <f t="shared" si="6"/>
        <v>-100</v>
      </c>
      <c r="J20" s="9">
        <f>D20*100/$D$21</f>
        <v>0</v>
      </c>
      <c r="K20" s="9">
        <f>E20*100/$E$21</f>
        <v>0.15428201814172096</v>
      </c>
    </row>
    <row r="21" spans="2:11" s="3" customFormat="1" x14ac:dyDescent="0.2">
      <c r="B21" s="17" t="s">
        <v>14</v>
      </c>
      <c r="C21" s="19"/>
      <c r="D21" s="16">
        <f>D47/2.4734</f>
        <v>446.05380326675828</v>
      </c>
      <c r="E21" s="16">
        <f>E47/2.3553</f>
        <v>410.6874907655075</v>
      </c>
      <c r="F21" s="18">
        <f t="shared" si="3"/>
        <v>8.6114900737125311</v>
      </c>
      <c r="G21" s="16">
        <f>G47/2.4734</f>
        <v>231.0368787903291</v>
      </c>
      <c r="H21" s="16">
        <f>H47/2.3553</f>
        <v>213.70409586889139</v>
      </c>
      <c r="I21" s="18">
        <f t="shared" si="6"/>
        <v>8.1106461020155081</v>
      </c>
      <c r="J21" s="18">
        <f>D21*100/$D$21</f>
        <v>100</v>
      </c>
      <c r="K21" s="18">
        <f>E21*100/$E$21</f>
        <v>100.00000000000001</v>
      </c>
    </row>
    <row r="23" spans="2:11" x14ac:dyDescent="0.2">
      <c r="B23" s="13" t="s">
        <v>16</v>
      </c>
      <c r="C23" s="14"/>
      <c r="D23" s="14"/>
      <c r="E23" s="13" t="s">
        <v>17</v>
      </c>
      <c r="F23" s="14"/>
      <c r="G23" s="14"/>
      <c r="H23" s="14"/>
      <c r="I23" s="14"/>
    </row>
    <row r="24" spans="2:11" x14ac:dyDescent="0.2">
      <c r="B24" s="36" t="s">
        <v>32</v>
      </c>
      <c r="C24" s="36"/>
      <c r="D24" s="36"/>
      <c r="E24" s="15" t="s">
        <v>18</v>
      </c>
      <c r="F24" s="14"/>
      <c r="G24" s="14"/>
      <c r="H24" s="14"/>
      <c r="I24" s="14"/>
    </row>
    <row r="25" spans="2:11" x14ac:dyDescent="0.2">
      <c r="B25" s="36" t="s">
        <v>33</v>
      </c>
      <c r="C25" s="36"/>
      <c r="D25" s="36"/>
      <c r="E25" s="15" t="s">
        <v>19</v>
      </c>
      <c r="F25" s="14"/>
      <c r="G25" s="14"/>
      <c r="H25" s="14"/>
      <c r="I25" s="14"/>
    </row>
    <row r="26" spans="2:11" x14ac:dyDescent="0.2">
      <c r="D26" s="26"/>
      <c r="E26" s="26"/>
      <c r="F26" s="26"/>
      <c r="G26" s="26"/>
      <c r="H26" s="26"/>
      <c r="I26" s="26"/>
    </row>
    <row r="28" spans="2:11" s="3" customFormat="1" x14ac:dyDescent="0.2">
      <c r="B28" s="4" t="s">
        <v>24</v>
      </c>
      <c r="C28" s="7"/>
      <c r="J28" s="35" t="s">
        <v>26</v>
      </c>
      <c r="K28" s="35"/>
    </row>
    <row r="29" spans="2:11" s="3" customFormat="1" x14ac:dyDescent="0.2">
      <c r="B29" s="29" t="s">
        <v>8</v>
      </c>
      <c r="C29" s="29" t="s">
        <v>9</v>
      </c>
      <c r="D29" s="30" t="s">
        <v>10</v>
      </c>
      <c r="E29" s="30"/>
      <c r="F29" s="30"/>
      <c r="G29" s="31" t="s">
        <v>23</v>
      </c>
      <c r="H29" s="32"/>
      <c r="I29" s="33"/>
      <c r="J29" s="34" t="s">
        <v>11</v>
      </c>
      <c r="K29" s="34"/>
    </row>
    <row r="30" spans="2:11" s="3" customFormat="1" x14ac:dyDescent="0.2">
      <c r="B30" s="29"/>
      <c r="C30" s="29"/>
      <c r="D30" s="6">
        <v>2018</v>
      </c>
      <c r="E30" s="6">
        <v>2017</v>
      </c>
      <c r="F30" s="6" t="s">
        <v>12</v>
      </c>
      <c r="G30" s="6">
        <v>2018</v>
      </c>
      <c r="H30" s="6">
        <v>2017</v>
      </c>
      <c r="I30" s="6" t="s">
        <v>12</v>
      </c>
      <c r="J30" s="6">
        <v>2018</v>
      </c>
      <c r="K30" s="6">
        <v>2017</v>
      </c>
    </row>
    <row r="31" spans="2:11" s="3" customFormat="1" x14ac:dyDescent="0.2">
      <c r="B31" s="29"/>
      <c r="C31" s="29"/>
      <c r="D31" s="27" t="s">
        <v>22</v>
      </c>
      <c r="E31" s="27" t="s">
        <v>22</v>
      </c>
      <c r="F31" s="27" t="s">
        <v>13</v>
      </c>
      <c r="G31" s="27" t="s">
        <v>22</v>
      </c>
      <c r="H31" s="27" t="s">
        <v>22</v>
      </c>
      <c r="I31" s="27" t="s">
        <v>13</v>
      </c>
      <c r="J31" s="27" t="s">
        <v>13</v>
      </c>
      <c r="K31" s="27" t="s">
        <v>13</v>
      </c>
    </row>
    <row r="32" spans="2:11" s="10" customFormat="1" x14ac:dyDescent="0.2">
      <c r="B32" s="8">
        <v>1</v>
      </c>
      <c r="C32" s="19" t="s">
        <v>0</v>
      </c>
      <c r="D32" s="9">
        <v>580.58056099999999</v>
      </c>
      <c r="E32" s="9">
        <v>500.48035199999998</v>
      </c>
      <c r="F32" s="9">
        <f>D32*100/E32-100</f>
        <v>16.004666053303936</v>
      </c>
      <c r="G32" s="9">
        <v>293.959901</v>
      </c>
      <c r="H32" s="9">
        <v>257.24391400000002</v>
      </c>
      <c r="I32" s="9">
        <f>G32*100/H32-100</f>
        <v>14.272830182485862</v>
      </c>
      <c r="J32" s="9">
        <f>D32*100/$D$47</f>
        <v>52.623640289470288</v>
      </c>
      <c r="K32" s="9">
        <f>E32*100/$E$47</f>
        <v>51.740345645507901</v>
      </c>
    </row>
    <row r="33" spans="2:11" s="10" customFormat="1" x14ac:dyDescent="0.2">
      <c r="B33" s="8">
        <v>2</v>
      </c>
      <c r="C33" s="20" t="s">
        <v>27</v>
      </c>
      <c r="D33" s="9">
        <v>97.426276999999999</v>
      </c>
      <c r="E33" s="9">
        <v>73.828236000000004</v>
      </c>
      <c r="F33" s="9">
        <f t="shared" ref="F33:F47" si="7">D33*100/E33-100</f>
        <v>31.963436049047658</v>
      </c>
      <c r="G33" s="9">
        <v>45.151318000000003</v>
      </c>
      <c r="H33" s="9">
        <v>36.763556000000001</v>
      </c>
      <c r="I33" s="9">
        <f t="shared" ref="I33:I47" si="8">G33*100/H33-100</f>
        <v>22.815426233523226</v>
      </c>
      <c r="J33" s="9">
        <f>D33*100/$D$47</f>
        <v>8.830687246503059</v>
      </c>
      <c r="K33" s="9">
        <f>E33*100/$E$47</f>
        <v>7.6324643590366765</v>
      </c>
    </row>
    <row r="34" spans="2:11" s="10" customFormat="1" x14ac:dyDescent="0.2">
      <c r="B34" s="8">
        <v>3</v>
      </c>
      <c r="C34" s="19" t="s">
        <v>1</v>
      </c>
      <c r="D34" s="9">
        <v>91.840571999999995</v>
      </c>
      <c r="E34" s="9">
        <v>75.346518000000003</v>
      </c>
      <c r="F34" s="9">
        <f t="shared" si="7"/>
        <v>21.890930646589382</v>
      </c>
      <c r="G34" s="9">
        <v>56.206862000000001</v>
      </c>
      <c r="H34" s="9">
        <v>47.605009000000003</v>
      </c>
      <c r="I34" s="9">
        <f t="shared" si="8"/>
        <v>18.069218304317516</v>
      </c>
      <c r="J34" s="9">
        <f>D34*100/$D$47</f>
        <v>8.3244006939929154</v>
      </c>
      <c r="K34" s="9">
        <f>E34*100/$E$47</f>
        <v>7.7894264358763143</v>
      </c>
    </row>
    <row r="35" spans="2:11" s="10" customFormat="1" x14ac:dyDescent="0.2">
      <c r="B35" s="8">
        <v>4</v>
      </c>
      <c r="C35" s="21" t="s">
        <v>2</v>
      </c>
      <c r="D35" s="9">
        <v>91.345040999999995</v>
      </c>
      <c r="E35" s="9">
        <v>78.950298000000004</v>
      </c>
      <c r="F35" s="9">
        <f t="shared" si="7"/>
        <v>15.699425225728717</v>
      </c>
      <c r="G35" s="9">
        <v>45.764752000000001</v>
      </c>
      <c r="H35" s="9">
        <v>39.604083000000003</v>
      </c>
      <c r="I35" s="9">
        <f t="shared" si="8"/>
        <v>15.555641068624155</v>
      </c>
      <c r="J35" s="9">
        <f>D35*100/$D$47</f>
        <v>8.2794859192864276</v>
      </c>
      <c r="K35" s="9">
        <f>E35*100/$E$47</f>
        <v>8.1619901580788756</v>
      </c>
    </row>
    <row r="36" spans="2:11" s="10" customFormat="1" x14ac:dyDescent="0.2">
      <c r="B36" s="8">
        <v>5</v>
      </c>
      <c r="C36" s="20" t="s">
        <v>28</v>
      </c>
      <c r="D36" s="9">
        <v>84.823357000000001</v>
      </c>
      <c r="E36" s="9">
        <v>80.572373999999996</v>
      </c>
      <c r="F36" s="9">
        <f t="shared" si="7"/>
        <v>5.2759808219129809</v>
      </c>
      <c r="G36" s="9">
        <v>42.811534000000002</v>
      </c>
      <c r="H36" s="9">
        <v>29.118677999999999</v>
      </c>
      <c r="I36" s="9">
        <f t="shared" si="8"/>
        <v>47.024305155611813</v>
      </c>
      <c r="J36" s="9">
        <f>D36*100/$D$47</f>
        <v>7.6883625232387365</v>
      </c>
      <c r="K36" s="9">
        <f>E36*100/$E$47</f>
        <v>8.3296826010846754</v>
      </c>
    </row>
    <row r="37" spans="2:11" s="10" customFormat="1" x14ac:dyDescent="0.2">
      <c r="B37" s="8">
        <v>6</v>
      </c>
      <c r="C37" s="21" t="s">
        <v>3</v>
      </c>
      <c r="D37" s="9">
        <v>35.59552</v>
      </c>
      <c r="E37" s="9">
        <v>28.500506999999999</v>
      </c>
      <c r="F37" s="9">
        <f t="shared" si="7"/>
        <v>24.894339598941173</v>
      </c>
      <c r="G37" s="9">
        <v>17.821007999999999</v>
      </c>
      <c r="H37" s="9">
        <v>15.615885</v>
      </c>
      <c r="I37" s="9">
        <f t="shared" si="8"/>
        <v>14.121024841051266</v>
      </c>
      <c r="J37" s="9">
        <f>D37*100/$D$47</f>
        <v>3.2263667890813958</v>
      </c>
      <c r="K37" s="9">
        <f>E37*100/$E$47</f>
        <v>2.9464215275572245</v>
      </c>
    </row>
    <row r="38" spans="2:11" s="10" customFormat="1" x14ac:dyDescent="0.2">
      <c r="B38" s="8">
        <v>7</v>
      </c>
      <c r="C38" s="19" t="s">
        <v>29</v>
      </c>
      <c r="D38" s="9">
        <v>34.058202999999999</v>
      </c>
      <c r="E38" s="9">
        <v>29.738689999999998</v>
      </c>
      <c r="F38" s="9">
        <f t="shared" si="7"/>
        <v>14.524893329195066</v>
      </c>
      <c r="G38" s="9">
        <v>19.097704</v>
      </c>
      <c r="H38" s="9">
        <v>21.003506000000002</v>
      </c>
      <c r="I38" s="9">
        <f t="shared" si="8"/>
        <v>-9.0737327377629242</v>
      </c>
      <c r="J38" s="9">
        <f>D38*100/$D$47</f>
        <v>3.0870248574818504</v>
      </c>
      <c r="K38" s="9">
        <f>E38*100/$E$47</f>
        <v>3.0744265853709463</v>
      </c>
    </row>
    <row r="39" spans="2:11" s="10" customFormat="1" x14ac:dyDescent="0.2">
      <c r="B39" s="8">
        <v>8</v>
      </c>
      <c r="C39" s="21" t="s">
        <v>4</v>
      </c>
      <c r="D39" s="9">
        <v>23.713867</v>
      </c>
      <c r="E39" s="9">
        <v>22.504726000000002</v>
      </c>
      <c r="F39" s="9">
        <f t="shared" si="7"/>
        <v>5.372831466599493</v>
      </c>
      <c r="G39" s="9">
        <v>8.5196070000000006</v>
      </c>
      <c r="H39" s="9">
        <v>8.6004229999999993</v>
      </c>
      <c r="I39" s="9">
        <f t="shared" si="8"/>
        <v>-0.93967471134848779</v>
      </c>
      <c r="J39" s="9">
        <f>D39*100/$D$47</f>
        <v>2.1494174808934741</v>
      </c>
      <c r="K39" s="9">
        <f>E39*100/$E$47</f>
        <v>2.326569459209157</v>
      </c>
    </row>
    <row r="40" spans="2:11" s="10" customFormat="1" x14ac:dyDescent="0.2">
      <c r="B40" s="8">
        <v>9</v>
      </c>
      <c r="C40" s="21" t="s">
        <v>6</v>
      </c>
      <c r="D40" s="9">
        <v>19.737880000000001</v>
      </c>
      <c r="E40" s="9">
        <v>17.320793999999999</v>
      </c>
      <c r="F40" s="9">
        <f t="shared" si="7"/>
        <v>13.954822163464343</v>
      </c>
      <c r="G40" s="9">
        <v>13.790359</v>
      </c>
      <c r="H40" s="9">
        <v>13.068702</v>
      </c>
      <c r="I40" s="9">
        <f t="shared" si="8"/>
        <v>5.5220250641571056</v>
      </c>
      <c r="J40" s="9">
        <f>D40*100/$D$47</f>
        <v>1.7890352639566411</v>
      </c>
      <c r="K40" s="9">
        <f>E40*100/$E$47</f>
        <v>1.7906474546569999</v>
      </c>
    </row>
    <row r="41" spans="2:11" s="10" customFormat="1" x14ac:dyDescent="0.2">
      <c r="B41" s="8">
        <v>10</v>
      </c>
      <c r="C41" s="9" t="s">
        <v>35</v>
      </c>
      <c r="D41" s="9">
        <v>14.433593999999999</v>
      </c>
      <c r="E41" s="9">
        <v>12.80219</v>
      </c>
      <c r="F41" s="9">
        <f t="shared" si="7"/>
        <v>12.743163474374299</v>
      </c>
      <c r="G41" s="9">
        <v>2.663173</v>
      </c>
      <c r="H41" s="9">
        <v>1.5412060000000001</v>
      </c>
      <c r="I41" s="9">
        <f t="shared" si="8"/>
        <v>72.797990664453664</v>
      </c>
      <c r="J41" s="9">
        <f>D41*100/$D$47</f>
        <v>1.3082564415040008</v>
      </c>
      <c r="K41" s="9">
        <f>E41*100/$E$47</f>
        <v>1.3235079718363547</v>
      </c>
    </row>
    <row r="42" spans="2:11" s="10" customFormat="1" x14ac:dyDescent="0.2">
      <c r="B42" s="8">
        <v>11</v>
      </c>
      <c r="C42" s="19" t="s">
        <v>5</v>
      </c>
      <c r="D42" s="9">
        <v>10.959375</v>
      </c>
      <c r="E42" s="9">
        <v>12.244223</v>
      </c>
      <c r="F42" s="9">
        <f t="shared" si="7"/>
        <v>-10.493503752749362</v>
      </c>
      <c r="G42" s="9">
        <v>8.9898559999999996</v>
      </c>
      <c r="H42" s="9">
        <v>9.4033090000000001</v>
      </c>
      <c r="I42" s="9">
        <f t="shared" si="8"/>
        <v>-4.3968883719550291</v>
      </c>
      <c r="J42" s="9">
        <f>D42*100/$D$47</f>
        <v>0.99335431900106863</v>
      </c>
      <c r="K42" s="9">
        <f>E42*100/$E$47</f>
        <v>1.2658245776263315</v>
      </c>
    </row>
    <row r="43" spans="2:11" s="10" customFormat="1" ht="30" x14ac:dyDescent="0.2">
      <c r="B43" s="8">
        <v>12</v>
      </c>
      <c r="C43" s="21" t="s">
        <v>36</v>
      </c>
      <c r="D43" s="9">
        <v>9.8234639999999995</v>
      </c>
      <c r="E43" s="9">
        <v>8.4678559999999994</v>
      </c>
      <c r="F43" s="9">
        <f t="shared" si="7"/>
        <v>16.00886930528813</v>
      </c>
      <c r="G43" s="9">
        <v>6.3665349999999998</v>
      </c>
      <c r="H43" s="9">
        <v>6.5300380000000002</v>
      </c>
      <c r="I43" s="9">
        <f t="shared" si="8"/>
        <v>-2.5038598550268745</v>
      </c>
      <c r="J43" s="9">
        <f>D43*100/$D$47</f>
        <v>0.89039570157527348</v>
      </c>
      <c r="K43" s="9">
        <f>E43*100/$E$47</f>
        <v>0.87541857450657312</v>
      </c>
    </row>
    <row r="44" spans="2:11" s="10" customFormat="1" x14ac:dyDescent="0.2">
      <c r="B44" s="8">
        <v>13</v>
      </c>
      <c r="C44" s="19" t="s">
        <v>21</v>
      </c>
      <c r="D44" s="9">
        <v>8.9317659999999997</v>
      </c>
      <c r="E44" s="9">
        <v>6.5271480000000004</v>
      </c>
      <c r="F44" s="9">
        <f t="shared" si="7"/>
        <v>36.840255499032651</v>
      </c>
      <c r="G44" s="9">
        <v>4.7189459999999999</v>
      </c>
      <c r="H44" s="9">
        <v>3.2909799999999998</v>
      </c>
      <c r="I44" s="9">
        <f t="shared" si="8"/>
        <v>43.390297115145046</v>
      </c>
      <c r="J44" s="9">
        <f>D44*100/$D$47</f>
        <v>0.80957247401488674</v>
      </c>
      <c r="K44" s="9">
        <f>E44*100/$E$47</f>
        <v>0.67478551805243625</v>
      </c>
    </row>
    <row r="45" spans="2:11" s="10" customFormat="1" x14ac:dyDescent="0.2">
      <c r="B45" s="8">
        <v>14</v>
      </c>
      <c r="C45" s="20" t="s">
        <v>30</v>
      </c>
      <c r="D45" s="9">
        <v>0</v>
      </c>
      <c r="E45" s="9">
        <v>18.515976999999999</v>
      </c>
      <c r="F45" s="9">
        <f t="shared" si="7"/>
        <v>-100</v>
      </c>
      <c r="G45" s="9">
        <v>5.5850609999999996</v>
      </c>
      <c r="H45" s="9">
        <v>12.901749000000001</v>
      </c>
      <c r="I45" s="9">
        <f t="shared" si="8"/>
        <v>-56.710822695434558</v>
      </c>
      <c r="J45" s="9">
        <f>D45*100/$D$47</f>
        <v>0</v>
      </c>
      <c r="K45" s="9">
        <f>E45*100/$E$47</f>
        <v>1.9142071134578218</v>
      </c>
    </row>
    <row r="46" spans="2:11" s="10" customFormat="1" x14ac:dyDescent="0.2">
      <c r="B46" s="8">
        <v>15</v>
      </c>
      <c r="C46" s="21" t="s">
        <v>31</v>
      </c>
      <c r="D46" s="9">
        <v>0</v>
      </c>
      <c r="E46" s="9">
        <v>1.4923580000000001</v>
      </c>
      <c r="F46" s="9">
        <f t="shared" si="7"/>
        <v>-100</v>
      </c>
      <c r="G46" s="9">
        <v>0</v>
      </c>
      <c r="H46" s="9">
        <v>1.046219</v>
      </c>
      <c r="I46" s="9">
        <f t="shared" si="8"/>
        <v>-100</v>
      </c>
      <c r="J46" s="9">
        <f>D46*100/$D$47</f>
        <v>0</v>
      </c>
      <c r="K46" s="9">
        <f>E46*100/$E$47</f>
        <v>0.15428201814172096</v>
      </c>
    </row>
    <row r="47" spans="2:11" s="12" customFormat="1" x14ac:dyDescent="0.2">
      <c r="B47" s="17" t="s">
        <v>14</v>
      </c>
      <c r="C47" s="22"/>
      <c r="D47" s="18">
        <v>1103.2694769999998</v>
      </c>
      <c r="E47" s="18">
        <v>967.29224699999986</v>
      </c>
      <c r="F47" s="18">
        <f t="shared" si="7"/>
        <v>14.057512651603005</v>
      </c>
      <c r="G47" s="18">
        <v>571.44661599999995</v>
      </c>
      <c r="H47" s="18">
        <v>503.33725699999991</v>
      </c>
      <c r="I47" s="18">
        <f t="shared" si="8"/>
        <v>13.531555245074983</v>
      </c>
      <c r="J47" s="18">
        <f>D47*100/$D$47</f>
        <v>100</v>
      </c>
      <c r="K47" s="18">
        <f>E47*100/$E$47</f>
        <v>100</v>
      </c>
    </row>
    <row r="49" spans="4:9" x14ac:dyDescent="0.2">
      <c r="D49" s="26"/>
      <c r="E49" s="26"/>
      <c r="F49" s="26"/>
      <c r="G49" s="26"/>
      <c r="H49" s="26"/>
      <c r="I49" s="26"/>
    </row>
  </sheetData>
  <mergeCells count="14">
    <mergeCell ref="B24:D24"/>
    <mergeCell ref="B25:D25"/>
    <mergeCell ref="J28:K28"/>
    <mergeCell ref="B29:B31"/>
    <mergeCell ref="C29:C31"/>
    <mergeCell ref="D29:F29"/>
    <mergeCell ref="G29:I29"/>
    <mergeCell ref="J29:K29"/>
    <mergeCell ref="J2:K2"/>
    <mergeCell ref="B3:B5"/>
    <mergeCell ref="C3:C5"/>
    <mergeCell ref="D3:F3"/>
    <mergeCell ref="J3:K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TOTAL MARKET RANKING</vt:lpstr>
      <vt:lpstr>Life</vt:lpstr>
      <vt:lpstr>Non-life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2012-02-14T13:05:49Z</dcterms:created>
  <dcterms:modified xsi:type="dcterms:W3CDTF">2019-04-16T21:43:15Z</dcterms:modified>
</cp:coreProperties>
</file>