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TOTAL MARKET" sheetId="5" r:id="rId1"/>
    <sheet name="LIFE INS" sheetId="2" r:id="rId2"/>
    <sheet name="NON-LIFE INSURANCE" sheetId="4" r:id="rId3"/>
  </sheets>
  <calcPr calcId="125725"/>
</workbook>
</file>

<file path=xl/calcChain.xml><?xml version="1.0" encoding="utf-8"?>
<calcChain xmlns="http://schemas.openxmlformats.org/spreadsheetml/2006/main">
  <c r="F49" i="4"/>
  <c r="F48"/>
  <c r="F47"/>
  <c r="F46"/>
  <c r="F45"/>
  <c r="F44"/>
  <c r="F43"/>
  <c r="F42"/>
  <c r="F41"/>
  <c r="F40"/>
  <c r="F39"/>
  <c r="F38"/>
  <c r="F37"/>
  <c r="F36"/>
  <c r="F35"/>
  <c r="F34"/>
  <c r="F33"/>
  <c r="F25" i="2"/>
  <c r="F24"/>
  <c r="F23"/>
  <c r="F22"/>
  <c r="F21"/>
  <c r="F57" i="5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I56"/>
  <c r="J56"/>
  <c r="K56"/>
  <c r="C25"/>
  <c r="D25"/>
  <c r="E25"/>
  <c r="G25"/>
  <c r="H25"/>
  <c r="K25" i="2"/>
  <c r="J25"/>
  <c r="I25"/>
  <c r="K24"/>
  <c r="J24"/>
  <c r="I24"/>
  <c r="K23"/>
  <c r="J23"/>
  <c r="I23"/>
  <c r="K22"/>
  <c r="J22"/>
  <c r="I22"/>
  <c r="K21"/>
  <c r="J21"/>
  <c r="I21"/>
  <c r="H10"/>
  <c r="G10"/>
  <c r="I10" s="1"/>
  <c r="E10"/>
  <c r="K10" s="1"/>
  <c r="D10"/>
  <c r="J10" s="1"/>
  <c r="H9"/>
  <c r="G9"/>
  <c r="I9" s="1"/>
  <c r="E9"/>
  <c r="D9"/>
  <c r="J9" s="1"/>
  <c r="C9"/>
  <c r="H8"/>
  <c r="G8"/>
  <c r="I8" s="1"/>
  <c r="E8"/>
  <c r="K8" s="1"/>
  <c r="D8"/>
  <c r="F8" s="1"/>
  <c r="C8"/>
  <c r="H7"/>
  <c r="G7"/>
  <c r="E7"/>
  <c r="K7" s="1"/>
  <c r="D7"/>
  <c r="C7"/>
  <c r="H6"/>
  <c r="G6"/>
  <c r="I6" s="1"/>
  <c r="E6"/>
  <c r="D6"/>
  <c r="J6" s="1"/>
  <c r="C6"/>
  <c r="K57" i="5"/>
  <c r="J57"/>
  <c r="I57"/>
  <c r="K55"/>
  <c r="J55"/>
  <c r="I55"/>
  <c r="K54"/>
  <c r="J54"/>
  <c r="I54"/>
  <c r="K53"/>
  <c r="J53"/>
  <c r="I53"/>
  <c r="K52"/>
  <c r="J52"/>
  <c r="I52"/>
  <c r="K51"/>
  <c r="J51"/>
  <c r="I51"/>
  <c r="K50"/>
  <c r="J50"/>
  <c r="I50"/>
  <c r="K49"/>
  <c r="J49"/>
  <c r="I49"/>
  <c r="K48"/>
  <c r="J48"/>
  <c r="I48"/>
  <c r="K47"/>
  <c r="J47"/>
  <c r="I47"/>
  <c r="K46"/>
  <c r="J46"/>
  <c r="I46"/>
  <c r="K45"/>
  <c r="J45"/>
  <c r="I45"/>
  <c r="K44"/>
  <c r="J44"/>
  <c r="I44"/>
  <c r="K43"/>
  <c r="J43"/>
  <c r="I43"/>
  <c r="K42"/>
  <c r="J42"/>
  <c r="I42"/>
  <c r="K41"/>
  <c r="J41"/>
  <c r="I41"/>
  <c r="K40"/>
  <c r="J40"/>
  <c r="I40"/>
  <c r="K39"/>
  <c r="J39"/>
  <c r="I39"/>
  <c r="K38"/>
  <c r="J38"/>
  <c r="I38"/>
  <c r="K37"/>
  <c r="J37"/>
  <c r="I37"/>
  <c r="H26"/>
  <c r="G26"/>
  <c r="E26"/>
  <c r="F26" s="1"/>
  <c r="D26"/>
  <c r="J26" s="1"/>
  <c r="K24"/>
  <c r="H24"/>
  <c r="G24"/>
  <c r="I24" s="1"/>
  <c r="E24"/>
  <c r="D24"/>
  <c r="J24" s="1"/>
  <c r="C24"/>
  <c r="K23"/>
  <c r="H23"/>
  <c r="G23"/>
  <c r="I23" s="1"/>
  <c r="E23"/>
  <c r="D23"/>
  <c r="J23" s="1"/>
  <c r="C23"/>
  <c r="H22"/>
  <c r="G22"/>
  <c r="I22" s="1"/>
  <c r="E22"/>
  <c r="K22" s="1"/>
  <c r="D22"/>
  <c r="J22" s="1"/>
  <c r="C22"/>
  <c r="H21"/>
  <c r="G21"/>
  <c r="E21"/>
  <c r="K21" s="1"/>
  <c r="D21"/>
  <c r="J21" s="1"/>
  <c r="C21"/>
  <c r="H20"/>
  <c r="G20"/>
  <c r="E20"/>
  <c r="K20" s="1"/>
  <c r="D20"/>
  <c r="J20" s="1"/>
  <c r="C20"/>
  <c r="H19"/>
  <c r="G19"/>
  <c r="E19"/>
  <c r="K19" s="1"/>
  <c r="D19"/>
  <c r="J19" s="1"/>
  <c r="C19"/>
  <c r="H18"/>
  <c r="G18"/>
  <c r="I18" s="1"/>
  <c r="E18"/>
  <c r="K18" s="1"/>
  <c r="D18"/>
  <c r="J18" s="1"/>
  <c r="C18"/>
  <c r="H17"/>
  <c r="G17"/>
  <c r="I17" s="1"/>
  <c r="E17"/>
  <c r="K17" s="1"/>
  <c r="D17"/>
  <c r="J17" s="1"/>
  <c r="C17"/>
  <c r="K16"/>
  <c r="H16"/>
  <c r="G16"/>
  <c r="I16" s="1"/>
  <c r="E16"/>
  <c r="D16"/>
  <c r="J16" s="1"/>
  <c r="C16"/>
  <c r="K15"/>
  <c r="H15"/>
  <c r="G15"/>
  <c r="I15" s="1"/>
  <c r="E15"/>
  <c r="D15"/>
  <c r="J15" s="1"/>
  <c r="C15"/>
  <c r="H14"/>
  <c r="G14"/>
  <c r="I14" s="1"/>
  <c r="E14"/>
  <c r="K14" s="1"/>
  <c r="D14"/>
  <c r="J14" s="1"/>
  <c r="C14"/>
  <c r="H13"/>
  <c r="G13"/>
  <c r="E13"/>
  <c r="K13" s="1"/>
  <c r="D13"/>
  <c r="J13" s="1"/>
  <c r="C13"/>
  <c r="H12"/>
  <c r="G12"/>
  <c r="E12"/>
  <c r="K12" s="1"/>
  <c r="D12"/>
  <c r="J12" s="1"/>
  <c r="C12"/>
  <c r="H11"/>
  <c r="G11"/>
  <c r="E11"/>
  <c r="K11" s="1"/>
  <c r="D11"/>
  <c r="J11" s="1"/>
  <c r="C11"/>
  <c r="H10"/>
  <c r="G10"/>
  <c r="I10" s="1"/>
  <c r="E10"/>
  <c r="K10" s="1"/>
  <c r="D10"/>
  <c r="J10" s="1"/>
  <c r="C10"/>
  <c r="H9"/>
  <c r="G9"/>
  <c r="I9" s="1"/>
  <c r="E9"/>
  <c r="K9" s="1"/>
  <c r="D9"/>
  <c r="J9" s="1"/>
  <c r="C9"/>
  <c r="K8"/>
  <c r="H8"/>
  <c r="G8"/>
  <c r="I8" s="1"/>
  <c r="E8"/>
  <c r="D8"/>
  <c r="J8" s="1"/>
  <c r="C8"/>
  <c r="K7"/>
  <c r="H7"/>
  <c r="G7"/>
  <c r="I7" s="1"/>
  <c r="E7"/>
  <c r="D7"/>
  <c r="J7" s="1"/>
  <c r="C7"/>
  <c r="H6"/>
  <c r="G6"/>
  <c r="I6" s="1"/>
  <c r="E6"/>
  <c r="K6" s="1"/>
  <c r="D6"/>
  <c r="J6" s="1"/>
  <c r="C6"/>
  <c r="G22" i="4"/>
  <c r="G21"/>
  <c r="G20"/>
  <c r="G19"/>
  <c r="G18"/>
  <c r="G17"/>
  <c r="G16"/>
  <c r="G15"/>
  <c r="G14"/>
  <c r="G13"/>
  <c r="G12"/>
  <c r="G11"/>
  <c r="G10"/>
  <c r="G9"/>
  <c r="G8"/>
  <c r="G7"/>
  <c r="G6"/>
  <c r="D7"/>
  <c r="D8"/>
  <c r="D9"/>
  <c r="D10"/>
  <c r="D11"/>
  <c r="D12"/>
  <c r="D13"/>
  <c r="D14"/>
  <c r="D15"/>
  <c r="D16"/>
  <c r="J16" s="1"/>
  <c r="D17"/>
  <c r="D18"/>
  <c r="D19"/>
  <c r="D20"/>
  <c r="D21"/>
  <c r="D22"/>
  <c r="D6"/>
  <c r="J6" s="1"/>
  <c r="H22"/>
  <c r="H21"/>
  <c r="H20"/>
  <c r="H19"/>
  <c r="H18"/>
  <c r="H17"/>
  <c r="H16"/>
  <c r="H15"/>
  <c r="H14"/>
  <c r="H13"/>
  <c r="H12"/>
  <c r="H11"/>
  <c r="H10"/>
  <c r="H9"/>
  <c r="H8"/>
  <c r="H7"/>
  <c r="H6"/>
  <c r="I6" s="1"/>
  <c r="E22"/>
  <c r="E21"/>
  <c r="E20"/>
  <c r="E19"/>
  <c r="E18"/>
  <c r="E17"/>
  <c r="E16"/>
  <c r="K16" s="1"/>
  <c r="E15"/>
  <c r="E14"/>
  <c r="E13"/>
  <c r="E12"/>
  <c r="E11"/>
  <c r="E10"/>
  <c r="E9"/>
  <c r="E8"/>
  <c r="E7"/>
  <c r="E6"/>
  <c r="K49"/>
  <c r="J49"/>
  <c r="I49"/>
  <c r="K48"/>
  <c r="J48"/>
  <c r="I48"/>
  <c r="K47"/>
  <c r="J47"/>
  <c r="I47"/>
  <c r="K46"/>
  <c r="J46"/>
  <c r="I46"/>
  <c r="K45"/>
  <c r="J45"/>
  <c r="I45"/>
  <c r="K44"/>
  <c r="J44"/>
  <c r="I44"/>
  <c r="K43"/>
  <c r="J43"/>
  <c r="I43"/>
  <c r="K42"/>
  <c r="J42"/>
  <c r="I42"/>
  <c r="K41"/>
  <c r="J41"/>
  <c r="I41"/>
  <c r="K40"/>
  <c r="J40"/>
  <c r="I40"/>
  <c r="K39"/>
  <c r="J39"/>
  <c r="I39"/>
  <c r="K38"/>
  <c r="J38"/>
  <c r="I38"/>
  <c r="K37"/>
  <c r="J37"/>
  <c r="I37"/>
  <c r="K36"/>
  <c r="J36"/>
  <c r="I36"/>
  <c r="K35"/>
  <c r="J35"/>
  <c r="I35"/>
  <c r="K34"/>
  <c r="J34"/>
  <c r="I34"/>
  <c r="K33"/>
  <c r="J33"/>
  <c r="I33"/>
  <c r="K22"/>
  <c r="J22"/>
  <c r="K21"/>
  <c r="C21"/>
  <c r="K20"/>
  <c r="C20"/>
  <c r="J19"/>
  <c r="C19"/>
  <c r="J18"/>
  <c r="C18"/>
  <c r="C17"/>
  <c r="C16"/>
  <c r="K15"/>
  <c r="J15"/>
  <c r="C15"/>
  <c r="K14"/>
  <c r="J14"/>
  <c r="C14"/>
  <c r="K13"/>
  <c r="C13"/>
  <c r="I12"/>
  <c r="K12"/>
  <c r="C12"/>
  <c r="K11"/>
  <c r="J11"/>
  <c r="C11"/>
  <c r="J10"/>
  <c r="C10"/>
  <c r="J9"/>
  <c r="C9"/>
  <c r="K8"/>
  <c r="J8"/>
  <c r="C8"/>
  <c r="I7"/>
  <c r="J7"/>
  <c r="C7"/>
  <c r="K6"/>
  <c r="C6"/>
  <c r="K7" l="1"/>
  <c r="K19"/>
  <c r="J12"/>
  <c r="I22"/>
  <c r="I9"/>
  <c r="I13"/>
  <c r="I17"/>
  <c r="J8" i="2"/>
  <c r="J7"/>
  <c r="I7"/>
  <c r="K9"/>
  <c r="K6"/>
  <c r="F10"/>
  <c r="I12" i="5"/>
  <c r="I19"/>
  <c r="I21"/>
  <c r="J25"/>
  <c r="F25"/>
  <c r="K25"/>
  <c r="I11"/>
  <c r="I13"/>
  <c r="I20"/>
  <c r="I26"/>
  <c r="I25"/>
  <c r="F8"/>
  <c r="F9"/>
  <c r="F12"/>
  <c r="F13"/>
  <c r="F16"/>
  <c r="F17"/>
  <c r="F20"/>
  <c r="F21"/>
  <c r="F24"/>
  <c r="F9" i="2"/>
  <c r="F7"/>
  <c r="F6"/>
  <c r="K26" i="5"/>
  <c r="F7"/>
  <c r="F11"/>
  <c r="F15"/>
  <c r="F19"/>
  <c r="F23"/>
  <c r="F6"/>
  <c r="F10"/>
  <c r="F14"/>
  <c r="F18"/>
  <c r="F22"/>
  <c r="I14" i="4"/>
  <c r="F16"/>
  <c r="F20"/>
  <c r="J20"/>
  <c r="I21"/>
  <c r="I15"/>
  <c r="I20"/>
  <c r="I8"/>
  <c r="K10"/>
  <c r="F12"/>
  <c r="K17"/>
  <c r="I18"/>
  <c r="I19"/>
  <c r="F8"/>
  <c r="K9"/>
  <c r="I10"/>
  <c r="I11"/>
  <c r="I16"/>
  <c r="K18"/>
  <c r="F22"/>
  <c r="F9"/>
  <c r="F13"/>
  <c r="J13"/>
  <c r="F17"/>
  <c r="J17"/>
  <c r="F21"/>
  <c r="J21"/>
  <c r="F7"/>
  <c r="F11"/>
  <c r="F15"/>
  <c r="F19"/>
  <c r="F6"/>
  <c r="F10"/>
  <c r="F14"/>
  <c r="F18"/>
</calcChain>
</file>

<file path=xl/sharedStrings.xml><?xml version="1.0" encoding="utf-8"?>
<sst xmlns="http://schemas.openxmlformats.org/spreadsheetml/2006/main" count="163" uniqueCount="40">
  <si>
    <t>BELGOSSTRAKH</t>
  </si>
  <si>
    <t>TASK</t>
  </si>
  <si>
    <t>PromTransInvest</t>
  </si>
  <si>
    <t>BELNEFTESTRAKH</t>
  </si>
  <si>
    <t>BELROSSTRAKH</t>
  </si>
  <si>
    <t>KUPALA</t>
  </si>
  <si>
    <t>KENTAVR</t>
  </si>
  <si>
    <t>ERGO</t>
  </si>
  <si>
    <t>STRAVITA</t>
  </si>
  <si>
    <t>LIFE INSURANCE RANKING</t>
  </si>
  <si>
    <t>No.</t>
  </si>
  <si>
    <t>Company</t>
  </si>
  <si>
    <t>GROSS WRITTEN PREMIUMS</t>
  </si>
  <si>
    <t>PAID CLAIMS</t>
  </si>
  <si>
    <t>MARKET SHARE</t>
  </si>
  <si>
    <t>Change</t>
  </si>
  <si>
    <t>%</t>
  </si>
  <si>
    <t>TOTAL MARKET</t>
  </si>
  <si>
    <t>EUR m</t>
  </si>
  <si>
    <t>NON-LIFE INSURANCE RANKING</t>
  </si>
  <si>
    <t>Exchange rate for calculations:</t>
  </si>
  <si>
    <t>Sources:</t>
  </si>
  <si>
    <t>The Belarusian Association of Insurers</t>
  </si>
  <si>
    <t>National Bank of the Republic of Belarus</t>
  </si>
  <si>
    <t>PRIOR Life</t>
  </si>
  <si>
    <t>BYN m</t>
  </si>
  <si>
    <t>1 EUR = 2.0450 New Belarusian Ruble - BYN (December 31st, 2016)</t>
  </si>
  <si>
    <t>IN LOCAL CURRENCY - BYN</t>
  </si>
  <si>
    <t>1 EUR = 2.3553 New Belarusian Ruble - BYN (December 31st, 2017)</t>
  </si>
  <si>
    <t>TOTAL MARKET INSURANCE RANKING</t>
  </si>
  <si>
    <t>EXIMGARANT of BELARUS</t>
  </si>
  <si>
    <t>BELKOOPTSTRAKH</t>
  </si>
  <si>
    <t>B&amp;B Insurance Co (from 11 December 2017 the license for insurance services was suspended)</t>
  </si>
  <si>
    <t>IMKLIVA Insurance (ex.  GARANTYA)</t>
  </si>
  <si>
    <t>BELVNESHSTRAKH</t>
  </si>
  <si>
    <t>INGOSSTRAKH (e. BelIngosstrakh)</t>
  </si>
  <si>
    <t>ASNOVA Insurance (from 11 September 2017 has been in process of liquidation)</t>
  </si>
  <si>
    <t>BAGACH (from 29 June 2016 has been in process of liquidation)</t>
  </si>
  <si>
    <t>MEGA Polis (from 13 March 2017 has been in process of liquidation)</t>
  </si>
  <si>
    <t>PENSIONNIE GARANTIY (from 17 January 2017 the license for insurance services was suspended)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</si>
</sst>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color indexed="63"/>
      <name val="Tahoma"/>
      <family val="2"/>
      <charset val="238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04"/>
    </font>
    <font>
      <sz val="11"/>
      <name val="Tahoma"/>
      <family val="2"/>
      <charset val="238"/>
    </font>
    <font>
      <i/>
      <sz val="11"/>
      <color rgb="FFFF000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16" fillId="6" borderId="0" applyNumberFormat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2" xfId="0" applyFont="1" applyFill="1" applyBorder="1" applyAlignment="1"/>
    <xf numFmtId="0" fontId="4" fillId="2" borderId="2" xfId="0" applyFont="1" applyFill="1" applyBorder="1" applyAlignment="1"/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/>
    </xf>
    <xf numFmtId="164" fontId="2" fillId="0" borderId="1" xfId="1" applyFont="1" applyFill="1" applyBorder="1"/>
    <xf numFmtId="0" fontId="2" fillId="0" borderId="0" xfId="0" applyFont="1" applyFill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/>
    <xf numFmtId="164" fontId="3" fillId="0" borderId="1" xfId="1" applyFont="1" applyFill="1" applyBorder="1"/>
    <xf numFmtId="0" fontId="7" fillId="0" borderId="0" xfId="0" applyFont="1" applyFill="1" applyAlignment="1">
      <alignment horizontal="left" vertical="center"/>
    </xf>
    <xf numFmtId="0" fontId="7" fillId="0" borderId="0" xfId="0" applyFont="1" applyFill="1"/>
    <xf numFmtId="0" fontId="7" fillId="0" borderId="2" xfId="0" applyFont="1" applyFill="1" applyBorder="1" applyAlignme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center"/>
    </xf>
    <xf numFmtId="0" fontId="3" fillId="0" borderId="0" xfId="2" applyFont="1"/>
    <xf numFmtId="0" fontId="10" fillId="0" borderId="0" xfId="0" applyFont="1"/>
    <xf numFmtId="0" fontId="2" fillId="0" borderId="0" xfId="2" applyFont="1"/>
    <xf numFmtId="164" fontId="2" fillId="0" borderId="1" xfId="1" applyFont="1" applyFill="1" applyBorder="1" applyAlignment="1">
      <alignment vertical="center" wrapText="1"/>
    </xf>
    <xf numFmtId="164" fontId="11" fillId="0" borderId="1" xfId="1" applyFont="1" applyFill="1" applyBorder="1"/>
    <xf numFmtId="164" fontId="2" fillId="0" borderId="1" xfId="1" applyFont="1" applyFill="1" applyBorder="1" applyAlignment="1">
      <alignment wrapText="1" shrinkToFit="1"/>
    </xf>
    <xf numFmtId="164" fontId="5" fillId="0" borderId="3" xfId="1" applyFont="1" applyFill="1" applyBorder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164" fontId="3" fillId="0" borderId="1" xfId="1" applyFont="1" applyFill="1" applyBorder="1" applyAlignment="1">
      <alignment vertical="center" wrapText="1"/>
    </xf>
    <xf numFmtId="0" fontId="12" fillId="0" borderId="0" xfId="0" applyFont="1"/>
    <xf numFmtId="0" fontId="3" fillId="3" borderId="1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/>
    </xf>
    <xf numFmtId="0" fontId="2" fillId="0" borderId="1" xfId="1" applyNumberFormat="1" applyFont="1" applyFill="1" applyBorder="1" applyAlignment="1">
      <alignment wrapText="1" shrinkToFit="1"/>
    </xf>
    <xf numFmtId="0" fontId="2" fillId="0" borderId="1" xfId="1" applyNumberFormat="1" applyFont="1" applyFill="1" applyBorder="1" applyAlignment="1">
      <alignment horizontal="left" vertical="center" wrapText="1" shrinkToFit="1"/>
    </xf>
    <xf numFmtId="0" fontId="2" fillId="0" borderId="1" xfId="1" applyNumberFormat="1" applyFont="1" applyFill="1" applyBorder="1" applyAlignment="1">
      <alignment wrapText="1"/>
    </xf>
    <xf numFmtId="0" fontId="5" fillId="0" borderId="3" xfId="1" applyNumberFormat="1" applyFont="1" applyFill="1" applyBorder="1" applyAlignment="1" applyProtection="1">
      <protection locked="0"/>
    </xf>
    <xf numFmtId="0" fontId="14" fillId="0" borderId="0" xfId="0" applyFont="1"/>
    <xf numFmtId="0" fontId="15" fillId="0" borderId="0" xfId="0" applyFont="1"/>
    <xf numFmtId="0" fontId="3" fillId="3" borderId="1" xfId="0" applyFont="1" applyFill="1" applyBorder="1" applyAlignment="1">
      <alignment horizontal="center" vertical="center"/>
    </xf>
    <xf numFmtId="0" fontId="17" fillId="0" borderId="0" xfId="2" applyFont="1"/>
    <xf numFmtId="0" fontId="2" fillId="0" borderId="1" xfId="1" applyNumberFormat="1" applyFont="1" applyFill="1" applyBorder="1"/>
    <xf numFmtId="164" fontId="2" fillId="0" borderId="1" xfId="1" applyFont="1" applyFill="1" applyBorder="1" applyAlignment="1">
      <alignment shrinkToFit="1"/>
    </xf>
    <xf numFmtId="0" fontId="2" fillId="0" borderId="3" xfId="1" applyNumberFormat="1" applyFont="1" applyFill="1" applyBorder="1" applyAlignment="1">
      <alignment wrapText="1" shrinkToFit="1"/>
    </xf>
    <xf numFmtId="43" fontId="2" fillId="0" borderId="1" xfId="1" applyNumberFormat="1" applyFont="1" applyFill="1" applyBorder="1"/>
    <xf numFmtId="43" fontId="3" fillId="0" borderId="1" xfId="1" applyNumberFormat="1" applyFont="1" applyFill="1" applyBorder="1"/>
    <xf numFmtId="0" fontId="16" fillId="6" borderId="0" xfId="3" applyFont="1" applyAlignment="1">
      <alignment horizontal="left" vertical="center" wrapText="1"/>
    </xf>
    <xf numFmtId="0" fontId="4" fillId="2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</cellXfs>
  <cellStyles count="4">
    <cellStyle name="Accent2" xfId="3" builtinId="33"/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B2:K58"/>
  <sheetViews>
    <sheetView tabSelected="1" topLeftCell="A9" zoomScale="70" zoomScaleNormal="70" workbookViewId="0">
      <selection activeCell="O29" sqref="O29"/>
    </sheetView>
  </sheetViews>
  <sheetFormatPr defaultRowHeight="12.75"/>
  <cols>
    <col min="1" max="1" width="9.140625" style="18"/>
    <col min="2" max="2" width="9.140625" style="19"/>
    <col min="3" max="3" width="41.5703125" style="18" customWidth="1"/>
    <col min="4" max="4" width="21.7109375" style="18" bestFit="1" customWidth="1"/>
    <col min="5" max="5" width="22.42578125" style="18" customWidth="1"/>
    <col min="6" max="6" width="17.7109375" style="18" customWidth="1"/>
    <col min="7" max="8" width="21.7109375" style="18" bestFit="1" customWidth="1"/>
    <col min="9" max="9" width="14.5703125" style="18" customWidth="1"/>
    <col min="10" max="11" width="13.7109375" style="18" bestFit="1" customWidth="1"/>
    <col min="12" max="12" width="13.7109375" style="18" customWidth="1"/>
    <col min="13" max="16384" width="9.140625" style="18"/>
  </cols>
  <sheetData>
    <row r="2" spans="2:11" s="17" customFormat="1">
      <c r="B2" s="14" t="s">
        <v>29</v>
      </c>
      <c r="C2" s="15"/>
      <c r="D2" s="15"/>
      <c r="E2" s="16"/>
      <c r="F2" s="16"/>
      <c r="G2" s="16"/>
      <c r="H2" s="16"/>
      <c r="I2" s="51"/>
      <c r="J2" s="51"/>
      <c r="K2" s="51"/>
    </row>
    <row r="3" spans="2:11" s="3" customFormat="1" ht="15">
      <c r="B3" s="47" t="s">
        <v>10</v>
      </c>
      <c r="C3" s="47" t="s">
        <v>11</v>
      </c>
      <c r="D3" s="48" t="s">
        <v>12</v>
      </c>
      <c r="E3" s="48"/>
      <c r="F3" s="48"/>
      <c r="G3" s="49" t="s">
        <v>13</v>
      </c>
      <c r="H3" s="49"/>
      <c r="I3" s="49"/>
      <c r="J3" s="50" t="s">
        <v>14</v>
      </c>
      <c r="K3" s="50"/>
    </row>
    <row r="4" spans="2:11" s="3" customFormat="1" ht="15">
      <c r="B4" s="47"/>
      <c r="C4" s="47"/>
      <c r="D4" s="6">
        <v>2017</v>
      </c>
      <c r="E4" s="6">
        <v>2016</v>
      </c>
      <c r="F4" s="6" t="s">
        <v>15</v>
      </c>
      <c r="G4" s="6">
        <v>2017</v>
      </c>
      <c r="H4" s="6">
        <v>2016</v>
      </c>
      <c r="I4" s="6" t="s">
        <v>15</v>
      </c>
      <c r="J4" s="6">
        <v>2017</v>
      </c>
      <c r="K4" s="6">
        <v>2016</v>
      </c>
    </row>
    <row r="5" spans="2:11" s="3" customFormat="1" ht="15">
      <c r="B5" s="47"/>
      <c r="C5" s="47"/>
      <c r="D5" s="38" t="s">
        <v>18</v>
      </c>
      <c r="E5" s="38" t="s">
        <v>18</v>
      </c>
      <c r="F5" s="38" t="s">
        <v>16</v>
      </c>
      <c r="G5" s="38" t="s">
        <v>18</v>
      </c>
      <c r="H5" s="38" t="s">
        <v>18</v>
      </c>
      <c r="I5" s="38" t="s">
        <v>16</v>
      </c>
      <c r="J5" s="38" t="s">
        <v>16</v>
      </c>
      <c r="K5" s="38" t="s">
        <v>16</v>
      </c>
    </row>
    <row r="6" spans="2:11" s="11" customFormat="1" ht="15">
      <c r="B6" s="8">
        <v>1</v>
      </c>
      <c r="C6" s="25" t="str">
        <f>C37</f>
        <v>BELGOSSTRAKH</v>
      </c>
      <c r="D6" s="23">
        <f t="shared" ref="D6:D25" si="0">D37/2.3553</f>
        <v>204.3138279624676</v>
      </c>
      <c r="E6" s="23">
        <f>E37/2.045</f>
        <v>233.66060537897312</v>
      </c>
      <c r="F6" s="9">
        <f>D6*100/E6-100</f>
        <v>-12.559574331714202</v>
      </c>
      <c r="G6" s="23">
        <f t="shared" ref="G6:G25" si="1">G37/2.3553</f>
        <v>108.00832802615376</v>
      </c>
      <c r="H6" s="23">
        <f>H37/2.045</f>
        <v>128.02212078239609</v>
      </c>
      <c r="I6" s="9">
        <f>G6*100/H6-100</f>
        <v>-15.633073904673481</v>
      </c>
      <c r="J6" s="9">
        <f t="shared" ref="J6:J26" si="2">D6*100/$D$26</f>
        <v>45.795733188399069</v>
      </c>
      <c r="K6" s="9">
        <f t="shared" ref="K6:K26" si="3">E6*100/$E$26</f>
        <v>48.370699305904225</v>
      </c>
    </row>
    <row r="7" spans="2:11" s="11" customFormat="1" ht="15">
      <c r="B7" s="8">
        <v>2</v>
      </c>
      <c r="C7" s="25" t="str">
        <f t="shared" ref="C7:C25" si="4">C38</f>
        <v>EXIMGARANT of BELARUS</v>
      </c>
      <c r="D7" s="23">
        <f t="shared" si="0"/>
        <v>34.209797902602638</v>
      </c>
      <c r="E7" s="23">
        <f t="shared" ref="E7:E22" si="5">E38/2.045</f>
        <v>34.29839315403423</v>
      </c>
      <c r="F7" s="9">
        <f t="shared" ref="F7:F26" si="6">D7*100/E7-100</f>
        <v>-0.25830729455374524</v>
      </c>
      <c r="G7" s="23">
        <f t="shared" si="1"/>
        <v>12.363044198191313</v>
      </c>
      <c r="H7" s="23">
        <f t="shared" ref="H7:H22" si="7">H38/2.045</f>
        <v>14.89800782396088</v>
      </c>
      <c r="I7" s="9">
        <f t="shared" ref="I7:I26" si="8">G7*100/H7-100</f>
        <v>-17.015453715177372</v>
      </c>
      <c r="J7" s="9">
        <f t="shared" si="2"/>
        <v>7.6679233745473176</v>
      </c>
      <c r="K7" s="9">
        <f t="shared" si="3"/>
        <v>7.100200991256906</v>
      </c>
    </row>
    <row r="8" spans="2:11" s="11" customFormat="1" ht="15">
      <c r="B8" s="8">
        <v>3</v>
      </c>
      <c r="C8" s="25" t="str">
        <f t="shared" si="4"/>
        <v>BELNEFTESTRAKH</v>
      </c>
      <c r="D8" s="23">
        <f t="shared" si="0"/>
        <v>33.520272576741817</v>
      </c>
      <c r="E8" s="23">
        <f t="shared" si="5"/>
        <v>33.963299266503668</v>
      </c>
      <c r="F8" s="9">
        <f t="shared" si="6"/>
        <v>-1.304427718536715</v>
      </c>
      <c r="G8" s="23">
        <f t="shared" si="1"/>
        <v>16.814878359444656</v>
      </c>
      <c r="H8" s="23">
        <f t="shared" si="7"/>
        <v>17.597649388753055</v>
      </c>
      <c r="I8" s="9">
        <f t="shared" si="8"/>
        <v>-4.4481567510299413</v>
      </c>
      <c r="J8" s="9">
        <f t="shared" si="2"/>
        <v>7.5133703608591462</v>
      </c>
      <c r="K8" s="9">
        <f t="shared" si="3"/>
        <v>7.0308323202021583</v>
      </c>
    </row>
    <row r="9" spans="2:11" s="11" customFormat="1" ht="15">
      <c r="B9" s="8">
        <v>4</v>
      </c>
      <c r="C9" s="25" t="str">
        <f t="shared" si="4"/>
        <v>STRAVITA</v>
      </c>
      <c r="D9" s="23">
        <f t="shared" si="0"/>
        <v>33.154734428735196</v>
      </c>
      <c r="E9" s="23">
        <f t="shared" si="5"/>
        <v>31.8106239608802</v>
      </c>
      <c r="F9" s="9">
        <f t="shared" si="6"/>
        <v>4.225350843504188</v>
      </c>
      <c r="G9" s="23">
        <f t="shared" si="1"/>
        <v>12.492290154120493</v>
      </c>
      <c r="H9" s="23">
        <f t="shared" si="7"/>
        <v>16.800782396088017</v>
      </c>
      <c r="I9" s="9">
        <f t="shared" si="8"/>
        <v>-25.644592855215706</v>
      </c>
      <c r="J9" s="9">
        <f t="shared" si="2"/>
        <v>7.431437152210302</v>
      </c>
      <c r="K9" s="9">
        <f t="shared" si="3"/>
        <v>6.5852013173094104</v>
      </c>
    </row>
    <row r="10" spans="2:11" s="11" customFormat="1" ht="15">
      <c r="B10" s="8">
        <v>5</v>
      </c>
      <c r="C10" s="25" t="str">
        <f t="shared" si="4"/>
        <v>TASK</v>
      </c>
      <c r="D10" s="23">
        <f t="shared" si="0"/>
        <v>31.990199974525538</v>
      </c>
      <c r="E10" s="23">
        <f t="shared" si="5"/>
        <v>35.833475305623473</v>
      </c>
      <c r="F10" s="9">
        <f t="shared" si="6"/>
        <v>-10.725377034514977</v>
      </c>
      <c r="G10" s="23">
        <f t="shared" si="1"/>
        <v>20.211866428905022</v>
      </c>
      <c r="H10" s="23">
        <f t="shared" si="7"/>
        <v>23.772796577017115</v>
      </c>
      <c r="I10" s="9">
        <f t="shared" si="8"/>
        <v>-14.979012404265049</v>
      </c>
      <c r="J10" s="9">
        <f t="shared" si="2"/>
        <v>7.1704136586683962</v>
      </c>
      <c r="K10" s="9">
        <f t="shared" si="3"/>
        <v>7.4179824035063229</v>
      </c>
    </row>
    <row r="11" spans="2:11" s="11" customFormat="1" ht="15">
      <c r="B11" s="8">
        <v>6</v>
      </c>
      <c r="C11" s="25" t="str">
        <f t="shared" si="4"/>
        <v>PromTransInvest</v>
      </c>
      <c r="D11" s="23">
        <f t="shared" si="0"/>
        <v>31.3455763596994</v>
      </c>
      <c r="E11" s="23">
        <f t="shared" si="5"/>
        <v>33.98701711491443</v>
      </c>
      <c r="F11" s="9">
        <f t="shared" si="6"/>
        <v>-7.7719110985350142</v>
      </c>
      <c r="G11" s="23">
        <f t="shared" si="1"/>
        <v>15.608863414427036</v>
      </c>
      <c r="H11" s="23">
        <f t="shared" si="7"/>
        <v>19.107645476772618</v>
      </c>
      <c r="I11" s="9">
        <f t="shared" si="8"/>
        <v>-18.31090108197121</v>
      </c>
      <c r="J11" s="9">
        <f t="shared" si="2"/>
        <v>7.0259250972924017</v>
      </c>
      <c r="K11" s="9">
        <f t="shared" si="3"/>
        <v>7.0357422146698161</v>
      </c>
    </row>
    <row r="12" spans="2:11" s="11" customFormat="1" ht="15">
      <c r="B12" s="8">
        <v>7</v>
      </c>
      <c r="C12" s="25" t="str">
        <f t="shared" si="4"/>
        <v>BELKOOPTSTRAKH</v>
      </c>
      <c r="D12" s="23">
        <f t="shared" si="0"/>
        <v>12.62623444996391</v>
      </c>
      <c r="E12" s="23">
        <f t="shared" si="5"/>
        <v>13.793463569682153</v>
      </c>
      <c r="F12" s="9">
        <f t="shared" si="6"/>
        <v>-8.4621901803097188</v>
      </c>
      <c r="G12" s="23">
        <f t="shared" si="1"/>
        <v>8.9173761304292434</v>
      </c>
      <c r="H12" s="23">
        <f t="shared" si="7"/>
        <v>8.686726161369192</v>
      </c>
      <c r="I12" s="9">
        <f t="shared" si="8"/>
        <v>2.6552001844581667</v>
      </c>
      <c r="J12" s="9">
        <f t="shared" si="2"/>
        <v>2.8300955927023219</v>
      </c>
      <c r="K12" s="9">
        <f t="shared" si="3"/>
        <v>2.8554213391423504</v>
      </c>
    </row>
    <row r="13" spans="2:11" s="11" customFormat="1" ht="15">
      <c r="B13" s="8">
        <v>8</v>
      </c>
      <c r="C13" s="25" t="str">
        <f t="shared" si="4"/>
        <v>BELROSSTRAKH</v>
      </c>
      <c r="D13" s="23">
        <f t="shared" si="0"/>
        <v>12.100584638899502</v>
      </c>
      <c r="E13" s="23">
        <f t="shared" si="5"/>
        <v>13.593982885085575</v>
      </c>
      <c r="F13" s="9">
        <f t="shared" si="6"/>
        <v>-10.985729927794239</v>
      </c>
      <c r="G13" s="23">
        <f t="shared" si="1"/>
        <v>6.6301044452935933</v>
      </c>
      <c r="H13" s="23">
        <f t="shared" si="7"/>
        <v>8.1768278728606365</v>
      </c>
      <c r="I13" s="9">
        <f t="shared" si="8"/>
        <v>-18.915934780781029</v>
      </c>
      <c r="J13" s="9">
        <f t="shared" si="2"/>
        <v>2.7122743040597337</v>
      </c>
      <c r="K13" s="9">
        <f t="shared" si="3"/>
        <v>2.8141263155490179</v>
      </c>
    </row>
    <row r="14" spans="2:11" s="11" customFormat="1" ht="15">
      <c r="B14" s="8">
        <v>9</v>
      </c>
      <c r="C14" s="25" t="str">
        <f t="shared" si="4"/>
        <v>PRIOR Life</v>
      </c>
      <c r="D14" s="23">
        <f t="shared" si="0"/>
        <v>10.506211947522607</v>
      </c>
      <c r="E14" s="23">
        <f t="shared" si="5"/>
        <v>10.58340097799511</v>
      </c>
      <c r="F14" s="9">
        <f t="shared" si="6"/>
        <v>-0.72934050815040052</v>
      </c>
      <c r="G14" s="23">
        <f t="shared" si="1"/>
        <v>1.0085704581157389</v>
      </c>
      <c r="H14" s="23">
        <f t="shared" si="7"/>
        <v>0.97990806845965783</v>
      </c>
      <c r="I14" s="9">
        <f t="shared" si="8"/>
        <v>2.9250080266341882</v>
      </c>
      <c r="J14" s="9">
        <f t="shared" si="2"/>
        <v>2.3549051181102687</v>
      </c>
      <c r="K14" s="9">
        <f t="shared" si="3"/>
        <v>2.1908978002951018</v>
      </c>
    </row>
    <row r="15" spans="2:11" s="11" customFormat="1" ht="15">
      <c r="B15" s="8">
        <v>10</v>
      </c>
      <c r="C15" s="25" t="str">
        <f t="shared" si="4"/>
        <v>KUPALA</v>
      </c>
      <c r="D15" s="23">
        <f t="shared" si="0"/>
        <v>9.5536530378295765</v>
      </c>
      <c r="E15" s="23">
        <f t="shared" si="5"/>
        <v>7.2249002444987784</v>
      </c>
      <c r="F15" s="9">
        <f t="shared" si="6"/>
        <v>32.232317603332575</v>
      </c>
      <c r="G15" s="23">
        <f t="shared" si="1"/>
        <v>3.6515191270751068</v>
      </c>
      <c r="H15" s="23">
        <f t="shared" si="7"/>
        <v>2.7092958435207826</v>
      </c>
      <c r="I15" s="9">
        <f t="shared" si="8"/>
        <v>34.77742328537613</v>
      </c>
      <c r="J15" s="9">
        <f t="shared" si="2"/>
        <v>2.1413946860970823</v>
      </c>
      <c r="K15" s="9">
        <f t="shared" si="3"/>
        <v>1.4956456895033496</v>
      </c>
    </row>
    <row r="16" spans="2:11" s="11" customFormat="1" ht="45">
      <c r="B16" s="8">
        <v>11</v>
      </c>
      <c r="C16" s="25" t="str">
        <f t="shared" si="4"/>
        <v>B&amp;B Insurance Co (from 11 December 2017 the license for insurance services was suspended)</v>
      </c>
      <c r="D16" s="23">
        <f t="shared" si="0"/>
        <v>7.8292018001953032</v>
      </c>
      <c r="E16" s="23">
        <f t="shared" si="5"/>
        <v>10.00494914425428</v>
      </c>
      <c r="F16" s="9">
        <f t="shared" si="6"/>
        <v>-21.746710679768739</v>
      </c>
      <c r="G16" s="23">
        <f t="shared" si="1"/>
        <v>5.4776079480320972</v>
      </c>
      <c r="H16" s="23">
        <f t="shared" si="7"/>
        <v>7.6473403422982891</v>
      </c>
      <c r="I16" s="9">
        <f t="shared" si="8"/>
        <v>-28.372379116765089</v>
      </c>
      <c r="J16" s="9">
        <f t="shared" si="2"/>
        <v>1.7548691652223476</v>
      </c>
      <c r="K16" s="9">
        <f t="shared" si="3"/>
        <v>2.071150957786303</v>
      </c>
    </row>
    <row r="17" spans="2:11" s="11" customFormat="1" ht="15">
      <c r="B17" s="8">
        <v>12</v>
      </c>
      <c r="C17" s="25" t="str">
        <f t="shared" si="4"/>
        <v>ERGO</v>
      </c>
      <c r="D17" s="23">
        <f t="shared" si="0"/>
        <v>7.3539650999872617</v>
      </c>
      <c r="E17" s="23">
        <f t="shared" si="5"/>
        <v>7.4996992665036677</v>
      </c>
      <c r="F17" s="9">
        <f t="shared" si="6"/>
        <v>-1.9432001382682955</v>
      </c>
      <c r="G17" s="23">
        <f t="shared" si="1"/>
        <v>5.5486358425678253</v>
      </c>
      <c r="H17" s="23">
        <f t="shared" si="7"/>
        <v>5.3126777506112468</v>
      </c>
      <c r="I17" s="9">
        <f t="shared" si="8"/>
        <v>4.4414154788407814</v>
      </c>
      <c r="J17" s="9">
        <f t="shared" si="2"/>
        <v>1.6483476764856151</v>
      </c>
      <c r="K17" s="9">
        <f t="shared" si="3"/>
        <v>1.5525325611323795</v>
      </c>
    </row>
    <row r="18" spans="2:11" s="11" customFormat="1" ht="15">
      <c r="B18" s="8">
        <v>13</v>
      </c>
      <c r="C18" s="25" t="str">
        <f t="shared" si="4"/>
        <v>IMKLIVA Insurance (ex.  GARANTYA)</v>
      </c>
      <c r="D18" s="23">
        <f t="shared" si="0"/>
        <v>5.4386698085169618</v>
      </c>
      <c r="E18" s="23">
        <f t="shared" si="5"/>
        <v>3.5480386308068463</v>
      </c>
      <c r="F18" s="9">
        <f t="shared" si="6"/>
        <v>53.2866570643898</v>
      </c>
      <c r="G18" s="23">
        <f t="shared" si="1"/>
        <v>0.65435613297669082</v>
      </c>
      <c r="H18" s="23">
        <f t="shared" si="7"/>
        <v>0.31505183374083129</v>
      </c>
      <c r="I18" s="9">
        <f t="shared" si="8"/>
        <v>107.69792868908638</v>
      </c>
      <c r="J18" s="9">
        <f t="shared" si="2"/>
        <v>1.2190455924324319</v>
      </c>
      <c r="K18" s="9">
        <f t="shared" si="3"/>
        <v>0.73448885171780898</v>
      </c>
    </row>
    <row r="19" spans="2:11" s="11" customFormat="1" ht="15">
      <c r="B19" s="8">
        <v>14</v>
      </c>
      <c r="C19" s="25" t="str">
        <f t="shared" si="4"/>
        <v>KENTAVR</v>
      </c>
      <c r="D19" s="23">
        <f t="shared" si="0"/>
        <v>5.1985831953466644</v>
      </c>
      <c r="E19" s="23">
        <f t="shared" si="5"/>
        <v>5.0563026894865528</v>
      </c>
      <c r="F19" s="9">
        <f t="shared" si="6"/>
        <v>2.8139238213715316</v>
      </c>
      <c r="G19" s="23">
        <f t="shared" si="1"/>
        <v>3.9924039400500995</v>
      </c>
      <c r="H19" s="23">
        <f t="shared" si="7"/>
        <v>4.5010224938875307</v>
      </c>
      <c r="I19" s="9">
        <f t="shared" si="8"/>
        <v>-11.300066918753345</v>
      </c>
      <c r="J19" s="9">
        <f t="shared" si="2"/>
        <v>1.1652316015317616</v>
      </c>
      <c r="K19" s="9">
        <f t="shared" si="3"/>
        <v>1.046718579694299</v>
      </c>
    </row>
    <row r="20" spans="2:11" s="11" customFormat="1" ht="15">
      <c r="B20" s="8">
        <v>15</v>
      </c>
      <c r="C20" s="41" t="str">
        <f t="shared" si="4"/>
        <v>BELVNESHSTRAKH</v>
      </c>
      <c r="D20" s="23">
        <f t="shared" si="0"/>
        <v>3.5952345773362198</v>
      </c>
      <c r="E20" s="23">
        <f t="shared" si="5"/>
        <v>4.2701359413202935</v>
      </c>
      <c r="F20" s="9">
        <f t="shared" si="6"/>
        <v>-15.805149373661379</v>
      </c>
      <c r="G20" s="23">
        <f t="shared" si="1"/>
        <v>2.7724867320511186</v>
      </c>
      <c r="H20" s="23">
        <f t="shared" si="7"/>
        <v>3.3058904645476774</v>
      </c>
      <c r="I20" s="9">
        <f t="shared" si="8"/>
        <v>-16.134948759396991</v>
      </c>
      <c r="J20" s="9">
        <f t="shared" si="2"/>
        <v>0.80585051484445658</v>
      </c>
      <c r="K20" s="9">
        <f t="shared" si="3"/>
        <v>0.88397212391852076</v>
      </c>
    </row>
    <row r="21" spans="2:11" s="11" customFormat="1" ht="15">
      <c r="B21" s="8">
        <v>16</v>
      </c>
      <c r="C21" s="25" t="str">
        <f t="shared" si="4"/>
        <v>INGOSSTRAKH (e. BelIngosstrakh)</v>
      </c>
      <c r="D21" s="23">
        <f t="shared" si="0"/>
        <v>2.7712597121385811</v>
      </c>
      <c r="E21" s="23">
        <f t="shared" si="5"/>
        <v>2.6792102689486552</v>
      </c>
      <c r="F21" s="9">
        <f t="shared" si="6"/>
        <v>3.435693131545321</v>
      </c>
      <c r="G21" s="23">
        <f t="shared" si="1"/>
        <v>1.3972657410945526</v>
      </c>
      <c r="H21" s="23">
        <f t="shared" si="7"/>
        <v>1.8974278728606357</v>
      </c>
      <c r="I21" s="9">
        <f t="shared" si="8"/>
        <v>-26.360007614519716</v>
      </c>
      <c r="J21" s="9">
        <f t="shared" si="2"/>
        <v>0.62116143404729207</v>
      </c>
      <c r="K21" s="9">
        <f t="shared" si="3"/>
        <v>0.55463039688019367</v>
      </c>
    </row>
    <row r="22" spans="2:11" s="11" customFormat="1" ht="45">
      <c r="B22" s="8">
        <v>17</v>
      </c>
      <c r="C22" s="25" t="str">
        <f t="shared" si="4"/>
        <v>ASNOVA Insurance (from 11 September 2017 has been in process of liquidation)</v>
      </c>
      <c r="D22" s="23">
        <f t="shared" si="0"/>
        <v>0.63361694900861887</v>
      </c>
      <c r="E22" s="23">
        <f t="shared" si="5"/>
        <v>1.2522034229828851</v>
      </c>
      <c r="F22" s="9">
        <f t="shared" si="6"/>
        <v>-49.399838925589727</v>
      </c>
      <c r="G22" s="23">
        <f t="shared" si="1"/>
        <v>0.44419776673884426</v>
      </c>
      <c r="H22" s="23">
        <f t="shared" si="7"/>
        <v>0.61622738386308074</v>
      </c>
      <c r="I22" s="9">
        <f t="shared" si="8"/>
        <v>-27.9165810590559</v>
      </c>
      <c r="J22" s="9">
        <f t="shared" si="2"/>
        <v>0.14202148249004751</v>
      </c>
      <c r="K22" s="9">
        <f t="shared" si="3"/>
        <v>0.25922193920832737</v>
      </c>
    </row>
    <row r="23" spans="2:11" s="11" customFormat="1" ht="30">
      <c r="B23" s="8">
        <v>18</v>
      </c>
      <c r="C23" s="25" t="str">
        <f t="shared" si="4"/>
        <v>BAGACH (from 29 June 2016 has been in process of liquidation)</v>
      </c>
      <c r="D23" s="23">
        <f t="shared" si="0"/>
        <v>0</v>
      </c>
      <c r="E23" s="23">
        <f t="shared" ref="E23:E25" si="9">E54/2.045</f>
        <v>0</v>
      </c>
      <c r="F23" s="9" t="e">
        <f t="shared" si="6"/>
        <v>#DIV/0!</v>
      </c>
      <c r="G23" s="23">
        <f t="shared" si="1"/>
        <v>0</v>
      </c>
      <c r="H23" s="23">
        <f t="shared" ref="H23:H25" si="10">H54/2.045</f>
        <v>5.699755501222494E-3</v>
      </c>
      <c r="I23" s="9">
        <f t="shared" si="8"/>
        <v>-100</v>
      </c>
      <c r="J23" s="9">
        <f t="shared" si="2"/>
        <v>0</v>
      </c>
      <c r="K23" s="9">
        <f t="shared" si="3"/>
        <v>0</v>
      </c>
    </row>
    <row r="24" spans="2:11" s="11" customFormat="1" ht="30">
      <c r="B24" s="8">
        <v>19</v>
      </c>
      <c r="C24" s="25" t="str">
        <f t="shared" si="4"/>
        <v>MEGA Polis (from 13 March 2017 has been in process of liquidation)</v>
      </c>
      <c r="D24" s="23">
        <f t="shared" si="0"/>
        <v>0</v>
      </c>
      <c r="E24" s="23">
        <f t="shared" si="9"/>
        <v>1.5007334963325185E-3</v>
      </c>
      <c r="F24" s="9">
        <f t="shared" si="6"/>
        <v>-100</v>
      </c>
      <c r="G24" s="23">
        <f t="shared" si="1"/>
        <v>6.5486349934190972E-3</v>
      </c>
      <c r="H24" s="23">
        <f t="shared" si="10"/>
        <v>1.5282640586797068E-2</v>
      </c>
      <c r="I24" s="9">
        <f t="shared" si="8"/>
        <v>-57.149846217828525</v>
      </c>
      <c r="J24" s="9">
        <f t="shared" si="2"/>
        <v>0</v>
      </c>
      <c r="K24" s="9">
        <f t="shared" si="3"/>
        <v>3.1067080636747765E-4</v>
      </c>
    </row>
    <row r="25" spans="2:11" s="11" customFormat="1" ht="45">
      <c r="B25" s="8">
        <v>20</v>
      </c>
      <c r="C25" s="25" t="str">
        <f t="shared" si="4"/>
        <v>PENSIONNIE GARANTIY (from 17 January 2017 the license for insurance services was suspended)</v>
      </c>
      <c r="D25" s="23">
        <f t="shared" si="0"/>
        <v>0</v>
      </c>
      <c r="E25" s="23">
        <f t="shared" si="9"/>
        <v>1.0831295843520782E-3</v>
      </c>
      <c r="F25" s="9">
        <f t="shared" ref="F25" si="11">D25*100/E25-100</f>
        <v>-100</v>
      </c>
      <c r="G25" s="23">
        <f t="shared" si="1"/>
        <v>8.5662123720969714E-3</v>
      </c>
      <c r="H25" s="23">
        <f t="shared" si="10"/>
        <v>6.0956968215158926E-2</v>
      </c>
      <c r="I25" s="9">
        <f t="shared" ref="I25" si="12">G25*100/H25-100</f>
        <v>-85.947115444027759</v>
      </c>
      <c r="J25" s="9">
        <f t="shared" ref="J25" si="13">D25*100/$D$26</f>
        <v>0</v>
      </c>
      <c r="K25" s="9">
        <f t="shared" ref="K25" si="14">E25*100/$E$26</f>
        <v>2.2422151714042454E-4</v>
      </c>
    </row>
    <row r="26" spans="2:11" s="3" customFormat="1" ht="15">
      <c r="B26" s="27" t="s">
        <v>17</v>
      </c>
      <c r="C26" s="26"/>
      <c r="D26" s="28">
        <f t="shared" ref="D26" si="15">D57/2.3553</f>
        <v>446.14162442151741</v>
      </c>
      <c r="E26" s="28">
        <f>E57/2.045</f>
        <v>483.06228508557462</v>
      </c>
      <c r="F26" s="13">
        <f t="shared" si="6"/>
        <v>-7.6430435171557036</v>
      </c>
      <c r="G26" s="28">
        <f t="shared" ref="G26" si="16">G57/2.3553</f>
        <v>226.00890969303268</v>
      </c>
      <c r="H26" s="28">
        <f>H57/2.045</f>
        <v>264.42933789731052</v>
      </c>
      <c r="I26" s="13">
        <f t="shared" si="8"/>
        <v>-14.529563364560616</v>
      </c>
      <c r="J26" s="13">
        <f t="shared" si="2"/>
        <v>100</v>
      </c>
      <c r="K26" s="13">
        <f t="shared" si="3"/>
        <v>100</v>
      </c>
    </row>
    <row r="27" spans="2:11" ht="15">
      <c r="B27" s="36"/>
    </row>
    <row r="28" spans="2:11" s="1" customFormat="1" ht="15.75">
      <c r="B28" s="31"/>
      <c r="C28" s="29"/>
      <c r="F28" s="21"/>
      <c r="G28" s="21"/>
    </row>
    <row r="29" spans="2:11" s="1" customFormat="1" ht="15.75">
      <c r="B29" s="39" t="s">
        <v>20</v>
      </c>
      <c r="C29" s="21"/>
      <c r="D29" s="21"/>
      <c r="G29" s="20" t="s">
        <v>21</v>
      </c>
    </row>
    <row r="30" spans="2:11" s="1" customFormat="1" ht="15">
      <c r="B30" s="45" t="s">
        <v>26</v>
      </c>
      <c r="C30" s="45"/>
      <c r="D30" s="45"/>
      <c r="E30" s="45"/>
      <c r="G30" s="22" t="s">
        <v>22</v>
      </c>
    </row>
    <row r="31" spans="2:11" s="1" customFormat="1" ht="15">
      <c r="B31" s="45" t="s">
        <v>28</v>
      </c>
      <c r="C31" s="45"/>
      <c r="D31" s="45"/>
      <c r="E31" s="45"/>
      <c r="G31" s="22" t="s">
        <v>23</v>
      </c>
    </row>
    <row r="32" spans="2:11" s="1" customFormat="1" ht="15">
      <c r="B32" s="2"/>
    </row>
    <row r="33" spans="2:11" s="3" customFormat="1" ht="15">
      <c r="B33" s="14" t="s">
        <v>29</v>
      </c>
      <c r="C33" s="7"/>
      <c r="D33" s="7"/>
      <c r="E33" s="4"/>
      <c r="F33" s="4"/>
      <c r="G33" s="4"/>
      <c r="H33" s="5"/>
      <c r="I33" s="46" t="s">
        <v>27</v>
      </c>
      <c r="J33" s="46"/>
      <c r="K33" s="46"/>
    </row>
    <row r="34" spans="2:11" s="3" customFormat="1" ht="15">
      <c r="B34" s="47" t="s">
        <v>10</v>
      </c>
      <c r="C34" s="47" t="s">
        <v>11</v>
      </c>
      <c r="D34" s="48" t="s">
        <v>12</v>
      </c>
      <c r="E34" s="48"/>
      <c r="F34" s="48"/>
      <c r="G34" s="49" t="s">
        <v>13</v>
      </c>
      <c r="H34" s="49"/>
      <c r="I34" s="49"/>
      <c r="J34" s="50" t="s">
        <v>14</v>
      </c>
      <c r="K34" s="50"/>
    </row>
    <row r="35" spans="2:11" s="3" customFormat="1" ht="15">
      <c r="B35" s="47"/>
      <c r="C35" s="47"/>
      <c r="D35" s="6">
        <v>2017</v>
      </c>
      <c r="E35" s="6">
        <v>2016</v>
      </c>
      <c r="F35" s="6" t="s">
        <v>15</v>
      </c>
      <c r="G35" s="6">
        <v>2017</v>
      </c>
      <c r="H35" s="6">
        <v>2016</v>
      </c>
      <c r="I35" s="6" t="s">
        <v>15</v>
      </c>
      <c r="J35" s="6">
        <v>2017</v>
      </c>
      <c r="K35" s="6">
        <v>2016</v>
      </c>
    </row>
    <row r="36" spans="2:11" s="3" customFormat="1" ht="15">
      <c r="B36" s="47"/>
      <c r="C36" s="47"/>
      <c r="D36" s="38" t="s">
        <v>25</v>
      </c>
      <c r="E36" s="38" t="s">
        <v>25</v>
      </c>
      <c r="F36" s="38" t="s">
        <v>16</v>
      </c>
      <c r="G36" s="38" t="s">
        <v>25</v>
      </c>
      <c r="H36" s="38" t="s">
        <v>25</v>
      </c>
      <c r="I36" s="38" t="s">
        <v>16</v>
      </c>
      <c r="J36" s="38" t="s">
        <v>16</v>
      </c>
      <c r="K36" s="38" t="s">
        <v>16</v>
      </c>
    </row>
    <row r="37" spans="2:11" s="10" customFormat="1" ht="15">
      <c r="B37" s="8">
        <v>1</v>
      </c>
      <c r="C37" s="32" t="s">
        <v>0</v>
      </c>
      <c r="D37" s="43">
        <v>481.22035899999997</v>
      </c>
      <c r="E37" s="43">
        <v>477.835938</v>
      </c>
      <c r="F37" s="9">
        <f>D37*100/E37-100</f>
        <v>0.70828096651030137</v>
      </c>
      <c r="G37" s="43">
        <v>254.39201499999999</v>
      </c>
      <c r="H37" s="43">
        <v>261.80523699999998</v>
      </c>
      <c r="I37" s="9">
        <f>G37*100/H37-100</f>
        <v>-2.8315789572994561</v>
      </c>
      <c r="J37" s="9">
        <f t="shared" ref="J37:J57" si="17">D37*100/$D$57</f>
        <v>45.795733188399076</v>
      </c>
      <c r="K37" s="9">
        <f t="shared" ref="K37:K57" si="18">E37*100/$E$57</f>
        <v>48.370699305904225</v>
      </c>
    </row>
    <row r="38" spans="2:11" s="10" customFormat="1" ht="15">
      <c r="B38" s="8">
        <v>2</v>
      </c>
      <c r="C38" s="33" t="s">
        <v>30</v>
      </c>
      <c r="D38" s="43">
        <v>80.574337</v>
      </c>
      <c r="E38" s="43">
        <v>70.140214</v>
      </c>
      <c r="F38" s="9">
        <f t="shared" ref="F38:F57" si="19">D38*100/E38-100</f>
        <v>14.876092336986588</v>
      </c>
      <c r="G38" s="43">
        <v>29.118677999999999</v>
      </c>
      <c r="H38" s="43">
        <v>30.466425999999998</v>
      </c>
      <c r="I38" s="9">
        <f t="shared" ref="I38:I57" si="20">G38*100/H38-100</f>
        <v>-4.4237154696123469</v>
      </c>
      <c r="J38" s="9">
        <f t="shared" si="17"/>
        <v>7.6679233745473176</v>
      </c>
      <c r="K38" s="9">
        <f t="shared" si="18"/>
        <v>7.100200991256906</v>
      </c>
    </row>
    <row r="39" spans="2:11" s="10" customFormat="1" ht="15">
      <c r="B39" s="8">
        <v>3</v>
      </c>
      <c r="C39" s="32" t="s">
        <v>3</v>
      </c>
      <c r="D39" s="43">
        <v>78.950298000000004</v>
      </c>
      <c r="E39" s="43">
        <v>69.454947000000004</v>
      </c>
      <c r="F39" s="9">
        <f t="shared" si="19"/>
        <v>13.671237845736172</v>
      </c>
      <c r="G39" s="43">
        <v>39.604083000000003</v>
      </c>
      <c r="H39" s="43">
        <v>35.987192999999998</v>
      </c>
      <c r="I39" s="9">
        <f t="shared" si="20"/>
        <v>10.050492129241647</v>
      </c>
      <c r="J39" s="9">
        <f t="shared" si="17"/>
        <v>7.5133703608591453</v>
      </c>
      <c r="K39" s="9">
        <f t="shared" si="18"/>
        <v>7.0308323202021583</v>
      </c>
    </row>
    <row r="40" spans="2:11" s="10" customFormat="1" ht="15">
      <c r="B40" s="8">
        <v>4</v>
      </c>
      <c r="C40" s="34" t="s">
        <v>8</v>
      </c>
      <c r="D40" s="43">
        <v>78.089346000000006</v>
      </c>
      <c r="E40" s="43">
        <v>65.052726000000007</v>
      </c>
      <c r="F40" s="9">
        <f t="shared" si="19"/>
        <v>20.04008256318113</v>
      </c>
      <c r="G40" s="43">
        <v>29.423090999999999</v>
      </c>
      <c r="H40" s="43">
        <v>34.357599999999998</v>
      </c>
      <c r="I40" s="9">
        <f t="shared" si="20"/>
        <v>-14.362205159848187</v>
      </c>
      <c r="J40" s="9">
        <f t="shared" si="17"/>
        <v>7.431437152210302</v>
      </c>
      <c r="K40" s="9">
        <f t="shared" si="18"/>
        <v>6.5852013173094104</v>
      </c>
    </row>
    <row r="41" spans="2:11" s="10" customFormat="1" ht="15">
      <c r="B41" s="8">
        <v>5</v>
      </c>
      <c r="C41" s="33" t="s">
        <v>1</v>
      </c>
      <c r="D41" s="43">
        <v>75.346518000000003</v>
      </c>
      <c r="E41" s="43">
        <v>73.279456999999994</v>
      </c>
      <c r="F41" s="9">
        <f t="shared" si="19"/>
        <v>2.8207919171671989</v>
      </c>
      <c r="G41" s="43">
        <v>47.605009000000003</v>
      </c>
      <c r="H41" s="43">
        <v>48.615369000000001</v>
      </c>
      <c r="I41" s="9">
        <f t="shared" si="20"/>
        <v>-2.0782728194452318</v>
      </c>
      <c r="J41" s="9">
        <f t="shared" si="17"/>
        <v>7.1704136586683953</v>
      </c>
      <c r="K41" s="9">
        <f t="shared" si="18"/>
        <v>7.417982403506322</v>
      </c>
    </row>
    <row r="42" spans="2:11" s="10" customFormat="1" ht="15">
      <c r="B42" s="8">
        <v>6</v>
      </c>
      <c r="C42" s="34" t="s">
        <v>2</v>
      </c>
      <c r="D42" s="43">
        <v>73.828236000000004</v>
      </c>
      <c r="E42" s="43">
        <v>69.503450000000001</v>
      </c>
      <c r="F42" s="9">
        <f t="shared" si="19"/>
        <v>6.2224047871005013</v>
      </c>
      <c r="G42" s="43">
        <v>36.763556000000001</v>
      </c>
      <c r="H42" s="43">
        <v>39.075135000000003</v>
      </c>
      <c r="I42" s="9">
        <f t="shared" si="20"/>
        <v>-5.9157287620375456</v>
      </c>
      <c r="J42" s="9">
        <f t="shared" si="17"/>
        <v>7.0259250972924026</v>
      </c>
      <c r="K42" s="9">
        <f t="shared" si="18"/>
        <v>7.0357422146698161</v>
      </c>
    </row>
    <row r="43" spans="2:11" s="10" customFormat="1" ht="15">
      <c r="B43" s="8">
        <v>7</v>
      </c>
      <c r="C43" s="32" t="s">
        <v>31</v>
      </c>
      <c r="D43" s="43">
        <v>29.738569999999999</v>
      </c>
      <c r="E43" s="43">
        <v>28.207633000000001</v>
      </c>
      <c r="F43" s="9">
        <f t="shared" si="19"/>
        <v>5.427385559078985</v>
      </c>
      <c r="G43" s="43">
        <v>21.003095999999999</v>
      </c>
      <c r="H43" s="43">
        <v>17.764354999999998</v>
      </c>
      <c r="I43" s="9">
        <f t="shared" si="20"/>
        <v>18.231683615870111</v>
      </c>
      <c r="J43" s="9">
        <f t="shared" si="17"/>
        <v>2.8300955927023219</v>
      </c>
      <c r="K43" s="9">
        <f t="shared" si="18"/>
        <v>2.8554213391423504</v>
      </c>
    </row>
    <row r="44" spans="2:11" s="10" customFormat="1" ht="15">
      <c r="B44" s="8">
        <v>8</v>
      </c>
      <c r="C44" s="34" t="s">
        <v>4</v>
      </c>
      <c r="D44" s="43">
        <v>28.500506999999999</v>
      </c>
      <c r="E44" s="43">
        <v>27.799695</v>
      </c>
      <c r="F44" s="9">
        <f t="shared" si="19"/>
        <v>2.5209341325507211</v>
      </c>
      <c r="G44" s="43">
        <v>15.615885</v>
      </c>
      <c r="H44" s="43">
        <v>16.721613000000001</v>
      </c>
      <c r="I44" s="9">
        <f t="shared" si="20"/>
        <v>-6.6125678186667756</v>
      </c>
      <c r="J44" s="9">
        <f t="shared" si="17"/>
        <v>2.7122743040597337</v>
      </c>
      <c r="K44" s="9">
        <f t="shared" si="18"/>
        <v>2.8141263155490184</v>
      </c>
    </row>
    <row r="45" spans="2:11" s="10" customFormat="1" ht="15">
      <c r="B45" s="8">
        <v>9</v>
      </c>
      <c r="C45" s="34" t="s">
        <v>24</v>
      </c>
      <c r="D45" s="43">
        <v>24.745280999999999</v>
      </c>
      <c r="E45" s="43">
        <v>21.643055</v>
      </c>
      <c r="F45" s="9">
        <f t="shared" si="19"/>
        <v>14.333586455331741</v>
      </c>
      <c r="G45" s="43">
        <v>2.375486</v>
      </c>
      <c r="H45" s="43">
        <v>2.0039120000000001</v>
      </c>
      <c r="I45" s="9">
        <f t="shared" si="20"/>
        <v>18.542431004954295</v>
      </c>
      <c r="J45" s="9">
        <f t="shared" si="17"/>
        <v>2.3549051181102691</v>
      </c>
      <c r="K45" s="9">
        <f t="shared" si="18"/>
        <v>2.1908978002951023</v>
      </c>
    </row>
    <row r="46" spans="2:11" s="10" customFormat="1" ht="15">
      <c r="B46" s="8">
        <v>10</v>
      </c>
      <c r="C46" s="40" t="s">
        <v>5</v>
      </c>
      <c r="D46" s="43">
        <v>22.501719000000001</v>
      </c>
      <c r="E46" s="43">
        <v>14.774921000000001</v>
      </c>
      <c r="F46" s="9">
        <f t="shared" si="19"/>
        <v>52.29671278783826</v>
      </c>
      <c r="G46" s="43">
        <v>8.6004229999999993</v>
      </c>
      <c r="H46" s="43">
        <v>5.5405100000000003</v>
      </c>
      <c r="I46" s="9">
        <f t="shared" si="20"/>
        <v>55.22800247630633</v>
      </c>
      <c r="J46" s="9">
        <f t="shared" si="17"/>
        <v>2.1413946860970823</v>
      </c>
      <c r="K46" s="9">
        <f t="shared" si="18"/>
        <v>1.4956456895033496</v>
      </c>
    </row>
    <row r="47" spans="2:11" s="10" customFormat="1" ht="45">
      <c r="B47" s="8">
        <v>11</v>
      </c>
      <c r="C47" s="32" t="s">
        <v>32</v>
      </c>
      <c r="D47" s="43">
        <v>18.440118999999999</v>
      </c>
      <c r="E47" s="43">
        <v>20.460121000000001</v>
      </c>
      <c r="F47" s="9">
        <f t="shared" si="19"/>
        <v>-9.8728741633541688</v>
      </c>
      <c r="G47" s="43">
        <v>12.90141</v>
      </c>
      <c r="H47" s="43">
        <v>15.638811</v>
      </c>
      <c r="I47" s="9">
        <f t="shared" si="20"/>
        <v>-17.503894637514321</v>
      </c>
      <c r="J47" s="9">
        <f t="shared" si="17"/>
        <v>1.7548691652223476</v>
      </c>
      <c r="K47" s="9">
        <f t="shared" si="18"/>
        <v>2.071150957786303</v>
      </c>
    </row>
    <row r="48" spans="2:11" s="10" customFormat="1" ht="15">
      <c r="B48" s="8">
        <v>12</v>
      </c>
      <c r="C48" s="34" t="s">
        <v>7</v>
      </c>
      <c r="D48" s="43">
        <v>17.320793999999999</v>
      </c>
      <c r="E48" s="43">
        <v>15.336885000000001</v>
      </c>
      <c r="F48" s="9">
        <f t="shared" si="19"/>
        <v>12.935540691607187</v>
      </c>
      <c r="G48" s="43">
        <v>13.068702</v>
      </c>
      <c r="H48" s="43">
        <v>10.864426</v>
      </c>
      <c r="I48" s="9">
        <f t="shared" si="20"/>
        <v>20.288931969346564</v>
      </c>
      <c r="J48" s="9">
        <f t="shared" si="17"/>
        <v>1.6483476764856151</v>
      </c>
      <c r="K48" s="9">
        <f t="shared" si="18"/>
        <v>1.5525325611323795</v>
      </c>
    </row>
    <row r="49" spans="2:11" s="10" customFormat="1" ht="15">
      <c r="B49" s="8">
        <v>13</v>
      </c>
      <c r="C49" s="32" t="s">
        <v>33</v>
      </c>
      <c r="D49" s="43">
        <v>12.809699</v>
      </c>
      <c r="E49" s="43">
        <v>7.2557390000000002</v>
      </c>
      <c r="F49" s="9">
        <f t="shared" si="19"/>
        <v>76.545752265895999</v>
      </c>
      <c r="G49" s="43">
        <v>1.5412049999999999</v>
      </c>
      <c r="H49" s="43">
        <v>0.64428099999999999</v>
      </c>
      <c r="I49" s="9">
        <f t="shared" si="20"/>
        <v>139.2131694090001</v>
      </c>
      <c r="J49" s="9">
        <f t="shared" si="17"/>
        <v>1.2190455924324317</v>
      </c>
      <c r="K49" s="9">
        <f t="shared" si="18"/>
        <v>0.73448885171780898</v>
      </c>
    </row>
    <row r="50" spans="2:11" s="10" customFormat="1" ht="15">
      <c r="B50" s="8">
        <v>14</v>
      </c>
      <c r="C50" s="33" t="s">
        <v>6</v>
      </c>
      <c r="D50" s="43">
        <v>12.244223</v>
      </c>
      <c r="E50" s="43">
        <v>10.340139000000001</v>
      </c>
      <c r="F50" s="9">
        <f t="shared" si="19"/>
        <v>18.414491333240292</v>
      </c>
      <c r="G50" s="43">
        <v>9.4033090000000001</v>
      </c>
      <c r="H50" s="43">
        <v>9.2045910000000006</v>
      </c>
      <c r="I50" s="9">
        <f t="shared" si="20"/>
        <v>2.1589009223766737</v>
      </c>
      <c r="J50" s="9">
        <f t="shared" si="17"/>
        <v>1.1652316015317616</v>
      </c>
      <c r="K50" s="9">
        <f t="shared" si="18"/>
        <v>1.0467185796942993</v>
      </c>
    </row>
    <row r="51" spans="2:11" s="10" customFormat="1" ht="15">
      <c r="B51" s="8">
        <v>15</v>
      </c>
      <c r="C51" s="34" t="s">
        <v>34</v>
      </c>
      <c r="D51" s="43">
        <v>8.4678559999999994</v>
      </c>
      <c r="E51" s="43">
        <v>8.7324280000000005</v>
      </c>
      <c r="F51" s="9">
        <f t="shared" si="19"/>
        <v>-3.029764459552382</v>
      </c>
      <c r="G51" s="43">
        <v>6.5300380000000002</v>
      </c>
      <c r="H51" s="43">
        <v>6.7605459999999997</v>
      </c>
      <c r="I51" s="9">
        <f t="shared" si="20"/>
        <v>-3.4096062655294332</v>
      </c>
      <c r="J51" s="9">
        <f t="shared" si="17"/>
        <v>0.80585051484445658</v>
      </c>
      <c r="K51" s="9">
        <f t="shared" si="18"/>
        <v>0.88397212391852087</v>
      </c>
    </row>
    <row r="52" spans="2:11" s="10" customFormat="1" ht="15">
      <c r="B52" s="8">
        <v>16</v>
      </c>
      <c r="C52" s="34" t="s">
        <v>35</v>
      </c>
      <c r="D52" s="43">
        <v>6.5271480000000004</v>
      </c>
      <c r="E52" s="43">
        <v>5.4789849999999998</v>
      </c>
      <c r="F52" s="9">
        <f t="shared" si="19"/>
        <v>19.13060539497738</v>
      </c>
      <c r="G52" s="43">
        <v>3.2909799999999998</v>
      </c>
      <c r="H52" s="43">
        <v>3.8802400000000001</v>
      </c>
      <c r="I52" s="9">
        <f t="shared" si="20"/>
        <v>-15.186174051089637</v>
      </c>
      <c r="J52" s="9">
        <f t="shared" si="17"/>
        <v>0.62116143404729207</v>
      </c>
      <c r="K52" s="9">
        <f t="shared" si="18"/>
        <v>0.55463039688019378</v>
      </c>
    </row>
    <row r="53" spans="2:11" s="10" customFormat="1" ht="45">
      <c r="B53" s="8">
        <v>17</v>
      </c>
      <c r="C53" s="34" t="s">
        <v>36</v>
      </c>
      <c r="D53" s="43">
        <v>1.4923580000000001</v>
      </c>
      <c r="E53" s="43">
        <v>2.560756</v>
      </c>
      <c r="F53" s="9">
        <f t="shared" si="19"/>
        <v>-41.721975854005613</v>
      </c>
      <c r="G53" s="43">
        <v>1.046219</v>
      </c>
      <c r="H53" s="43">
        <v>1.2601850000000001</v>
      </c>
      <c r="I53" s="9">
        <f t="shared" si="20"/>
        <v>-16.978935632466673</v>
      </c>
      <c r="J53" s="9">
        <f t="shared" si="17"/>
        <v>0.14202148249004751</v>
      </c>
      <c r="K53" s="9">
        <f t="shared" si="18"/>
        <v>0.25922193920832737</v>
      </c>
    </row>
    <row r="54" spans="2:11" s="10" customFormat="1" ht="30">
      <c r="B54" s="8">
        <v>18</v>
      </c>
      <c r="C54" s="32" t="s">
        <v>37</v>
      </c>
      <c r="D54" s="43">
        <v>0</v>
      </c>
      <c r="E54" s="43">
        <v>0</v>
      </c>
      <c r="F54" s="9" t="e">
        <f t="shared" si="19"/>
        <v>#DIV/0!</v>
      </c>
      <c r="G54" s="43">
        <v>0</v>
      </c>
      <c r="H54" s="43">
        <v>1.1656E-2</v>
      </c>
      <c r="I54" s="9">
        <f t="shared" si="20"/>
        <v>-100</v>
      </c>
      <c r="J54" s="9">
        <f t="shared" si="17"/>
        <v>0</v>
      </c>
      <c r="K54" s="9">
        <f t="shared" si="18"/>
        <v>0</v>
      </c>
    </row>
    <row r="55" spans="2:11" s="10" customFormat="1" ht="30">
      <c r="B55" s="8">
        <v>19</v>
      </c>
      <c r="C55" s="32" t="s">
        <v>38</v>
      </c>
      <c r="D55" s="43">
        <v>0</v>
      </c>
      <c r="E55" s="43">
        <v>3.0690000000000001E-3</v>
      </c>
      <c r="F55" s="9">
        <f t="shared" si="19"/>
        <v>-100</v>
      </c>
      <c r="G55" s="43">
        <v>1.5424E-2</v>
      </c>
      <c r="H55" s="43">
        <v>3.1253000000000003E-2</v>
      </c>
      <c r="I55" s="9">
        <f t="shared" si="20"/>
        <v>-50.647937797971402</v>
      </c>
      <c r="J55" s="9">
        <f t="shared" si="17"/>
        <v>0</v>
      </c>
      <c r="K55" s="9">
        <f t="shared" si="18"/>
        <v>3.1067080636747765E-4</v>
      </c>
    </row>
    <row r="56" spans="2:11" s="10" customFormat="1" ht="45">
      <c r="B56" s="8">
        <v>20</v>
      </c>
      <c r="C56" s="42" t="s">
        <v>39</v>
      </c>
      <c r="D56" s="43">
        <v>0</v>
      </c>
      <c r="E56" s="43">
        <v>2.215E-3</v>
      </c>
      <c r="F56" s="9">
        <f t="shared" si="19"/>
        <v>-100</v>
      </c>
      <c r="G56" s="43">
        <v>2.0175999999999999E-2</v>
      </c>
      <c r="H56" s="43">
        <v>0.124657</v>
      </c>
      <c r="I56" s="9">
        <f t="shared" ref="I56" si="21">G56*100/H56-100</f>
        <v>-83.814787777661905</v>
      </c>
      <c r="J56" s="9">
        <f t="shared" ref="J56" si="22">D56*100/$D$57</f>
        <v>0</v>
      </c>
      <c r="K56" s="9">
        <f t="shared" ref="K56" si="23">E56*100/$E$57</f>
        <v>2.2422151714042457E-4</v>
      </c>
    </row>
    <row r="57" spans="2:11" s="12" customFormat="1" ht="15">
      <c r="B57" s="27" t="s">
        <v>17</v>
      </c>
      <c r="C57" s="35"/>
      <c r="D57" s="44">
        <v>1050.797368</v>
      </c>
      <c r="E57" s="44">
        <v>987.86237300000005</v>
      </c>
      <c r="F57" s="24">
        <f t="shared" si="19"/>
        <v>6.3708262122460582</v>
      </c>
      <c r="G57" s="44">
        <v>532.31878499999993</v>
      </c>
      <c r="H57" s="44">
        <v>540.75799599999993</v>
      </c>
      <c r="I57" s="24">
        <f t="shared" si="20"/>
        <v>-1.5606262066257131</v>
      </c>
      <c r="J57" s="24">
        <f t="shared" si="17"/>
        <v>100</v>
      </c>
      <c r="K57" s="24">
        <f t="shared" si="18"/>
        <v>100</v>
      </c>
    </row>
    <row r="58" spans="2:11" ht="15">
      <c r="B58" s="37"/>
      <c r="C58"/>
    </row>
  </sheetData>
  <mergeCells count="14">
    <mergeCell ref="I2:K2"/>
    <mergeCell ref="B3:B5"/>
    <mergeCell ref="C3:C5"/>
    <mergeCell ref="D3:F3"/>
    <mergeCell ref="G3:I3"/>
    <mergeCell ref="J3:K3"/>
    <mergeCell ref="B30:E30"/>
    <mergeCell ref="B31:E31"/>
    <mergeCell ref="I33:K33"/>
    <mergeCell ref="B34:B36"/>
    <mergeCell ref="C34:C36"/>
    <mergeCell ref="D34:F34"/>
    <mergeCell ref="G34:I34"/>
    <mergeCell ref="J34:K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B2:K26"/>
  <sheetViews>
    <sheetView zoomScale="85" zoomScaleNormal="85" workbookViewId="0">
      <selection activeCell="H35" sqref="H35"/>
    </sheetView>
  </sheetViews>
  <sheetFormatPr defaultRowHeight="12.75"/>
  <cols>
    <col min="1" max="1" width="9.140625" style="18"/>
    <col min="2" max="2" width="9.140625" style="19"/>
    <col min="3" max="3" width="41.5703125" style="18" customWidth="1"/>
    <col min="4" max="4" width="21.7109375" style="18" bestFit="1" customWidth="1"/>
    <col min="5" max="5" width="22.42578125" style="18" customWidth="1"/>
    <col min="6" max="6" width="17.7109375" style="18" customWidth="1"/>
    <col min="7" max="8" width="21.7109375" style="18" bestFit="1" customWidth="1"/>
    <col min="9" max="9" width="14.5703125" style="18" customWidth="1"/>
    <col min="10" max="11" width="13.7109375" style="18" bestFit="1" customWidth="1"/>
    <col min="12" max="12" width="13.7109375" style="18" customWidth="1"/>
    <col min="13" max="16384" width="9.140625" style="18"/>
  </cols>
  <sheetData>
    <row r="2" spans="2:11" s="17" customFormat="1">
      <c r="B2" s="14" t="s">
        <v>9</v>
      </c>
      <c r="C2" s="15"/>
      <c r="D2" s="15"/>
      <c r="E2" s="16"/>
      <c r="F2" s="16"/>
      <c r="G2" s="16"/>
      <c r="H2" s="16"/>
      <c r="I2" s="51"/>
      <c r="J2" s="51"/>
      <c r="K2" s="51"/>
    </row>
    <row r="3" spans="2:11" s="3" customFormat="1" ht="15" customHeight="1">
      <c r="B3" s="47" t="s">
        <v>10</v>
      </c>
      <c r="C3" s="47" t="s">
        <v>11</v>
      </c>
      <c r="D3" s="48" t="s">
        <v>12</v>
      </c>
      <c r="E3" s="48"/>
      <c r="F3" s="48"/>
      <c r="G3" s="49" t="s">
        <v>13</v>
      </c>
      <c r="H3" s="49"/>
      <c r="I3" s="49"/>
      <c r="J3" s="50" t="s">
        <v>14</v>
      </c>
      <c r="K3" s="50"/>
    </row>
    <row r="4" spans="2:11" s="3" customFormat="1" ht="15">
      <c r="B4" s="47"/>
      <c r="C4" s="47"/>
      <c r="D4" s="6">
        <v>2017</v>
      </c>
      <c r="E4" s="6">
        <v>2016</v>
      </c>
      <c r="F4" s="6" t="s">
        <v>15</v>
      </c>
      <c r="G4" s="6">
        <v>2017</v>
      </c>
      <c r="H4" s="6">
        <v>2016</v>
      </c>
      <c r="I4" s="6" t="s">
        <v>15</v>
      </c>
      <c r="J4" s="6">
        <v>2017</v>
      </c>
      <c r="K4" s="6">
        <v>2016</v>
      </c>
    </row>
    <row r="5" spans="2:11" s="3" customFormat="1" ht="15">
      <c r="B5" s="47"/>
      <c r="C5" s="47"/>
      <c r="D5" s="38" t="s">
        <v>18</v>
      </c>
      <c r="E5" s="38" t="s">
        <v>18</v>
      </c>
      <c r="F5" s="38" t="s">
        <v>16</v>
      </c>
      <c r="G5" s="38" t="s">
        <v>18</v>
      </c>
      <c r="H5" s="38" t="s">
        <v>18</v>
      </c>
      <c r="I5" s="38" t="s">
        <v>16</v>
      </c>
      <c r="J5" s="38" t="s">
        <v>16</v>
      </c>
      <c r="K5" s="38" t="s">
        <v>16</v>
      </c>
    </row>
    <row r="6" spans="2:11" s="11" customFormat="1" ht="15">
      <c r="B6" s="8">
        <v>1</v>
      </c>
      <c r="C6" s="25" t="str">
        <f>C21</f>
        <v>STRAVITA</v>
      </c>
      <c r="D6" s="23">
        <f>D21/2.3553</f>
        <v>33.154734428735196</v>
      </c>
      <c r="E6" s="23">
        <f>E21/2.045</f>
        <v>31.8106239608802</v>
      </c>
      <c r="F6" s="9">
        <f>D6*100/E6-100</f>
        <v>4.225350843504188</v>
      </c>
      <c r="G6" s="23">
        <f>G21/2.3553</f>
        <v>12.492290154120493</v>
      </c>
      <c r="H6" s="23">
        <f>H21/2.045</f>
        <v>16.800782396088017</v>
      </c>
      <c r="I6" s="9">
        <f>G6*100/H6-100</f>
        <v>-25.644592855215706</v>
      </c>
      <c r="J6" s="9">
        <f>D6*100/$D$10</f>
        <v>75.936820386386003</v>
      </c>
      <c r="K6" s="9">
        <f>E6*100/$E$10</f>
        <v>75.031057576974391</v>
      </c>
    </row>
    <row r="7" spans="2:11" s="11" customFormat="1" ht="15">
      <c r="B7" s="8">
        <v>2</v>
      </c>
      <c r="C7" s="25" t="str">
        <f t="shared" ref="C7:C9" si="0">C22</f>
        <v>PRIOR Life</v>
      </c>
      <c r="D7" s="23">
        <f t="shared" ref="D7:D9" si="1">D22/2.3553</f>
        <v>10.506211947522607</v>
      </c>
      <c r="E7" s="23">
        <f t="shared" ref="E7:E9" si="2">E22/2.045</f>
        <v>10.58340097799511</v>
      </c>
      <c r="F7" s="9">
        <f t="shared" ref="F7:F10" si="3">D7*100/E7-100</f>
        <v>-0.72934050815040052</v>
      </c>
      <c r="G7" s="23">
        <f t="shared" ref="G7:G9" si="4">G22/2.3553</f>
        <v>1.0085704581157389</v>
      </c>
      <c r="H7" s="23">
        <f t="shared" ref="H7:H9" si="5">H22/2.045</f>
        <v>0.97990806845965783</v>
      </c>
      <c r="I7" s="9">
        <f t="shared" ref="I7:I10" si="6">G7*100/H7-100</f>
        <v>2.9250080266341882</v>
      </c>
      <c r="J7" s="9">
        <f>D7*100/$D$10</f>
        <v>24.063179613613997</v>
      </c>
      <c r="K7" s="9">
        <f>E7*100/$E$10</f>
        <v>24.962847918880804</v>
      </c>
    </row>
    <row r="8" spans="2:11" s="11" customFormat="1" ht="30">
      <c r="B8" s="8">
        <v>3</v>
      </c>
      <c r="C8" s="25" t="str">
        <f t="shared" si="0"/>
        <v>MEGA Polis (from 13 March 2017 has been in process of liquidation)</v>
      </c>
      <c r="D8" s="23">
        <f t="shared" si="1"/>
        <v>0</v>
      </c>
      <c r="E8" s="23">
        <f t="shared" si="2"/>
        <v>1.5007334963325185E-3</v>
      </c>
      <c r="F8" s="9">
        <f t="shared" si="3"/>
        <v>-100</v>
      </c>
      <c r="G8" s="23">
        <f t="shared" si="4"/>
        <v>6.5486349934190972E-3</v>
      </c>
      <c r="H8" s="23">
        <f t="shared" si="5"/>
        <v>1.5282640586797068E-2</v>
      </c>
      <c r="I8" s="9">
        <f t="shared" si="6"/>
        <v>-57.149846217828525</v>
      </c>
      <c r="J8" s="9">
        <f>D8*100/$D$10</f>
        <v>0</v>
      </c>
      <c r="K8" s="9">
        <f>E8*100/$E$10</f>
        <v>3.5397489061985564E-3</v>
      </c>
    </row>
    <row r="9" spans="2:11" s="11" customFormat="1" ht="45">
      <c r="B9" s="8">
        <v>4</v>
      </c>
      <c r="C9" s="25" t="str">
        <f t="shared" si="0"/>
        <v>PENSIONNIE GARANTIY (from 17 January 2017 the license for insurance services was suspended)</v>
      </c>
      <c r="D9" s="23">
        <f t="shared" si="1"/>
        <v>0</v>
      </c>
      <c r="E9" s="23">
        <f t="shared" si="2"/>
        <v>1.0831295843520782E-3</v>
      </c>
      <c r="F9" s="9">
        <f t="shared" si="3"/>
        <v>-100</v>
      </c>
      <c r="G9" s="23">
        <f t="shared" si="4"/>
        <v>8.5662123720969714E-3</v>
      </c>
      <c r="H9" s="23">
        <f t="shared" si="5"/>
        <v>6.0956968215158926E-2</v>
      </c>
      <c r="I9" s="9">
        <f t="shared" si="6"/>
        <v>-85.947115444027759</v>
      </c>
      <c r="J9" s="9">
        <f>D9*100/$D$10</f>
        <v>0</v>
      </c>
      <c r="K9" s="9">
        <f>E9*100/$E$10</f>
        <v>2.5547552385890523E-3</v>
      </c>
    </row>
    <row r="10" spans="2:11" s="3" customFormat="1" ht="15">
      <c r="B10" s="27" t="s">
        <v>17</v>
      </c>
      <c r="C10" s="26"/>
      <c r="D10" s="28">
        <f>D25/2.3553</f>
        <v>43.660946376257805</v>
      </c>
      <c r="E10" s="28">
        <f>E25/2.045</f>
        <v>42.396608801955999</v>
      </c>
      <c r="F10" s="13">
        <f t="shared" si="3"/>
        <v>2.9821667582136371</v>
      </c>
      <c r="G10" s="28">
        <f>G25/2.3553</f>
        <v>13.515975459601746</v>
      </c>
      <c r="H10" s="28">
        <f>H25/2.045</f>
        <v>17.856930073349631</v>
      </c>
      <c r="I10" s="13">
        <f t="shared" si="6"/>
        <v>-24.309635507989654</v>
      </c>
      <c r="J10" s="13">
        <f>D10*100/$D$10</f>
        <v>100</v>
      </c>
      <c r="K10" s="13">
        <f>E10*100/$E$10</f>
        <v>100</v>
      </c>
    </row>
    <row r="11" spans="2:11" ht="15">
      <c r="B11" s="36"/>
    </row>
    <row r="12" spans="2:11" s="1" customFormat="1" ht="15.75">
      <c r="B12" s="31"/>
      <c r="C12" s="29"/>
      <c r="F12" s="21"/>
      <c r="G12" s="21"/>
    </row>
    <row r="13" spans="2:11" s="1" customFormat="1" ht="15.75">
      <c r="B13" s="39" t="s">
        <v>20</v>
      </c>
      <c r="C13" s="21"/>
      <c r="D13" s="21"/>
      <c r="G13" s="20" t="s">
        <v>21</v>
      </c>
    </row>
    <row r="14" spans="2:11" s="1" customFormat="1" ht="15">
      <c r="B14" s="45" t="s">
        <v>26</v>
      </c>
      <c r="C14" s="45"/>
      <c r="D14" s="45"/>
      <c r="E14" s="45"/>
      <c r="G14" s="22" t="s">
        <v>22</v>
      </c>
    </row>
    <row r="15" spans="2:11" s="1" customFormat="1" ht="15">
      <c r="B15" s="45" t="s">
        <v>28</v>
      </c>
      <c r="C15" s="45"/>
      <c r="D15" s="45"/>
      <c r="E15" s="45"/>
      <c r="G15" s="22" t="s">
        <v>23</v>
      </c>
    </row>
    <row r="16" spans="2:11" s="1" customFormat="1" ht="15">
      <c r="B16" s="2"/>
    </row>
    <row r="17" spans="2:11" s="3" customFormat="1" ht="15">
      <c r="B17" s="14" t="s">
        <v>9</v>
      </c>
      <c r="C17" s="7"/>
      <c r="D17" s="7"/>
      <c r="E17" s="4"/>
      <c r="F17" s="4"/>
      <c r="G17" s="4"/>
      <c r="H17" s="5"/>
      <c r="I17" s="46" t="s">
        <v>27</v>
      </c>
      <c r="J17" s="46"/>
      <c r="K17" s="46"/>
    </row>
    <row r="18" spans="2:11" s="3" customFormat="1" ht="15">
      <c r="B18" s="47" t="s">
        <v>10</v>
      </c>
      <c r="C18" s="47" t="s">
        <v>11</v>
      </c>
      <c r="D18" s="48" t="s">
        <v>12</v>
      </c>
      <c r="E18" s="48"/>
      <c r="F18" s="48"/>
      <c r="G18" s="49" t="s">
        <v>13</v>
      </c>
      <c r="H18" s="49"/>
      <c r="I18" s="49"/>
      <c r="J18" s="50" t="s">
        <v>14</v>
      </c>
      <c r="K18" s="50"/>
    </row>
    <row r="19" spans="2:11" s="3" customFormat="1" ht="15">
      <c r="B19" s="47"/>
      <c r="C19" s="47"/>
      <c r="D19" s="6">
        <v>2017</v>
      </c>
      <c r="E19" s="6">
        <v>2016</v>
      </c>
      <c r="F19" s="6" t="s">
        <v>15</v>
      </c>
      <c r="G19" s="6">
        <v>2017</v>
      </c>
      <c r="H19" s="6">
        <v>2016</v>
      </c>
      <c r="I19" s="6" t="s">
        <v>15</v>
      </c>
      <c r="J19" s="6">
        <v>2017</v>
      </c>
      <c r="K19" s="6">
        <v>2016</v>
      </c>
    </row>
    <row r="20" spans="2:11" s="3" customFormat="1" ht="15">
      <c r="B20" s="47"/>
      <c r="C20" s="47"/>
      <c r="D20" s="38" t="s">
        <v>25</v>
      </c>
      <c r="E20" s="38" t="s">
        <v>25</v>
      </c>
      <c r="F20" s="38" t="s">
        <v>16</v>
      </c>
      <c r="G20" s="38" t="s">
        <v>25</v>
      </c>
      <c r="H20" s="38" t="s">
        <v>25</v>
      </c>
      <c r="I20" s="38" t="s">
        <v>16</v>
      </c>
      <c r="J20" s="38" t="s">
        <v>16</v>
      </c>
      <c r="K20" s="38" t="s">
        <v>16</v>
      </c>
    </row>
    <row r="21" spans="2:11" s="10" customFormat="1" ht="15">
      <c r="B21" s="8">
        <v>1</v>
      </c>
      <c r="C21" s="32" t="s">
        <v>8</v>
      </c>
      <c r="D21" s="43">
        <v>78.089346000000006</v>
      </c>
      <c r="E21" s="43">
        <v>65.052726000000007</v>
      </c>
      <c r="F21" s="9">
        <f>D21*100/E21-100</f>
        <v>20.04008256318113</v>
      </c>
      <c r="G21" s="43">
        <v>29.423090999999999</v>
      </c>
      <c r="H21" s="43">
        <v>34.357599999999998</v>
      </c>
      <c r="I21" s="9">
        <f>G21*100/H21-100</f>
        <v>-14.362205159848187</v>
      </c>
      <c r="J21" s="9">
        <f>D21*100/$D$25</f>
        <v>75.936820386385989</v>
      </c>
      <c r="K21" s="9">
        <f>E21*100/$E$25</f>
        <v>75.031057576974391</v>
      </c>
    </row>
    <row r="22" spans="2:11" s="10" customFormat="1" ht="15">
      <c r="B22" s="8">
        <v>2</v>
      </c>
      <c r="C22" s="33" t="s">
        <v>24</v>
      </c>
      <c r="D22" s="43">
        <v>24.745280999999999</v>
      </c>
      <c r="E22" s="43">
        <v>21.643055</v>
      </c>
      <c r="F22" s="9">
        <f t="shared" ref="F22:F25" si="7">D22*100/E22-100</f>
        <v>14.333586455331741</v>
      </c>
      <c r="G22" s="43">
        <v>2.375486</v>
      </c>
      <c r="H22" s="43">
        <v>2.0039120000000001</v>
      </c>
      <c r="I22" s="9">
        <f t="shared" ref="I22:I25" si="8">G22*100/H22-100</f>
        <v>18.542431004954295</v>
      </c>
      <c r="J22" s="9">
        <f>D22*100/$D$25</f>
        <v>24.063179613614</v>
      </c>
      <c r="K22" s="9">
        <f>E22*100/$E$25</f>
        <v>24.962847918880808</v>
      </c>
    </row>
    <row r="23" spans="2:11" s="10" customFormat="1" ht="30">
      <c r="B23" s="8">
        <v>3</v>
      </c>
      <c r="C23" s="32" t="s">
        <v>38</v>
      </c>
      <c r="D23" s="43">
        <v>0</v>
      </c>
      <c r="E23" s="43">
        <v>3.0690000000000001E-3</v>
      </c>
      <c r="F23" s="9">
        <f t="shared" si="7"/>
        <v>-100</v>
      </c>
      <c r="G23" s="43">
        <v>1.5424E-2</v>
      </c>
      <c r="H23" s="43">
        <v>3.1253000000000003E-2</v>
      </c>
      <c r="I23" s="9">
        <f t="shared" si="8"/>
        <v>-50.647937797971402</v>
      </c>
      <c r="J23" s="9">
        <f>D23*100/$D$25</f>
        <v>0</v>
      </c>
      <c r="K23" s="9">
        <f>E23*100/$E$25</f>
        <v>3.5397489061985564E-3</v>
      </c>
    </row>
    <row r="24" spans="2:11" s="10" customFormat="1" ht="45">
      <c r="B24" s="8">
        <v>4</v>
      </c>
      <c r="C24" s="34" t="s">
        <v>39</v>
      </c>
      <c r="D24" s="43">
        <v>0</v>
      </c>
      <c r="E24" s="43">
        <v>2.215E-3</v>
      </c>
      <c r="F24" s="9">
        <f t="shared" si="7"/>
        <v>-100</v>
      </c>
      <c r="G24" s="43">
        <v>2.0175999999999999E-2</v>
      </c>
      <c r="H24" s="43">
        <v>0.124657</v>
      </c>
      <c r="I24" s="9">
        <f t="shared" si="8"/>
        <v>-83.814787777661905</v>
      </c>
      <c r="J24" s="9">
        <f>D24*100/$D$25</f>
        <v>0</v>
      </c>
      <c r="K24" s="9">
        <f>E24*100/$E$25</f>
        <v>2.5547552385890527E-3</v>
      </c>
    </row>
    <row r="25" spans="2:11" s="12" customFormat="1" ht="15">
      <c r="B25" s="27" t="s">
        <v>17</v>
      </c>
      <c r="C25" s="35"/>
      <c r="D25" s="44">
        <v>102.83462700000001</v>
      </c>
      <c r="E25" s="44">
        <v>86.701065000000014</v>
      </c>
      <c r="F25" s="13">
        <f t="shared" si="7"/>
        <v>18.608262770474624</v>
      </c>
      <c r="G25" s="44">
        <v>31.834176999999997</v>
      </c>
      <c r="H25" s="44">
        <v>36.517421999999996</v>
      </c>
      <c r="I25" s="13">
        <f t="shared" si="8"/>
        <v>-12.82468680291835</v>
      </c>
      <c r="J25" s="13">
        <f>D25*100/$D$25</f>
        <v>100</v>
      </c>
      <c r="K25" s="13">
        <f>E25*100/$E$25</f>
        <v>100</v>
      </c>
    </row>
    <row r="26" spans="2:11" ht="15">
      <c r="B26" s="37"/>
      <c r="C26"/>
    </row>
  </sheetData>
  <sortState ref="C41:H64">
    <sortCondition descending="1" ref="D41:D64"/>
  </sortState>
  <mergeCells count="14">
    <mergeCell ref="I2:K2"/>
    <mergeCell ref="B3:B5"/>
    <mergeCell ref="C3:C5"/>
    <mergeCell ref="D3:F3"/>
    <mergeCell ref="G3:I3"/>
    <mergeCell ref="J3:K3"/>
    <mergeCell ref="B14:E14"/>
    <mergeCell ref="B15:E15"/>
    <mergeCell ref="I17:K17"/>
    <mergeCell ref="B18:B20"/>
    <mergeCell ref="C18:C20"/>
    <mergeCell ref="D18:F18"/>
    <mergeCell ref="G18:I18"/>
    <mergeCell ref="J18:K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B2:K50"/>
  <sheetViews>
    <sheetView topLeftCell="A16" zoomScale="85" zoomScaleNormal="85" workbookViewId="0">
      <selection activeCell="A22" sqref="A22:XFD22"/>
    </sheetView>
  </sheetViews>
  <sheetFormatPr defaultRowHeight="12.75"/>
  <cols>
    <col min="1" max="1" width="9.140625" style="18"/>
    <col min="2" max="2" width="9.140625" style="19"/>
    <col min="3" max="3" width="41.5703125" style="18" customWidth="1"/>
    <col min="4" max="4" width="21.7109375" style="18" bestFit="1" customWidth="1"/>
    <col min="5" max="5" width="22.42578125" style="18" customWidth="1"/>
    <col min="6" max="6" width="17.7109375" style="18" customWidth="1"/>
    <col min="7" max="8" width="21.7109375" style="18" bestFit="1" customWidth="1"/>
    <col min="9" max="9" width="14.5703125" style="18" customWidth="1"/>
    <col min="10" max="11" width="13.7109375" style="18" bestFit="1" customWidth="1"/>
    <col min="12" max="12" width="13.7109375" style="18" customWidth="1"/>
    <col min="13" max="16384" width="9.140625" style="18"/>
  </cols>
  <sheetData>
    <row r="2" spans="2:11" s="17" customFormat="1">
      <c r="B2" s="14" t="s">
        <v>19</v>
      </c>
      <c r="C2" s="15"/>
      <c r="D2" s="15"/>
      <c r="E2" s="16"/>
      <c r="F2" s="16"/>
      <c r="G2" s="16"/>
      <c r="H2" s="16"/>
      <c r="I2" s="51"/>
      <c r="J2" s="51"/>
      <c r="K2" s="51"/>
    </row>
    <row r="3" spans="2:11" s="3" customFormat="1" ht="15">
      <c r="B3" s="47" t="s">
        <v>10</v>
      </c>
      <c r="C3" s="47" t="s">
        <v>11</v>
      </c>
      <c r="D3" s="48" t="s">
        <v>12</v>
      </c>
      <c r="E3" s="48"/>
      <c r="F3" s="48"/>
      <c r="G3" s="49" t="s">
        <v>13</v>
      </c>
      <c r="H3" s="49"/>
      <c r="I3" s="49"/>
      <c r="J3" s="50" t="s">
        <v>14</v>
      </c>
      <c r="K3" s="50"/>
    </row>
    <row r="4" spans="2:11" s="3" customFormat="1" ht="15">
      <c r="B4" s="47"/>
      <c r="C4" s="47"/>
      <c r="D4" s="6">
        <v>2017</v>
      </c>
      <c r="E4" s="6">
        <v>2016</v>
      </c>
      <c r="F4" s="6" t="s">
        <v>15</v>
      </c>
      <c r="G4" s="6">
        <v>2017</v>
      </c>
      <c r="H4" s="6">
        <v>2016</v>
      </c>
      <c r="I4" s="6" t="s">
        <v>15</v>
      </c>
      <c r="J4" s="6">
        <v>2017</v>
      </c>
      <c r="K4" s="6">
        <v>2016</v>
      </c>
    </row>
    <row r="5" spans="2:11" s="3" customFormat="1" ht="15">
      <c r="B5" s="47"/>
      <c r="C5" s="47"/>
      <c r="D5" s="30" t="s">
        <v>18</v>
      </c>
      <c r="E5" s="30" t="s">
        <v>18</v>
      </c>
      <c r="F5" s="30" t="s">
        <v>16</v>
      </c>
      <c r="G5" s="30" t="s">
        <v>18</v>
      </c>
      <c r="H5" s="30" t="s">
        <v>18</v>
      </c>
      <c r="I5" s="30" t="s">
        <v>16</v>
      </c>
      <c r="J5" s="30" t="s">
        <v>16</v>
      </c>
      <c r="K5" s="30" t="s">
        <v>16</v>
      </c>
    </row>
    <row r="6" spans="2:11" s="11" customFormat="1" ht="15">
      <c r="B6" s="8">
        <v>1</v>
      </c>
      <c r="C6" s="25" t="str">
        <f>C33</f>
        <v>BELGOSSTRAKH</v>
      </c>
      <c r="D6" s="23">
        <f>D33/2.3553</f>
        <v>204.3138279624676</v>
      </c>
      <c r="E6" s="23">
        <f t="shared" ref="E6:E22" si="0">E33/2.045</f>
        <v>233.66060537897312</v>
      </c>
      <c r="F6" s="9">
        <f>D6*100/E6-100</f>
        <v>-12.559574331714202</v>
      </c>
      <c r="G6" s="23">
        <f>G33/2.3553</f>
        <v>108.00832802615376</v>
      </c>
      <c r="H6" s="23">
        <f t="shared" ref="H6:H22" si="1">H33/2.045</f>
        <v>128.02212078239609</v>
      </c>
      <c r="I6" s="9">
        <f>G6*100/H6-100</f>
        <v>-15.633073904673481</v>
      </c>
      <c r="J6" s="9">
        <f t="shared" ref="J6:J22" si="2">D6*100/$D$22</f>
        <v>50.763636394861216</v>
      </c>
      <c r="K6" s="9">
        <f t="shared" ref="K6:K22" si="3">E6*100/$E$22</f>
        <v>53.02446229748692</v>
      </c>
    </row>
    <row r="7" spans="2:11" s="11" customFormat="1" ht="15">
      <c r="B7" s="8">
        <v>2</v>
      </c>
      <c r="C7" s="25" t="str">
        <f t="shared" ref="C7:C21" si="4">C34</f>
        <v>EXIMGARANT of BELARUS</v>
      </c>
      <c r="D7" s="23">
        <f t="shared" ref="D7:D21" si="5">D34/2.3553</f>
        <v>34.209797902602638</v>
      </c>
      <c r="E7" s="23">
        <f t="shared" si="0"/>
        <v>34.29839315403423</v>
      </c>
      <c r="F7" s="9">
        <f t="shared" ref="F7:F22" si="6">D7*100/E7-100</f>
        <v>-0.25830729455374524</v>
      </c>
      <c r="G7" s="23">
        <f t="shared" ref="G7:G21" si="7">G34/2.3553</f>
        <v>12.363044198191313</v>
      </c>
      <c r="H7" s="23">
        <f t="shared" si="1"/>
        <v>14.89800782396088</v>
      </c>
      <c r="I7" s="9">
        <f t="shared" ref="I7:I22" si="8">G7*100/H7-100</f>
        <v>-17.015453715177372</v>
      </c>
      <c r="J7" s="9">
        <f t="shared" si="2"/>
        <v>8.4997367000946298</v>
      </c>
      <c r="K7" s="9">
        <f t="shared" si="3"/>
        <v>7.7833139724636284</v>
      </c>
    </row>
    <row r="8" spans="2:11" s="11" customFormat="1" ht="15">
      <c r="B8" s="8">
        <v>3</v>
      </c>
      <c r="C8" s="25" t="str">
        <f t="shared" si="4"/>
        <v>BELNEFTESTRAKH</v>
      </c>
      <c r="D8" s="23">
        <f t="shared" si="5"/>
        <v>33.520272576741817</v>
      </c>
      <c r="E8" s="23">
        <f t="shared" si="0"/>
        <v>33.963299266503668</v>
      </c>
      <c r="F8" s="9">
        <f t="shared" si="6"/>
        <v>-1.304427718536715</v>
      </c>
      <c r="G8" s="23">
        <f t="shared" si="7"/>
        <v>16.814878359444656</v>
      </c>
      <c r="H8" s="23">
        <f t="shared" si="1"/>
        <v>17.597649388753055</v>
      </c>
      <c r="I8" s="9">
        <f t="shared" si="8"/>
        <v>-4.4481567510299413</v>
      </c>
      <c r="J8" s="9">
        <f t="shared" si="2"/>
        <v>8.328417835991722</v>
      </c>
      <c r="K8" s="9">
        <f t="shared" si="3"/>
        <v>7.7072713157365156</v>
      </c>
    </row>
    <row r="9" spans="2:11" s="11" customFormat="1" ht="15">
      <c r="B9" s="8">
        <v>4</v>
      </c>
      <c r="C9" s="25" t="str">
        <f t="shared" si="4"/>
        <v>TASK</v>
      </c>
      <c r="D9" s="23">
        <f t="shared" si="5"/>
        <v>31.990199974525538</v>
      </c>
      <c r="E9" s="23">
        <f t="shared" si="0"/>
        <v>35.833475305623473</v>
      </c>
      <c r="F9" s="9">
        <f t="shared" si="6"/>
        <v>-10.725377034514977</v>
      </c>
      <c r="G9" s="23">
        <f t="shared" si="7"/>
        <v>20.211866428905022</v>
      </c>
      <c r="H9" s="23">
        <f t="shared" si="1"/>
        <v>23.772796577017115</v>
      </c>
      <c r="I9" s="9">
        <f t="shared" si="8"/>
        <v>-14.979012404265049</v>
      </c>
      <c r="J9" s="9">
        <f t="shared" si="2"/>
        <v>7.9482573250207533</v>
      </c>
      <c r="K9" s="9">
        <f t="shared" si="3"/>
        <v>8.1316692527149641</v>
      </c>
    </row>
    <row r="10" spans="2:11" s="11" customFormat="1" ht="15">
      <c r="B10" s="8">
        <v>5</v>
      </c>
      <c r="C10" s="25" t="str">
        <f t="shared" si="4"/>
        <v>PromTransInvest</v>
      </c>
      <c r="D10" s="23">
        <f t="shared" si="5"/>
        <v>31.3455763596994</v>
      </c>
      <c r="E10" s="23">
        <f t="shared" si="0"/>
        <v>33.98701711491443</v>
      </c>
      <c r="F10" s="9">
        <f t="shared" si="6"/>
        <v>-7.7719110985350142</v>
      </c>
      <c r="G10" s="23">
        <f t="shared" si="7"/>
        <v>15.608863414427036</v>
      </c>
      <c r="H10" s="23">
        <f t="shared" si="1"/>
        <v>19.107645476772618</v>
      </c>
      <c r="I10" s="9">
        <f t="shared" si="8"/>
        <v>-18.31090108197121</v>
      </c>
      <c r="J10" s="9">
        <f t="shared" si="2"/>
        <v>7.7880947010764423</v>
      </c>
      <c r="K10" s="9">
        <f t="shared" si="3"/>
        <v>7.7126535929791613</v>
      </c>
    </row>
    <row r="11" spans="2:11" s="11" customFormat="1" ht="15">
      <c r="B11" s="8">
        <v>6</v>
      </c>
      <c r="C11" s="25" t="str">
        <f t="shared" si="4"/>
        <v>BELKOOPTSTRAKH</v>
      </c>
      <c r="D11" s="23">
        <f t="shared" si="5"/>
        <v>12.62623444996391</v>
      </c>
      <c r="E11" s="23">
        <f t="shared" si="0"/>
        <v>13.793463569682153</v>
      </c>
      <c r="F11" s="9">
        <f t="shared" si="6"/>
        <v>-8.4621901803097188</v>
      </c>
      <c r="G11" s="23">
        <f t="shared" si="7"/>
        <v>8.9173761304292434</v>
      </c>
      <c r="H11" s="23">
        <f t="shared" si="1"/>
        <v>8.686726161369192</v>
      </c>
      <c r="I11" s="9">
        <f t="shared" si="8"/>
        <v>2.6552001844581667</v>
      </c>
      <c r="J11" s="9">
        <f t="shared" si="2"/>
        <v>3.1371032545676814</v>
      </c>
      <c r="K11" s="9">
        <f t="shared" si="3"/>
        <v>3.1301424894287631</v>
      </c>
    </row>
    <row r="12" spans="2:11" s="11" customFormat="1" ht="15">
      <c r="B12" s="8">
        <v>7</v>
      </c>
      <c r="C12" s="25" t="str">
        <f t="shared" si="4"/>
        <v>BELROSSTRAKH</v>
      </c>
      <c r="D12" s="23">
        <f t="shared" si="5"/>
        <v>12.100584638899502</v>
      </c>
      <c r="E12" s="23">
        <f t="shared" si="0"/>
        <v>13.593982885085575</v>
      </c>
      <c r="F12" s="9">
        <f t="shared" si="6"/>
        <v>-10.985729927794239</v>
      </c>
      <c r="G12" s="23">
        <f t="shared" si="7"/>
        <v>6.6301044452935933</v>
      </c>
      <c r="H12" s="23">
        <f t="shared" si="1"/>
        <v>8.1768278728606365</v>
      </c>
      <c r="I12" s="9">
        <f t="shared" si="8"/>
        <v>-18.915934780781029</v>
      </c>
      <c r="J12" s="9">
        <f t="shared" si="2"/>
        <v>3.0065007586622015</v>
      </c>
      <c r="K12" s="9">
        <f t="shared" si="3"/>
        <v>3.0848744562388601</v>
      </c>
    </row>
    <row r="13" spans="2:11" s="11" customFormat="1" ht="15">
      <c r="B13" s="8">
        <v>8</v>
      </c>
      <c r="C13" s="25" t="str">
        <f t="shared" si="4"/>
        <v>KUPALA</v>
      </c>
      <c r="D13" s="23">
        <f t="shared" si="5"/>
        <v>9.5536530378295765</v>
      </c>
      <c r="E13" s="23">
        <f t="shared" si="0"/>
        <v>7.2249002444987784</v>
      </c>
      <c r="F13" s="9">
        <f t="shared" si="6"/>
        <v>32.232317603332575</v>
      </c>
      <c r="G13" s="23">
        <f t="shared" si="7"/>
        <v>3.6515191270751068</v>
      </c>
      <c r="H13" s="23">
        <f t="shared" si="1"/>
        <v>2.7092958435207826</v>
      </c>
      <c r="I13" s="9">
        <f t="shared" si="8"/>
        <v>34.77742328537613</v>
      </c>
      <c r="J13" s="9">
        <f t="shared" si="2"/>
        <v>2.3736923432521282</v>
      </c>
      <c r="K13" s="9">
        <f t="shared" si="3"/>
        <v>1.6395423182105819</v>
      </c>
    </row>
    <row r="14" spans="2:11" s="11" customFormat="1" ht="45">
      <c r="B14" s="8">
        <v>9</v>
      </c>
      <c r="C14" s="25" t="str">
        <f t="shared" si="4"/>
        <v>B&amp;B Insurance Co (from 11 December 2017 the license for insurance services was suspended)</v>
      </c>
      <c r="D14" s="23">
        <f t="shared" si="5"/>
        <v>7.8292018001953032</v>
      </c>
      <c r="E14" s="23">
        <f t="shared" si="0"/>
        <v>10.00494914425428</v>
      </c>
      <c r="F14" s="9">
        <f t="shared" si="6"/>
        <v>-21.746710679768739</v>
      </c>
      <c r="G14" s="23">
        <f t="shared" si="7"/>
        <v>5.4776079480320972</v>
      </c>
      <c r="H14" s="23">
        <f t="shared" si="1"/>
        <v>7.6473403422982891</v>
      </c>
      <c r="I14" s="9">
        <f t="shared" si="8"/>
        <v>-28.372379116765089</v>
      </c>
      <c r="J14" s="9">
        <f t="shared" si="2"/>
        <v>1.9452366852042764</v>
      </c>
      <c r="K14" s="9">
        <f t="shared" si="3"/>
        <v>2.2704171626507517</v>
      </c>
    </row>
    <row r="15" spans="2:11" s="11" customFormat="1" ht="15">
      <c r="B15" s="8">
        <v>10</v>
      </c>
      <c r="C15" s="25" t="str">
        <f t="shared" si="4"/>
        <v>ERGO</v>
      </c>
      <c r="D15" s="23">
        <f t="shared" si="5"/>
        <v>7.3539650999872617</v>
      </c>
      <c r="E15" s="23">
        <f t="shared" si="0"/>
        <v>7.4996992665036677</v>
      </c>
      <c r="F15" s="9">
        <f t="shared" si="6"/>
        <v>-1.9432001382682955</v>
      </c>
      <c r="G15" s="23">
        <f t="shared" si="7"/>
        <v>5.5486358425678253</v>
      </c>
      <c r="H15" s="23">
        <f t="shared" si="1"/>
        <v>5.3126777506112468</v>
      </c>
      <c r="I15" s="9">
        <f t="shared" si="8"/>
        <v>4.4414154788407814</v>
      </c>
      <c r="J15" s="9">
        <f t="shared" si="2"/>
        <v>1.8271597870743739</v>
      </c>
      <c r="K15" s="9">
        <f t="shared" si="3"/>
        <v>1.7019022969414928</v>
      </c>
    </row>
    <row r="16" spans="2:11" s="11" customFormat="1" ht="15">
      <c r="B16" s="8">
        <v>11</v>
      </c>
      <c r="C16" s="25" t="str">
        <f t="shared" si="4"/>
        <v>IMKLIVA Insurance (ex.  GARANTYA)</v>
      </c>
      <c r="D16" s="23">
        <f t="shared" si="5"/>
        <v>5.4386698085169618</v>
      </c>
      <c r="E16" s="23">
        <f t="shared" si="0"/>
        <v>3.5480386308068463</v>
      </c>
      <c r="F16" s="9">
        <f t="shared" si="6"/>
        <v>53.2866570643898</v>
      </c>
      <c r="G16" s="23">
        <f t="shared" si="7"/>
        <v>0.65435613297669082</v>
      </c>
      <c r="H16" s="23">
        <f t="shared" si="1"/>
        <v>0.31505183374083129</v>
      </c>
      <c r="I16" s="9">
        <f t="shared" si="8"/>
        <v>107.69792868908638</v>
      </c>
      <c r="J16" s="9">
        <f t="shared" si="2"/>
        <v>1.351287181022234</v>
      </c>
      <c r="K16" s="9">
        <f t="shared" si="3"/>
        <v>0.80515429763657809</v>
      </c>
    </row>
    <row r="17" spans="2:11" s="11" customFormat="1" ht="15">
      <c r="B17" s="8">
        <v>12</v>
      </c>
      <c r="C17" s="25" t="str">
        <f t="shared" si="4"/>
        <v>KENTAVR</v>
      </c>
      <c r="D17" s="23">
        <f t="shared" si="5"/>
        <v>5.1985831953466644</v>
      </c>
      <c r="E17" s="23">
        <f t="shared" si="0"/>
        <v>5.0563026894865528</v>
      </c>
      <c r="F17" s="9">
        <f t="shared" si="6"/>
        <v>2.8139238213715316</v>
      </c>
      <c r="G17" s="23">
        <f t="shared" si="7"/>
        <v>3.9924039400500995</v>
      </c>
      <c r="H17" s="23">
        <f t="shared" si="1"/>
        <v>4.5010224938875307</v>
      </c>
      <c r="I17" s="9">
        <f t="shared" si="8"/>
        <v>-11.300066918753345</v>
      </c>
      <c r="J17" s="9">
        <f t="shared" si="2"/>
        <v>1.2916354694577599</v>
      </c>
      <c r="K17" s="9">
        <f t="shared" si="3"/>
        <v>1.147423764003858</v>
      </c>
    </row>
    <row r="18" spans="2:11" s="11" customFormat="1" ht="15">
      <c r="B18" s="8">
        <v>13</v>
      </c>
      <c r="C18" s="25" t="str">
        <f t="shared" si="4"/>
        <v>BELVNESHSTRAKH</v>
      </c>
      <c r="D18" s="23">
        <f t="shared" si="5"/>
        <v>3.5952345773362198</v>
      </c>
      <c r="E18" s="23">
        <f t="shared" si="0"/>
        <v>4.2701359413202935</v>
      </c>
      <c r="F18" s="9">
        <f t="shared" si="6"/>
        <v>-15.805149373661379</v>
      </c>
      <c r="G18" s="23">
        <f t="shared" si="7"/>
        <v>2.7724867320511186</v>
      </c>
      <c r="H18" s="23">
        <f t="shared" si="1"/>
        <v>3.3058904645476774</v>
      </c>
      <c r="I18" s="9">
        <f t="shared" si="8"/>
        <v>-16.134948759396991</v>
      </c>
      <c r="J18" s="9">
        <f t="shared" si="2"/>
        <v>0.89326886319047838</v>
      </c>
      <c r="K18" s="9">
        <f t="shared" si="3"/>
        <v>0.96901941111746004</v>
      </c>
    </row>
    <row r="19" spans="2:11" s="11" customFormat="1" ht="15">
      <c r="B19" s="8">
        <v>14</v>
      </c>
      <c r="C19" s="25" t="str">
        <f t="shared" si="4"/>
        <v>INGOSSTRAKH (e. BelIngosstrakh)</v>
      </c>
      <c r="D19" s="23">
        <f t="shared" si="5"/>
        <v>2.7712597121385811</v>
      </c>
      <c r="E19" s="23">
        <f t="shared" si="0"/>
        <v>2.6792102689486552</v>
      </c>
      <c r="F19" s="9">
        <f t="shared" si="6"/>
        <v>3.435693131545321</v>
      </c>
      <c r="G19" s="23">
        <f t="shared" si="7"/>
        <v>1.3972657410945526</v>
      </c>
      <c r="H19" s="23">
        <f t="shared" si="1"/>
        <v>1.8974278728606357</v>
      </c>
      <c r="I19" s="9">
        <f t="shared" si="8"/>
        <v>-26.360007614519716</v>
      </c>
      <c r="J19" s="9">
        <f t="shared" si="2"/>
        <v>0.68854478321738188</v>
      </c>
      <c r="K19" s="9">
        <f t="shared" si="3"/>
        <v>0.60799159388676283</v>
      </c>
    </row>
    <row r="20" spans="2:11" s="11" customFormat="1" ht="15">
      <c r="B20" s="8">
        <v>15</v>
      </c>
      <c r="C20" s="41" t="str">
        <f t="shared" si="4"/>
        <v>ASNOVA Insurance (from 11 September 2017 has been in process of liquidation)</v>
      </c>
      <c r="D20" s="23">
        <f t="shared" si="5"/>
        <v>0.63361694900861887</v>
      </c>
      <c r="E20" s="23">
        <f t="shared" si="0"/>
        <v>1.2522034229828851</v>
      </c>
      <c r="F20" s="9">
        <f t="shared" si="6"/>
        <v>-49.399838925589727</v>
      </c>
      <c r="G20" s="23">
        <f t="shared" si="7"/>
        <v>0.44419776673884426</v>
      </c>
      <c r="H20" s="23">
        <f t="shared" si="1"/>
        <v>0.61622738386308074</v>
      </c>
      <c r="I20" s="9">
        <f t="shared" si="8"/>
        <v>-27.9165810590559</v>
      </c>
      <c r="J20" s="9">
        <f t="shared" si="2"/>
        <v>0.1574279173067204</v>
      </c>
      <c r="K20" s="9">
        <f t="shared" si="3"/>
        <v>0.28416177850369934</v>
      </c>
    </row>
    <row r="21" spans="2:11" s="11" customFormat="1" ht="30">
      <c r="B21" s="8">
        <v>16</v>
      </c>
      <c r="C21" s="25" t="str">
        <f t="shared" si="4"/>
        <v>BAGACH (from 29 June 2016 has been in process of liquidation)</v>
      </c>
      <c r="D21" s="23">
        <f t="shared" si="5"/>
        <v>0</v>
      </c>
      <c r="E21" s="23">
        <f t="shared" si="0"/>
        <v>0</v>
      </c>
      <c r="F21" s="9" t="e">
        <f t="shared" si="6"/>
        <v>#DIV/0!</v>
      </c>
      <c r="G21" s="23">
        <f t="shared" si="7"/>
        <v>0</v>
      </c>
      <c r="H21" s="23">
        <f t="shared" si="1"/>
        <v>5.699755501222494E-3</v>
      </c>
      <c r="I21" s="9">
        <f t="shared" si="8"/>
        <v>-100</v>
      </c>
      <c r="J21" s="9">
        <f t="shared" si="2"/>
        <v>0</v>
      </c>
      <c r="K21" s="9">
        <f t="shared" si="3"/>
        <v>0</v>
      </c>
    </row>
    <row r="22" spans="2:11" s="3" customFormat="1" ht="15">
      <c r="B22" s="27" t="s">
        <v>17</v>
      </c>
      <c r="C22" s="26"/>
      <c r="D22" s="28">
        <f>D49/2.3553</f>
        <v>402.48067804525959</v>
      </c>
      <c r="E22" s="28">
        <f t="shared" si="0"/>
        <v>440.66567628361861</v>
      </c>
      <c r="F22" s="13">
        <f t="shared" si="6"/>
        <v>-8.6652989541628358</v>
      </c>
      <c r="G22" s="28">
        <f>G49/2.3553</f>
        <v>212.4929342334309</v>
      </c>
      <c r="H22" s="28">
        <f t="shared" si="1"/>
        <v>246.57240782396084</v>
      </c>
      <c r="I22" s="13">
        <f t="shared" si="8"/>
        <v>-13.821284340485022</v>
      </c>
      <c r="J22" s="13">
        <f t="shared" si="2"/>
        <v>100.00000000000001</v>
      </c>
      <c r="K22" s="13">
        <f t="shared" si="3"/>
        <v>100</v>
      </c>
    </row>
    <row r="23" spans="2:11" ht="15">
      <c r="B23" s="36"/>
    </row>
    <row r="24" spans="2:11" s="1" customFormat="1" ht="15.75">
      <c r="B24" s="31"/>
      <c r="C24" s="29"/>
      <c r="F24" s="21"/>
      <c r="G24" s="21"/>
    </row>
    <row r="25" spans="2:11" s="1" customFormat="1" ht="15.75">
      <c r="B25" s="39" t="s">
        <v>20</v>
      </c>
      <c r="C25" s="21"/>
      <c r="D25" s="21"/>
      <c r="G25" s="20" t="s">
        <v>21</v>
      </c>
    </row>
    <row r="26" spans="2:11" s="1" customFormat="1" ht="15" customHeight="1">
      <c r="B26" s="45" t="s">
        <v>26</v>
      </c>
      <c r="C26" s="45"/>
      <c r="D26" s="45"/>
      <c r="E26" s="45"/>
      <c r="G26" s="22" t="s">
        <v>22</v>
      </c>
    </row>
    <row r="27" spans="2:11" s="1" customFormat="1" ht="15" customHeight="1">
      <c r="B27" s="45" t="s">
        <v>28</v>
      </c>
      <c r="C27" s="45"/>
      <c r="D27" s="45"/>
      <c r="E27" s="45"/>
      <c r="G27" s="22" t="s">
        <v>23</v>
      </c>
    </row>
    <row r="28" spans="2:11" s="1" customFormat="1" ht="15">
      <c r="B28" s="2"/>
    </row>
    <row r="29" spans="2:11" s="3" customFormat="1" ht="15">
      <c r="B29" s="14" t="s">
        <v>19</v>
      </c>
      <c r="C29" s="7"/>
      <c r="D29" s="7"/>
      <c r="E29" s="4"/>
      <c r="F29" s="4"/>
      <c r="G29" s="4"/>
      <c r="H29" s="5"/>
      <c r="I29" s="46" t="s">
        <v>27</v>
      </c>
      <c r="J29" s="46"/>
      <c r="K29" s="46"/>
    </row>
    <row r="30" spans="2:11" s="3" customFormat="1" ht="15">
      <c r="B30" s="47" t="s">
        <v>10</v>
      </c>
      <c r="C30" s="47" t="s">
        <v>11</v>
      </c>
      <c r="D30" s="48" t="s">
        <v>12</v>
      </c>
      <c r="E30" s="48"/>
      <c r="F30" s="48"/>
      <c r="G30" s="49" t="s">
        <v>13</v>
      </c>
      <c r="H30" s="49"/>
      <c r="I30" s="49"/>
      <c r="J30" s="50" t="s">
        <v>14</v>
      </c>
      <c r="K30" s="50"/>
    </row>
    <row r="31" spans="2:11" s="3" customFormat="1" ht="15">
      <c r="B31" s="47"/>
      <c r="C31" s="47"/>
      <c r="D31" s="6">
        <v>2017</v>
      </c>
      <c r="E31" s="6">
        <v>2016</v>
      </c>
      <c r="F31" s="6" t="s">
        <v>15</v>
      </c>
      <c r="G31" s="6">
        <v>2017</v>
      </c>
      <c r="H31" s="6">
        <v>2016</v>
      </c>
      <c r="I31" s="6" t="s">
        <v>15</v>
      </c>
      <c r="J31" s="6">
        <v>2017</v>
      </c>
      <c r="K31" s="6">
        <v>2016</v>
      </c>
    </row>
    <row r="32" spans="2:11" s="3" customFormat="1" ht="15">
      <c r="B32" s="47"/>
      <c r="C32" s="47"/>
      <c r="D32" s="30" t="s">
        <v>25</v>
      </c>
      <c r="E32" s="30" t="s">
        <v>25</v>
      </c>
      <c r="F32" s="30" t="s">
        <v>16</v>
      </c>
      <c r="G32" s="30" t="s">
        <v>25</v>
      </c>
      <c r="H32" s="30" t="s">
        <v>25</v>
      </c>
      <c r="I32" s="30" t="s">
        <v>16</v>
      </c>
      <c r="J32" s="30" t="s">
        <v>16</v>
      </c>
      <c r="K32" s="30" t="s">
        <v>16</v>
      </c>
    </row>
    <row r="33" spans="2:11" s="10" customFormat="1" ht="15">
      <c r="B33" s="8">
        <v>1</v>
      </c>
      <c r="C33" s="32" t="s">
        <v>0</v>
      </c>
      <c r="D33" s="43">
        <v>481.22035899999997</v>
      </c>
      <c r="E33" s="43">
        <v>477.835938</v>
      </c>
      <c r="F33" s="9">
        <f>D33*100/E33-100</f>
        <v>0.70828096651030137</v>
      </c>
      <c r="G33" s="43">
        <v>254.39201499999999</v>
      </c>
      <c r="H33" s="43">
        <v>261.80523699999998</v>
      </c>
      <c r="I33" s="9">
        <f>G33*100/H33-100</f>
        <v>-2.8315789572994561</v>
      </c>
      <c r="J33" s="9">
        <f t="shared" ref="J33:J49" si="9">D33*100/$D$49</f>
        <v>50.763636394861209</v>
      </c>
      <c r="K33" s="9">
        <f t="shared" ref="K33:K49" si="10">E33*100/$E$49</f>
        <v>53.02446229748692</v>
      </c>
    </row>
    <row r="34" spans="2:11" s="10" customFormat="1" ht="15">
      <c r="B34" s="8">
        <v>2</v>
      </c>
      <c r="C34" s="33" t="s">
        <v>30</v>
      </c>
      <c r="D34" s="43">
        <v>80.574337</v>
      </c>
      <c r="E34" s="43">
        <v>70.140214</v>
      </c>
      <c r="F34" s="9">
        <f t="shared" ref="F34:F49" si="11">D34*100/E34-100</f>
        <v>14.876092336986588</v>
      </c>
      <c r="G34" s="43">
        <v>29.118677999999999</v>
      </c>
      <c r="H34" s="43">
        <v>30.466425999999998</v>
      </c>
      <c r="I34" s="9">
        <f t="shared" ref="I34:I49" si="12">G34*100/H34-100</f>
        <v>-4.4237154696123469</v>
      </c>
      <c r="J34" s="9">
        <f t="shared" si="9"/>
        <v>8.499736700094628</v>
      </c>
      <c r="K34" s="9">
        <f t="shared" si="10"/>
        <v>7.7833139724636284</v>
      </c>
    </row>
    <row r="35" spans="2:11" s="10" customFormat="1" ht="15">
      <c r="B35" s="8">
        <v>3</v>
      </c>
      <c r="C35" s="32" t="s">
        <v>3</v>
      </c>
      <c r="D35" s="43">
        <v>78.950298000000004</v>
      </c>
      <c r="E35" s="43">
        <v>69.454947000000004</v>
      </c>
      <c r="F35" s="9">
        <f t="shared" si="11"/>
        <v>13.671237845736172</v>
      </c>
      <c r="G35" s="43">
        <v>39.604083000000003</v>
      </c>
      <c r="H35" s="43">
        <v>35.987192999999998</v>
      </c>
      <c r="I35" s="9">
        <f t="shared" si="12"/>
        <v>10.050492129241647</v>
      </c>
      <c r="J35" s="9">
        <f t="shared" si="9"/>
        <v>8.3284178359917203</v>
      </c>
      <c r="K35" s="9">
        <f t="shared" si="10"/>
        <v>7.7072713157365156</v>
      </c>
    </row>
    <row r="36" spans="2:11" s="10" customFormat="1" ht="15">
      <c r="B36" s="8">
        <v>4</v>
      </c>
      <c r="C36" s="34" t="s">
        <v>1</v>
      </c>
      <c r="D36" s="43">
        <v>75.346518000000003</v>
      </c>
      <c r="E36" s="43">
        <v>73.279456999999994</v>
      </c>
      <c r="F36" s="9">
        <f t="shared" si="11"/>
        <v>2.8207919171671989</v>
      </c>
      <c r="G36" s="43">
        <v>47.605009000000003</v>
      </c>
      <c r="H36" s="43">
        <v>48.615369000000001</v>
      </c>
      <c r="I36" s="9">
        <f t="shared" si="12"/>
        <v>-2.0782728194452318</v>
      </c>
      <c r="J36" s="9">
        <f t="shared" si="9"/>
        <v>7.9482573250207524</v>
      </c>
      <c r="K36" s="9">
        <f t="shared" si="10"/>
        <v>8.1316692527149623</v>
      </c>
    </row>
    <row r="37" spans="2:11" s="10" customFormat="1" ht="15">
      <c r="B37" s="8">
        <v>5</v>
      </c>
      <c r="C37" s="33" t="s">
        <v>2</v>
      </c>
      <c r="D37" s="43">
        <v>73.828236000000004</v>
      </c>
      <c r="E37" s="43">
        <v>69.503450000000001</v>
      </c>
      <c r="F37" s="9">
        <f t="shared" si="11"/>
        <v>6.2224047871005013</v>
      </c>
      <c r="G37" s="43">
        <v>36.763556000000001</v>
      </c>
      <c r="H37" s="43">
        <v>39.075135000000003</v>
      </c>
      <c r="I37" s="9">
        <f t="shared" si="12"/>
        <v>-5.9157287620375456</v>
      </c>
      <c r="J37" s="9">
        <f t="shared" si="9"/>
        <v>7.7880947010764423</v>
      </c>
      <c r="K37" s="9">
        <f t="shared" si="10"/>
        <v>7.7126535929791604</v>
      </c>
    </row>
    <row r="38" spans="2:11" s="10" customFormat="1" ht="15">
      <c r="B38" s="8">
        <v>6</v>
      </c>
      <c r="C38" s="34" t="s">
        <v>31</v>
      </c>
      <c r="D38" s="43">
        <v>29.738569999999999</v>
      </c>
      <c r="E38" s="43">
        <v>28.207633000000001</v>
      </c>
      <c r="F38" s="9">
        <f t="shared" si="11"/>
        <v>5.427385559078985</v>
      </c>
      <c r="G38" s="43">
        <v>21.003095999999999</v>
      </c>
      <c r="H38" s="43">
        <v>17.764354999999998</v>
      </c>
      <c r="I38" s="9">
        <f t="shared" si="12"/>
        <v>18.231683615870111</v>
      </c>
      <c r="J38" s="9">
        <f t="shared" si="9"/>
        <v>3.1371032545676814</v>
      </c>
      <c r="K38" s="9">
        <f t="shared" si="10"/>
        <v>3.1301424894287626</v>
      </c>
    </row>
    <row r="39" spans="2:11" s="10" customFormat="1" ht="15">
      <c r="B39" s="8">
        <v>7</v>
      </c>
      <c r="C39" s="32" t="s">
        <v>4</v>
      </c>
      <c r="D39" s="43">
        <v>28.500506999999999</v>
      </c>
      <c r="E39" s="43">
        <v>27.799695</v>
      </c>
      <c r="F39" s="9">
        <f t="shared" si="11"/>
        <v>2.5209341325507211</v>
      </c>
      <c r="G39" s="43">
        <v>15.615885</v>
      </c>
      <c r="H39" s="43">
        <v>16.721613000000001</v>
      </c>
      <c r="I39" s="9">
        <f t="shared" si="12"/>
        <v>-6.6125678186667756</v>
      </c>
      <c r="J39" s="9">
        <f t="shared" si="9"/>
        <v>3.006500758662201</v>
      </c>
      <c r="K39" s="9">
        <f t="shared" si="10"/>
        <v>3.0848744562388601</v>
      </c>
    </row>
    <row r="40" spans="2:11" s="10" customFormat="1" ht="15">
      <c r="B40" s="8">
        <v>8</v>
      </c>
      <c r="C40" s="34" t="s">
        <v>5</v>
      </c>
      <c r="D40" s="43">
        <v>22.501719000000001</v>
      </c>
      <c r="E40" s="43">
        <v>14.774921000000001</v>
      </c>
      <c r="F40" s="9">
        <f t="shared" si="11"/>
        <v>52.29671278783826</v>
      </c>
      <c r="G40" s="43">
        <v>8.6004229999999993</v>
      </c>
      <c r="H40" s="43">
        <v>5.5405100000000003</v>
      </c>
      <c r="I40" s="9">
        <f t="shared" si="12"/>
        <v>55.22800247630633</v>
      </c>
      <c r="J40" s="9">
        <f t="shared" si="9"/>
        <v>2.3736923432521282</v>
      </c>
      <c r="K40" s="9">
        <f t="shared" si="10"/>
        <v>1.6395423182105817</v>
      </c>
    </row>
    <row r="41" spans="2:11" s="10" customFormat="1" ht="45">
      <c r="B41" s="8">
        <v>9</v>
      </c>
      <c r="C41" s="34" t="s">
        <v>32</v>
      </c>
      <c r="D41" s="43">
        <v>18.440118999999999</v>
      </c>
      <c r="E41" s="43">
        <v>20.460121000000001</v>
      </c>
      <c r="F41" s="9">
        <f t="shared" si="11"/>
        <v>-9.8728741633541688</v>
      </c>
      <c r="G41" s="43">
        <v>12.90141</v>
      </c>
      <c r="H41" s="43">
        <v>15.638811</v>
      </c>
      <c r="I41" s="9">
        <f t="shared" si="12"/>
        <v>-17.503894637514321</v>
      </c>
      <c r="J41" s="9">
        <f t="shared" si="9"/>
        <v>1.9452366852042762</v>
      </c>
      <c r="K41" s="9">
        <f t="shared" si="10"/>
        <v>2.2704171626507517</v>
      </c>
    </row>
    <row r="42" spans="2:11" s="10" customFormat="1" ht="15">
      <c r="B42" s="8">
        <v>10</v>
      </c>
      <c r="C42" s="40" t="s">
        <v>7</v>
      </c>
      <c r="D42" s="43">
        <v>17.320793999999999</v>
      </c>
      <c r="E42" s="43">
        <v>15.336885000000001</v>
      </c>
      <c r="F42" s="9">
        <f t="shared" si="11"/>
        <v>12.935540691607187</v>
      </c>
      <c r="G42" s="43">
        <v>13.068702</v>
      </c>
      <c r="H42" s="43">
        <v>10.864426</v>
      </c>
      <c r="I42" s="9">
        <f t="shared" si="12"/>
        <v>20.288931969346564</v>
      </c>
      <c r="J42" s="9">
        <f t="shared" si="9"/>
        <v>1.8271597870743739</v>
      </c>
      <c r="K42" s="9">
        <f t="shared" si="10"/>
        <v>1.7019022969414925</v>
      </c>
    </row>
    <row r="43" spans="2:11" s="10" customFormat="1" ht="15">
      <c r="B43" s="8">
        <v>11</v>
      </c>
      <c r="C43" s="32" t="s">
        <v>33</v>
      </c>
      <c r="D43" s="43">
        <v>12.809699</v>
      </c>
      <c r="E43" s="43">
        <v>7.2557390000000002</v>
      </c>
      <c r="F43" s="9">
        <f t="shared" si="11"/>
        <v>76.545752265895999</v>
      </c>
      <c r="G43" s="43">
        <v>1.5412049999999999</v>
      </c>
      <c r="H43" s="43">
        <v>0.64428099999999999</v>
      </c>
      <c r="I43" s="9">
        <f t="shared" si="12"/>
        <v>139.2131694090001</v>
      </c>
      <c r="J43" s="9">
        <f t="shared" si="9"/>
        <v>1.3512871810222338</v>
      </c>
      <c r="K43" s="9">
        <f t="shared" si="10"/>
        <v>0.80515429763657798</v>
      </c>
    </row>
    <row r="44" spans="2:11" s="10" customFormat="1" ht="15">
      <c r="B44" s="8">
        <v>12</v>
      </c>
      <c r="C44" s="34" t="s">
        <v>6</v>
      </c>
      <c r="D44" s="43">
        <v>12.244223</v>
      </c>
      <c r="E44" s="43">
        <v>10.340139000000001</v>
      </c>
      <c r="F44" s="9">
        <f t="shared" si="11"/>
        <v>18.414491333240292</v>
      </c>
      <c r="G44" s="43">
        <v>9.4033090000000001</v>
      </c>
      <c r="H44" s="43">
        <v>9.2045910000000006</v>
      </c>
      <c r="I44" s="9">
        <f t="shared" si="12"/>
        <v>2.1589009223766737</v>
      </c>
      <c r="J44" s="9">
        <f t="shared" si="9"/>
        <v>1.2916354694577599</v>
      </c>
      <c r="K44" s="9">
        <f t="shared" si="10"/>
        <v>1.147423764003858</v>
      </c>
    </row>
    <row r="45" spans="2:11" s="10" customFormat="1" ht="15">
      <c r="B45" s="8">
        <v>13</v>
      </c>
      <c r="C45" s="32" t="s">
        <v>34</v>
      </c>
      <c r="D45" s="43">
        <v>8.4678559999999994</v>
      </c>
      <c r="E45" s="43">
        <v>8.7324280000000005</v>
      </c>
      <c r="F45" s="9">
        <f t="shared" si="11"/>
        <v>-3.029764459552382</v>
      </c>
      <c r="G45" s="43">
        <v>6.5300380000000002</v>
      </c>
      <c r="H45" s="43">
        <v>6.7605459999999997</v>
      </c>
      <c r="I45" s="9">
        <f t="shared" si="12"/>
        <v>-3.4096062655294332</v>
      </c>
      <c r="J45" s="9">
        <f t="shared" si="9"/>
        <v>0.89326886319047838</v>
      </c>
      <c r="K45" s="9">
        <f t="shared" si="10"/>
        <v>0.96901941111746004</v>
      </c>
    </row>
    <row r="46" spans="2:11" s="10" customFormat="1" ht="15">
      <c r="B46" s="8">
        <v>14</v>
      </c>
      <c r="C46" s="33" t="s">
        <v>35</v>
      </c>
      <c r="D46" s="43">
        <v>6.5271480000000004</v>
      </c>
      <c r="E46" s="43">
        <v>5.4789849999999998</v>
      </c>
      <c r="F46" s="9">
        <f t="shared" si="11"/>
        <v>19.13060539497738</v>
      </c>
      <c r="G46" s="43">
        <v>3.2909799999999998</v>
      </c>
      <c r="H46" s="43">
        <v>3.8802400000000001</v>
      </c>
      <c r="I46" s="9">
        <f t="shared" si="12"/>
        <v>-15.186174051089637</v>
      </c>
      <c r="J46" s="9">
        <f t="shared" si="9"/>
        <v>0.68854478321738177</v>
      </c>
      <c r="K46" s="9">
        <f t="shared" si="10"/>
        <v>0.60799159388676283</v>
      </c>
    </row>
    <row r="47" spans="2:11" s="10" customFormat="1" ht="45">
      <c r="B47" s="8">
        <v>15</v>
      </c>
      <c r="C47" s="34" t="s">
        <v>36</v>
      </c>
      <c r="D47" s="43">
        <v>1.4923580000000001</v>
      </c>
      <c r="E47" s="43">
        <v>2.560756</v>
      </c>
      <c r="F47" s="9">
        <f t="shared" si="11"/>
        <v>-41.721975854005613</v>
      </c>
      <c r="G47" s="43">
        <v>1.046219</v>
      </c>
      <c r="H47" s="43">
        <v>1.2601850000000001</v>
      </c>
      <c r="I47" s="9">
        <f t="shared" si="12"/>
        <v>-16.978935632466673</v>
      </c>
      <c r="J47" s="9">
        <f t="shared" si="9"/>
        <v>0.1574279173067204</v>
      </c>
      <c r="K47" s="9">
        <f t="shared" si="10"/>
        <v>0.28416177850369934</v>
      </c>
    </row>
    <row r="48" spans="2:11" s="10" customFormat="1" ht="30">
      <c r="B48" s="8">
        <v>16</v>
      </c>
      <c r="C48" s="34" t="s">
        <v>37</v>
      </c>
      <c r="D48" s="43">
        <v>0</v>
      </c>
      <c r="E48" s="43">
        <v>0</v>
      </c>
      <c r="F48" s="9" t="e">
        <f t="shared" si="11"/>
        <v>#DIV/0!</v>
      </c>
      <c r="G48" s="43">
        <v>0</v>
      </c>
      <c r="H48" s="43">
        <v>1.1656E-2</v>
      </c>
      <c r="I48" s="9">
        <f t="shared" si="12"/>
        <v>-100</v>
      </c>
      <c r="J48" s="9">
        <f t="shared" si="9"/>
        <v>0</v>
      </c>
      <c r="K48" s="9">
        <f t="shared" si="10"/>
        <v>0</v>
      </c>
    </row>
    <row r="49" spans="2:11" s="12" customFormat="1" ht="15">
      <c r="B49" s="27" t="s">
        <v>17</v>
      </c>
      <c r="C49" s="35"/>
      <c r="D49" s="44">
        <v>947.96274100000005</v>
      </c>
      <c r="E49" s="44">
        <v>901.16130800000008</v>
      </c>
      <c r="F49" s="24">
        <f t="shared" si="11"/>
        <v>5.19345788423486</v>
      </c>
      <c r="G49" s="44">
        <v>500.48460799999981</v>
      </c>
      <c r="H49" s="44">
        <v>504.24057399999992</v>
      </c>
      <c r="I49" s="24">
        <f t="shared" si="12"/>
        <v>-0.74487579811460591</v>
      </c>
      <c r="J49" s="24">
        <f t="shared" si="9"/>
        <v>100</v>
      </c>
      <c r="K49" s="24">
        <f t="shared" si="10"/>
        <v>100</v>
      </c>
    </row>
    <row r="50" spans="2:11" ht="15">
      <c r="B50" s="37"/>
      <c r="C50"/>
    </row>
  </sheetData>
  <sortState ref="C34:H53">
    <sortCondition descending="1" ref="D34:D53"/>
  </sortState>
  <mergeCells count="14">
    <mergeCell ref="B26:E26"/>
    <mergeCell ref="B27:E27"/>
    <mergeCell ref="I2:K2"/>
    <mergeCell ref="B3:B5"/>
    <mergeCell ref="C3:C5"/>
    <mergeCell ref="D3:F3"/>
    <mergeCell ref="G3:I3"/>
    <mergeCell ref="J3:K3"/>
    <mergeCell ref="I29:K29"/>
    <mergeCell ref="B30:B32"/>
    <mergeCell ref="C30:C32"/>
    <mergeCell ref="D30:F30"/>
    <mergeCell ref="G30:I30"/>
    <mergeCell ref="J30:K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 MARKET</vt:lpstr>
      <vt:lpstr>LIFE INS</vt:lpstr>
      <vt:lpstr>NON-LIFE INSURANCE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2012-02-14T13:05:49Z</dcterms:created>
  <dcterms:modified xsi:type="dcterms:W3CDTF">2018-02-07T13:37:36Z</dcterms:modified>
</cp:coreProperties>
</file>