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" sheetId="2" r:id="rId1"/>
    <sheet name="LIFE" sheetId="3" r:id="rId2"/>
    <sheet name="NL" sheetId="4" r:id="rId3"/>
  </sheets>
  <calcPr calcId="124519"/>
</workbook>
</file>

<file path=xl/calcChain.xml><?xml version="1.0" encoding="utf-8"?>
<calcChain xmlns="http://schemas.openxmlformats.org/spreadsheetml/2006/main">
  <c r="J7" i="4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K6"/>
  <c r="J6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K33"/>
  <c r="J33"/>
  <c r="I25"/>
  <c r="I22"/>
  <c r="I21"/>
  <c r="I20"/>
  <c r="I19"/>
  <c r="I18"/>
  <c r="I17"/>
  <c r="I16"/>
  <c r="I15"/>
  <c r="I14"/>
  <c r="I13"/>
  <c r="I12"/>
  <c r="I11"/>
  <c r="I10"/>
  <c r="I9"/>
  <c r="I8"/>
  <c r="I7"/>
  <c r="I6"/>
  <c r="I34"/>
  <c r="I35"/>
  <c r="I36"/>
  <c r="I37"/>
  <c r="I38"/>
  <c r="I39"/>
  <c r="I40"/>
  <c r="I41"/>
  <c r="I42"/>
  <c r="I43"/>
  <c r="I44"/>
  <c r="I45"/>
  <c r="I46"/>
  <c r="I47"/>
  <c r="I48"/>
  <c r="I49"/>
  <c r="I52"/>
  <c r="I33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33"/>
  <c r="J7" i="3"/>
  <c r="K7"/>
  <c r="J8"/>
  <c r="K8"/>
  <c r="J9"/>
  <c r="K9"/>
  <c r="J10"/>
  <c r="K10"/>
  <c r="K6"/>
  <c r="J6"/>
  <c r="J20"/>
  <c r="K20"/>
  <c r="J21"/>
  <c r="K21"/>
  <c r="J22"/>
  <c r="K22"/>
  <c r="J23"/>
  <c r="K23"/>
  <c r="K19"/>
  <c r="J19"/>
  <c r="I10"/>
  <c r="I9"/>
  <c r="I8"/>
  <c r="I7"/>
  <c r="I6"/>
  <c r="I20"/>
  <c r="I21"/>
  <c r="I22"/>
  <c r="I23"/>
  <c r="I19"/>
  <c r="F10"/>
  <c r="F9"/>
  <c r="F8"/>
  <c r="F7"/>
  <c r="F6"/>
  <c r="F20"/>
  <c r="F21"/>
  <c r="F22"/>
  <c r="F23"/>
  <c r="F19"/>
  <c r="J7" i="2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K6"/>
  <c r="J6"/>
  <c r="I29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J62"/>
  <c r="K62"/>
  <c r="J63"/>
  <c r="K63"/>
  <c r="K40"/>
  <c r="J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3"/>
  <c r="I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40"/>
  <c r="H7" i="4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6"/>
  <c r="H7" i="3"/>
  <c r="H8"/>
  <c r="H9"/>
  <c r="H10"/>
  <c r="H6"/>
  <c r="E7"/>
  <c r="E8"/>
  <c r="E9"/>
  <c r="E10"/>
  <c r="E6"/>
  <c r="H7" i="2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6"/>
  <c r="G7" i="4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6"/>
  <c r="G7" i="3"/>
  <c r="G8"/>
  <c r="G9"/>
  <c r="G10"/>
  <c r="G6"/>
  <c r="D7"/>
  <c r="D8"/>
  <c r="D9"/>
  <c r="D10"/>
  <c r="D6"/>
  <c r="G7" i="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6"/>
</calcChain>
</file>

<file path=xl/sharedStrings.xml><?xml version="1.0" encoding="utf-8"?>
<sst xmlns="http://schemas.openxmlformats.org/spreadsheetml/2006/main" count="197" uniqueCount="38">
  <si>
    <t>BELGOSSTRAKH</t>
  </si>
  <si>
    <t>TASK</t>
  </si>
  <si>
    <t>PromTransInvest</t>
  </si>
  <si>
    <t>BELNEFTESTRAKH</t>
  </si>
  <si>
    <t>EXIMGARANT OF BELARUS</t>
  </si>
  <si>
    <t>B&amp;B Insurance</t>
  </si>
  <si>
    <t>BELKOOPTSSTRAKH</t>
  </si>
  <si>
    <t>BELROSSTRAKH</t>
  </si>
  <si>
    <t>BELINGOSSTRAKH</t>
  </si>
  <si>
    <t>KUPALA</t>
  </si>
  <si>
    <t>KENTAVR</t>
  </si>
  <si>
    <t xml:space="preserve">BELVNESHSTRAKH </t>
  </si>
  <si>
    <t>GENERALI</t>
  </si>
  <si>
    <t>ERGO</t>
  </si>
  <si>
    <t>GARANTYA</t>
  </si>
  <si>
    <t>ZEPTER Insurance</t>
  </si>
  <si>
    <t>BAGACH</t>
  </si>
  <si>
    <t>DELTA Insurance</t>
  </si>
  <si>
    <t>STRAVITA</t>
  </si>
  <si>
    <t>SEDYMAIA LINYA</t>
  </si>
  <si>
    <t>PENSIONNIE GARANTYI</t>
  </si>
  <si>
    <t>National Belorusian Ins. Pension Fund.</t>
  </si>
  <si>
    <t>ROSGOSSTRAKH</t>
  </si>
  <si>
    <t>Nat. Belorusian Ins. Pension Fund.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</si>
  <si>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</si>
  <si>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</si>
  <si>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</si>
  <si>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</si>
  <si>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</si>
  <si>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</si>
  <si>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</si>
  <si>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</si>
  <si>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</si>
  <si>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</si>
  <si>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</si>
  <si>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NON-LIFE INSURANCE RANKING</t>
  </si>
  <si>
    <t>IN LOCAL CURRENCY - BYR</t>
  </si>
  <si>
    <t>BYR m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</si>
</sst>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wrapText="1" shrinkToFi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 wrapText="1" shrinkToFit="1"/>
    </xf>
    <xf numFmtId="43" fontId="2" fillId="0" borderId="1" xfId="1" applyFont="1" applyBorder="1"/>
    <xf numFmtId="43" fontId="2" fillId="0" borderId="1" xfId="0" applyNumberFormat="1" applyFont="1" applyBorder="1"/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/>
    <xf numFmtId="0" fontId="4" fillId="2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/>
    <xf numFmtId="43" fontId="3" fillId="0" borderId="1" xfId="1" applyFont="1" applyFill="1" applyBorder="1"/>
    <xf numFmtId="43" fontId="2" fillId="0" borderId="1" xfId="0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/>
    <xf numFmtId="43" fontId="3" fillId="0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A63"/>
  <sheetViews>
    <sheetView tabSelected="1" zoomScale="70" zoomScaleNormal="70" workbookViewId="0">
      <selection sqref="A1:XFD1"/>
    </sheetView>
  </sheetViews>
  <sheetFormatPr defaultRowHeight="15"/>
  <cols>
    <col min="1" max="1" width="9.140625" style="2"/>
    <col min="2" max="2" width="9.140625" style="6"/>
    <col min="3" max="3" width="40" style="2" customWidth="1"/>
    <col min="4" max="4" width="21.85546875" style="2" customWidth="1"/>
    <col min="5" max="5" width="20" style="2" customWidth="1"/>
    <col min="6" max="6" width="15.5703125" style="2" customWidth="1"/>
    <col min="7" max="7" width="21.7109375" style="2" customWidth="1"/>
    <col min="8" max="8" width="19.28515625" style="2" customWidth="1"/>
    <col min="9" max="9" width="14.7109375" style="2" customWidth="1"/>
    <col min="10" max="10" width="13" style="2" customWidth="1"/>
    <col min="11" max="11" width="14" style="2" customWidth="1"/>
    <col min="12" max="12" width="9.28515625" style="2" bestFit="1" customWidth="1"/>
    <col min="13" max="13" width="19" style="2" bestFit="1" customWidth="1"/>
    <col min="14" max="14" width="16.85546875" style="2" bestFit="1" customWidth="1"/>
    <col min="15" max="16384" width="9.140625" style="2"/>
  </cols>
  <sheetData>
    <row r="2" spans="2:11" s="7" customFormat="1">
      <c r="B2" s="11" t="s">
        <v>32</v>
      </c>
      <c r="C2" s="16"/>
      <c r="D2" s="16"/>
      <c r="E2" s="12"/>
      <c r="F2" s="12"/>
      <c r="G2" s="12"/>
      <c r="H2" s="12"/>
      <c r="I2" s="33"/>
      <c r="J2" s="33"/>
      <c r="K2" s="33"/>
    </row>
    <row r="3" spans="2:11" s="7" customFormat="1">
      <c r="B3" s="28" t="s">
        <v>25</v>
      </c>
      <c r="C3" s="28" t="s">
        <v>26</v>
      </c>
      <c r="D3" s="29" t="s">
        <v>27</v>
      </c>
      <c r="E3" s="29"/>
      <c r="F3" s="29"/>
      <c r="G3" s="30" t="s">
        <v>28</v>
      </c>
      <c r="H3" s="30"/>
      <c r="I3" s="30"/>
      <c r="J3" s="31" t="s">
        <v>29</v>
      </c>
      <c r="K3" s="31"/>
    </row>
    <row r="4" spans="2:11" s="7" customFormat="1">
      <c r="B4" s="28"/>
      <c r="C4" s="28"/>
      <c r="D4" s="14">
        <v>2011</v>
      </c>
      <c r="E4" s="14">
        <v>2010</v>
      </c>
      <c r="F4" s="14" t="s">
        <v>30</v>
      </c>
      <c r="G4" s="14">
        <v>2011</v>
      </c>
      <c r="H4" s="14">
        <v>2010</v>
      </c>
      <c r="I4" s="14" t="s">
        <v>30</v>
      </c>
      <c r="J4" s="14">
        <v>2011</v>
      </c>
      <c r="K4" s="14">
        <v>2010</v>
      </c>
    </row>
    <row r="5" spans="2:11" s="7" customFormat="1">
      <c r="B5" s="28"/>
      <c r="C5" s="28"/>
      <c r="D5" s="15" t="s">
        <v>34</v>
      </c>
      <c r="E5" s="15" t="s">
        <v>34</v>
      </c>
      <c r="F5" s="15" t="s">
        <v>31</v>
      </c>
      <c r="G5" s="15" t="s">
        <v>34</v>
      </c>
      <c r="H5" s="15" t="s">
        <v>34</v>
      </c>
      <c r="I5" s="15" t="s">
        <v>31</v>
      </c>
      <c r="J5" s="15" t="s">
        <v>31</v>
      </c>
      <c r="K5" s="15" t="s">
        <v>31</v>
      </c>
    </row>
    <row r="6" spans="2:11" s="21" customFormat="1">
      <c r="B6" s="17">
        <v>1</v>
      </c>
      <c r="C6" s="4" t="s">
        <v>0</v>
      </c>
      <c r="D6" s="25">
        <f>D40/10800</f>
        <v>107.64606276851852</v>
      </c>
      <c r="E6" s="25">
        <f>E40/3972.6</f>
        <v>175.76304314554702</v>
      </c>
      <c r="F6" s="18">
        <f>D6*100/E6-100</f>
        <v>-38.755007399719261</v>
      </c>
      <c r="G6" s="25">
        <f>G40/10800</f>
        <v>68.245571351851865</v>
      </c>
      <c r="H6" s="25">
        <f>H40/3972.6</f>
        <v>116.57489571061772</v>
      </c>
      <c r="I6" s="18">
        <f>G6*100/H6-100</f>
        <v>-41.457746167525833</v>
      </c>
      <c r="J6" s="18">
        <f>D6*100/$D$29</f>
        <v>49.2264490644855</v>
      </c>
      <c r="K6" s="18">
        <f>E6*100/$E$29</f>
        <v>52.027729946606627</v>
      </c>
    </row>
    <row r="7" spans="2:11" s="21" customFormat="1">
      <c r="B7" s="17">
        <v>2</v>
      </c>
      <c r="C7" s="4" t="s">
        <v>1</v>
      </c>
      <c r="D7" s="25">
        <f t="shared" ref="D7:D29" si="0">D41/10800</f>
        <v>19.826680685185185</v>
      </c>
      <c r="E7" s="25">
        <f t="shared" ref="E7:E29" si="1">E41/3972.6</f>
        <v>25.050532170367013</v>
      </c>
      <c r="F7" s="18">
        <f t="shared" ref="F7:F29" si="2">D7*100/E7-100</f>
        <v>-20.853255530280791</v>
      </c>
      <c r="G7" s="25">
        <f t="shared" ref="G7:G29" si="3">G41/10800</f>
        <v>11.678719601851853</v>
      </c>
      <c r="H7" s="25">
        <f t="shared" ref="H7:H29" si="4">H41/3972.6</f>
        <v>16.074014700699795</v>
      </c>
      <c r="I7" s="18">
        <f t="shared" ref="I7:I29" si="5">G7*100/H7-100</f>
        <v>-27.344102768903085</v>
      </c>
      <c r="J7" s="18">
        <f t="shared" ref="J7:J29" si="6">D7*100/$D$29</f>
        <v>9.0667234988971739</v>
      </c>
      <c r="K7" s="18">
        <f t="shared" ref="K7:K29" si="7">E7*100/$E$29</f>
        <v>7.4152239256541144</v>
      </c>
    </row>
    <row r="8" spans="2:11" s="21" customFormat="1">
      <c r="B8" s="17">
        <v>3</v>
      </c>
      <c r="C8" s="4" t="s">
        <v>2</v>
      </c>
      <c r="D8" s="25">
        <f t="shared" si="0"/>
        <v>15.194594962962963</v>
      </c>
      <c r="E8" s="25">
        <f t="shared" si="1"/>
        <v>20.884100840759203</v>
      </c>
      <c r="F8" s="18">
        <f t="shared" si="2"/>
        <v>-27.243240784837198</v>
      </c>
      <c r="G8" s="25">
        <f t="shared" si="3"/>
        <v>7.6890727222222228</v>
      </c>
      <c r="H8" s="25">
        <f t="shared" si="4"/>
        <v>9.7158402054070372</v>
      </c>
      <c r="I8" s="18">
        <f t="shared" si="5"/>
        <v>-20.860444802878519</v>
      </c>
      <c r="J8" s="18">
        <f t="shared" si="6"/>
        <v>6.9484748049561968</v>
      </c>
      <c r="K8" s="18">
        <f t="shared" si="7"/>
        <v>6.1819159436205302</v>
      </c>
    </row>
    <row r="9" spans="2:11" s="21" customFormat="1">
      <c r="B9" s="17">
        <v>4</v>
      </c>
      <c r="C9" s="4" t="s">
        <v>3</v>
      </c>
      <c r="D9" s="25">
        <f t="shared" si="0"/>
        <v>13.341467490740742</v>
      </c>
      <c r="E9" s="25">
        <f t="shared" si="1"/>
        <v>17.762390071993156</v>
      </c>
      <c r="F9" s="18">
        <f t="shared" si="2"/>
        <v>-24.889232605149815</v>
      </c>
      <c r="G9" s="25">
        <f t="shared" si="3"/>
        <v>6.0011235555555551</v>
      </c>
      <c r="H9" s="25">
        <f t="shared" si="4"/>
        <v>8.2995801490207928</v>
      </c>
      <c r="I9" s="18">
        <f t="shared" si="5"/>
        <v>-27.693648982188762</v>
      </c>
      <c r="J9" s="18">
        <f t="shared" si="6"/>
        <v>6.1010412549014115</v>
      </c>
      <c r="K9" s="18">
        <f t="shared" si="7"/>
        <v>5.2578563578162525</v>
      </c>
    </row>
    <row r="10" spans="2:11" s="21" customFormat="1">
      <c r="B10" s="17">
        <v>5</v>
      </c>
      <c r="C10" s="4" t="s">
        <v>4</v>
      </c>
      <c r="D10" s="25">
        <f t="shared" si="0"/>
        <v>11.755921009259261</v>
      </c>
      <c r="E10" s="25">
        <f t="shared" si="1"/>
        <v>15.63502401449932</v>
      </c>
      <c r="F10" s="18">
        <f t="shared" si="2"/>
        <v>-24.810342482638518</v>
      </c>
      <c r="G10" s="25">
        <f t="shared" si="3"/>
        <v>3.0257694537037039</v>
      </c>
      <c r="H10" s="25">
        <f t="shared" si="4"/>
        <v>6.7912984946886166</v>
      </c>
      <c r="I10" s="18">
        <f t="shared" si="5"/>
        <v>-55.446378095880817</v>
      </c>
      <c r="J10" s="18">
        <f t="shared" si="6"/>
        <v>5.3759722546736715</v>
      </c>
      <c r="K10" s="18">
        <f t="shared" si="7"/>
        <v>4.6281333810400005</v>
      </c>
    </row>
    <row r="11" spans="2:11" s="21" customFormat="1">
      <c r="B11" s="17">
        <v>6</v>
      </c>
      <c r="C11" s="3" t="s">
        <v>5</v>
      </c>
      <c r="D11" s="25">
        <f t="shared" si="0"/>
        <v>11.554871472222223</v>
      </c>
      <c r="E11" s="25">
        <f t="shared" si="1"/>
        <v>22.305721441876859</v>
      </c>
      <c r="F11" s="18">
        <f t="shared" si="2"/>
        <v>-48.197723609472426</v>
      </c>
      <c r="G11" s="25">
        <f t="shared" si="3"/>
        <v>9.8895800833333336</v>
      </c>
      <c r="H11" s="25">
        <f t="shared" si="4"/>
        <v>20.876086744197753</v>
      </c>
      <c r="I11" s="18">
        <f t="shared" si="5"/>
        <v>-52.627232275311279</v>
      </c>
      <c r="J11" s="18">
        <f t="shared" si="6"/>
        <v>5.2840324796381966</v>
      </c>
      <c r="K11" s="18">
        <f t="shared" si="7"/>
        <v>6.6027307599652474</v>
      </c>
    </row>
    <row r="12" spans="2:11" s="21" customFormat="1">
      <c r="B12" s="17">
        <v>7</v>
      </c>
      <c r="C12" s="4" t="s">
        <v>6</v>
      </c>
      <c r="D12" s="25">
        <f t="shared" si="0"/>
        <v>8.5170950092592594</v>
      </c>
      <c r="E12" s="25">
        <f t="shared" si="1"/>
        <v>11.865365705079796</v>
      </c>
      <c r="F12" s="18">
        <f t="shared" si="2"/>
        <v>-28.218857969013769</v>
      </c>
      <c r="G12" s="25">
        <f t="shared" si="3"/>
        <v>4.0121712314814815</v>
      </c>
      <c r="H12" s="25">
        <f t="shared" si="4"/>
        <v>5.5823251774656404</v>
      </c>
      <c r="I12" s="18">
        <f t="shared" si="5"/>
        <v>-28.127239027967263</v>
      </c>
      <c r="J12" s="18">
        <f t="shared" si="6"/>
        <v>3.8948599964336137</v>
      </c>
      <c r="K12" s="18">
        <f t="shared" si="7"/>
        <v>3.5122744325177524</v>
      </c>
    </row>
    <row r="13" spans="2:11" s="21" customFormat="1">
      <c r="B13" s="17">
        <v>8</v>
      </c>
      <c r="C13" s="20" t="s">
        <v>18</v>
      </c>
      <c r="D13" s="25">
        <f t="shared" si="0"/>
        <v>6.962023740740741</v>
      </c>
      <c r="E13" s="25">
        <f t="shared" si="1"/>
        <v>14.836688390474752</v>
      </c>
      <c r="F13" s="18">
        <f t="shared" si="2"/>
        <v>-53.075622015419526</v>
      </c>
      <c r="G13" s="25">
        <f t="shared" si="3"/>
        <v>1.7596958055555556</v>
      </c>
      <c r="H13" s="25">
        <f t="shared" si="4"/>
        <v>2.3262661984594475</v>
      </c>
      <c r="I13" s="18">
        <f t="shared" si="5"/>
        <v>-24.35535508701021</v>
      </c>
      <c r="J13" s="18">
        <f t="shared" si="6"/>
        <v>3.183727284074354</v>
      </c>
      <c r="K13" s="18">
        <f t="shared" si="7"/>
        <v>4.3918175463220566</v>
      </c>
    </row>
    <row r="14" spans="2:11" s="21" customFormat="1">
      <c r="B14" s="17">
        <v>9</v>
      </c>
      <c r="C14" s="5" t="s">
        <v>7</v>
      </c>
      <c r="D14" s="25">
        <f t="shared" si="0"/>
        <v>5.9908230185185181</v>
      </c>
      <c r="E14" s="25">
        <f t="shared" si="1"/>
        <v>7.5829112420077527</v>
      </c>
      <c r="F14" s="18">
        <f t="shared" si="2"/>
        <v>-20.995738611173465</v>
      </c>
      <c r="G14" s="25">
        <f t="shared" si="3"/>
        <v>3.1660629629629633</v>
      </c>
      <c r="H14" s="25">
        <f t="shared" si="4"/>
        <v>5.365636132507678</v>
      </c>
      <c r="I14" s="18">
        <f t="shared" si="5"/>
        <v>-40.993707273935563</v>
      </c>
      <c r="J14" s="18">
        <f t="shared" si="6"/>
        <v>2.7395980548737326</v>
      </c>
      <c r="K14" s="18">
        <f t="shared" si="7"/>
        <v>2.2446223691152678</v>
      </c>
    </row>
    <row r="15" spans="2:11" s="21" customFormat="1">
      <c r="B15" s="17">
        <v>10</v>
      </c>
      <c r="C15" s="3" t="s">
        <v>8</v>
      </c>
      <c r="D15" s="25">
        <f t="shared" si="0"/>
        <v>3.2303675648148151</v>
      </c>
      <c r="E15" s="25">
        <f t="shared" si="1"/>
        <v>5.124694331168504</v>
      </c>
      <c r="F15" s="18">
        <f t="shared" si="2"/>
        <v>-36.964678162995042</v>
      </c>
      <c r="G15" s="25">
        <f t="shared" si="3"/>
        <v>1.8567532129629627</v>
      </c>
      <c r="H15" s="25">
        <f t="shared" si="4"/>
        <v>2.998872677843226</v>
      </c>
      <c r="I15" s="18">
        <f t="shared" si="5"/>
        <v>-38.084960169154961</v>
      </c>
      <c r="J15" s="18">
        <f t="shared" si="6"/>
        <v>1.4772442233291638</v>
      </c>
      <c r="K15" s="18">
        <f t="shared" si="7"/>
        <v>1.5169640212712476</v>
      </c>
    </row>
    <row r="16" spans="2:11" s="21" customFormat="1">
      <c r="B16" s="17">
        <v>11</v>
      </c>
      <c r="C16" s="3" t="s">
        <v>9</v>
      </c>
      <c r="D16" s="25">
        <f t="shared" si="0"/>
        <v>3.0741103055555556</v>
      </c>
      <c r="E16" s="25">
        <f t="shared" si="1"/>
        <v>3.6211892966822736</v>
      </c>
      <c r="F16" s="18">
        <f t="shared" si="2"/>
        <v>-15.107715899523697</v>
      </c>
      <c r="G16" s="25">
        <f t="shared" si="3"/>
        <v>1.235872787037037</v>
      </c>
      <c r="H16" s="25">
        <f t="shared" si="4"/>
        <v>1.746517419322358</v>
      </c>
      <c r="I16" s="18">
        <f t="shared" si="5"/>
        <v>-29.23787799857439</v>
      </c>
      <c r="J16" s="18">
        <f t="shared" si="6"/>
        <v>1.4057879172084016</v>
      </c>
      <c r="K16" s="18">
        <f t="shared" si="7"/>
        <v>1.0719105418385042</v>
      </c>
    </row>
    <row r="17" spans="2:27" s="21" customFormat="1">
      <c r="B17" s="17">
        <v>12</v>
      </c>
      <c r="C17" s="3" t="s">
        <v>10</v>
      </c>
      <c r="D17" s="25">
        <f t="shared" si="0"/>
        <v>1.9906276574074073</v>
      </c>
      <c r="E17" s="25">
        <f t="shared" si="1"/>
        <v>1.9050117555253485</v>
      </c>
      <c r="F17" s="18">
        <f t="shared" si="2"/>
        <v>4.4942453312288535</v>
      </c>
      <c r="G17" s="25">
        <f t="shared" si="3"/>
        <v>0.71038193518518522</v>
      </c>
      <c r="H17" s="25">
        <f t="shared" si="4"/>
        <v>0.92503212002215174</v>
      </c>
      <c r="I17" s="18">
        <f t="shared" si="5"/>
        <v>-23.204619622486859</v>
      </c>
      <c r="J17" s="18">
        <f t="shared" si="6"/>
        <v>0.91031226283159339</v>
      </c>
      <c r="K17" s="18">
        <f t="shared" si="7"/>
        <v>0.56390373873709809</v>
      </c>
    </row>
    <row r="18" spans="2:27" s="21" customFormat="1">
      <c r="B18" s="17">
        <v>13</v>
      </c>
      <c r="C18" s="3" t="s">
        <v>11</v>
      </c>
      <c r="D18" s="25">
        <f t="shared" si="0"/>
        <v>1.9598438796296294</v>
      </c>
      <c r="E18" s="25">
        <f t="shared" si="1"/>
        <v>2.7064129033882094</v>
      </c>
      <c r="F18" s="18">
        <f t="shared" si="2"/>
        <v>-27.585185646430233</v>
      </c>
      <c r="G18" s="25">
        <f t="shared" si="3"/>
        <v>0.89964755555555564</v>
      </c>
      <c r="H18" s="25">
        <f t="shared" si="4"/>
        <v>1.3751716759804662</v>
      </c>
      <c r="I18" s="18">
        <f t="shared" si="5"/>
        <v>-34.579254992717367</v>
      </c>
      <c r="J18" s="18">
        <f t="shared" si="6"/>
        <v>0.89623486854687262</v>
      </c>
      <c r="K18" s="18">
        <f t="shared" si="7"/>
        <v>0.80112700111189872</v>
      </c>
    </row>
    <row r="19" spans="2:27" s="21" customFormat="1">
      <c r="B19" s="17">
        <v>14</v>
      </c>
      <c r="C19" s="3" t="s">
        <v>12</v>
      </c>
      <c r="D19" s="25">
        <f t="shared" si="0"/>
        <v>1.809104074074074</v>
      </c>
      <c r="E19" s="25">
        <f t="shared" si="1"/>
        <v>2.8399181644263205</v>
      </c>
      <c r="F19" s="18">
        <f t="shared" si="2"/>
        <v>-36.297316706676185</v>
      </c>
      <c r="G19" s="25">
        <f t="shared" si="3"/>
        <v>5.4911944444444444E-3</v>
      </c>
      <c r="H19" s="25">
        <f t="shared" si="4"/>
        <v>4.9071389014751048E-3</v>
      </c>
      <c r="I19" s="18">
        <f t="shared" si="5"/>
        <v>11.902160397248394</v>
      </c>
      <c r="J19" s="18">
        <f t="shared" si="6"/>
        <v>0.82730168911301127</v>
      </c>
      <c r="K19" s="18">
        <f t="shared" si="7"/>
        <v>0.84064597815868436</v>
      </c>
    </row>
    <row r="20" spans="2:27" s="21" customFormat="1">
      <c r="B20" s="17">
        <v>15</v>
      </c>
      <c r="C20" s="20" t="s">
        <v>23</v>
      </c>
      <c r="D20" s="25">
        <f t="shared" si="0"/>
        <v>1.466294287037037</v>
      </c>
      <c r="E20" s="25">
        <f t="shared" si="1"/>
        <v>3.7032640336303682</v>
      </c>
      <c r="F20" s="18">
        <f t="shared" si="2"/>
        <v>-60.40535393314623</v>
      </c>
      <c r="G20" s="25">
        <f t="shared" si="3"/>
        <v>0.51084292592592584</v>
      </c>
      <c r="H20" s="25">
        <f t="shared" si="4"/>
        <v>1.101254996727584</v>
      </c>
      <c r="I20" s="18">
        <f t="shared" si="5"/>
        <v>-53.612657609371794</v>
      </c>
      <c r="J20" s="18">
        <f t="shared" si="6"/>
        <v>0.67053507743791085</v>
      </c>
      <c r="K20" s="18">
        <f t="shared" si="7"/>
        <v>1.0962055368098771</v>
      </c>
    </row>
    <row r="21" spans="2:27" s="21" customFormat="1">
      <c r="B21" s="17">
        <v>16</v>
      </c>
      <c r="C21" s="20" t="s">
        <v>19</v>
      </c>
      <c r="D21" s="25">
        <f t="shared" si="0"/>
        <v>1.3918116666666667</v>
      </c>
      <c r="E21" s="25">
        <f t="shared" si="1"/>
        <v>1.1332005235865681</v>
      </c>
      <c r="F21" s="18">
        <f t="shared" si="2"/>
        <v>22.821304587964434</v>
      </c>
      <c r="G21" s="25">
        <f t="shared" si="3"/>
        <v>0.98833745370370374</v>
      </c>
      <c r="H21" s="25">
        <f t="shared" si="4"/>
        <v>0.19174741982580679</v>
      </c>
      <c r="I21" s="26">
        <f t="shared" si="5"/>
        <v>415.43715925959282</v>
      </c>
      <c r="J21" s="18">
        <f t="shared" si="6"/>
        <v>0.63647424117921836</v>
      </c>
      <c r="K21" s="18">
        <f t="shared" si="7"/>
        <v>0.33543940615373274</v>
      </c>
    </row>
    <row r="22" spans="2:27" s="21" customFormat="1">
      <c r="B22" s="17">
        <v>17</v>
      </c>
      <c r="C22" s="3" t="s">
        <v>13</v>
      </c>
      <c r="D22" s="25">
        <f t="shared" si="0"/>
        <v>1.3143008055555554</v>
      </c>
      <c r="E22" s="25">
        <f t="shared" si="1"/>
        <v>1.2526337159542869</v>
      </c>
      <c r="F22" s="18">
        <f t="shared" si="2"/>
        <v>4.9229945526645196</v>
      </c>
      <c r="G22" s="25">
        <f t="shared" si="3"/>
        <v>0.94650786111111118</v>
      </c>
      <c r="H22" s="25">
        <f t="shared" si="4"/>
        <v>0.80823795499169315</v>
      </c>
      <c r="I22" s="18">
        <f t="shared" si="5"/>
        <v>17.107573984302576</v>
      </c>
      <c r="J22" s="18">
        <f t="shared" si="6"/>
        <v>0.60102859311463908</v>
      </c>
      <c r="K22" s="18">
        <f t="shared" si="7"/>
        <v>0.37079290122279113</v>
      </c>
    </row>
    <row r="23" spans="2:27" s="21" customFormat="1">
      <c r="B23" s="17">
        <v>18</v>
      </c>
      <c r="C23" s="3" t="s">
        <v>14</v>
      </c>
      <c r="D23" s="25">
        <f t="shared" si="0"/>
        <v>0.6579451296296297</v>
      </c>
      <c r="E23" s="25">
        <f t="shared" si="1"/>
        <v>1.1218430750641897</v>
      </c>
      <c r="F23" s="18">
        <f t="shared" si="2"/>
        <v>-41.351411418037827</v>
      </c>
      <c r="G23" s="25">
        <f t="shared" si="3"/>
        <v>4.2277870370370368E-2</v>
      </c>
      <c r="H23" s="25">
        <f t="shared" si="4"/>
        <v>0.11081581332125057</v>
      </c>
      <c r="I23" s="18">
        <f t="shared" si="5"/>
        <v>-61.848522243112967</v>
      </c>
      <c r="J23" s="18">
        <f t="shared" si="6"/>
        <v>0.30087772444206246</v>
      </c>
      <c r="K23" s="18">
        <f t="shared" si="7"/>
        <v>0.33207748060880765</v>
      </c>
    </row>
    <row r="24" spans="2:27" s="21" customFormat="1">
      <c r="B24" s="17">
        <v>19</v>
      </c>
      <c r="C24" s="4" t="s">
        <v>15</v>
      </c>
      <c r="D24" s="25">
        <f t="shared" si="0"/>
        <v>0.44399460185185186</v>
      </c>
      <c r="E24" s="25">
        <f t="shared" si="1"/>
        <v>2.0701494487237579</v>
      </c>
      <c r="F24" s="18">
        <f t="shared" si="2"/>
        <v>-78.552533870171857</v>
      </c>
      <c r="G24" s="25">
        <f t="shared" si="3"/>
        <v>0.67148543518518522</v>
      </c>
      <c r="H24" s="25">
        <f t="shared" si="4"/>
        <v>1.2934261440869961</v>
      </c>
      <c r="I24" s="18">
        <f t="shared" si="5"/>
        <v>-48.084748537445599</v>
      </c>
      <c r="J24" s="18">
        <f t="shared" si="6"/>
        <v>0.20303833777893315</v>
      </c>
      <c r="K24" s="18">
        <f t="shared" si="7"/>
        <v>0.61278625210265081</v>
      </c>
    </row>
    <row r="25" spans="2:27" s="21" customFormat="1">
      <c r="B25" s="17">
        <v>20</v>
      </c>
      <c r="C25" s="3" t="s">
        <v>16</v>
      </c>
      <c r="D25" s="25">
        <f t="shared" si="0"/>
        <v>0.27099362962962964</v>
      </c>
      <c r="E25" s="25">
        <f t="shared" si="1"/>
        <v>0.42811531490711374</v>
      </c>
      <c r="F25" s="18">
        <f t="shared" si="2"/>
        <v>-36.700785934643356</v>
      </c>
      <c r="G25" s="25">
        <f t="shared" si="3"/>
        <v>0.22379573148148146</v>
      </c>
      <c r="H25" s="25">
        <f t="shared" si="4"/>
        <v>0.30211279766399846</v>
      </c>
      <c r="I25" s="18">
        <f t="shared" si="5"/>
        <v>-25.923121028993634</v>
      </c>
      <c r="J25" s="18">
        <f t="shared" si="6"/>
        <v>0.12392514656527093</v>
      </c>
      <c r="K25" s="18">
        <f t="shared" si="7"/>
        <v>0.12672668606192189</v>
      </c>
    </row>
    <row r="26" spans="2:27" s="21" customFormat="1">
      <c r="B26" s="17">
        <v>21</v>
      </c>
      <c r="C26" s="20" t="s">
        <v>20</v>
      </c>
      <c r="D26" s="25">
        <f t="shared" si="0"/>
        <v>0.16705619444444444</v>
      </c>
      <c r="E26" s="25">
        <f t="shared" si="1"/>
        <v>0.20156766349494035</v>
      </c>
      <c r="F26" s="18">
        <f t="shared" si="2"/>
        <v>-17.121530533275333</v>
      </c>
      <c r="G26" s="25">
        <f t="shared" si="3"/>
        <v>1.2631444444444445E-2</v>
      </c>
      <c r="H26" s="25">
        <f t="shared" si="4"/>
        <v>3.4884836127473187E-2</v>
      </c>
      <c r="I26" s="18">
        <f t="shared" si="5"/>
        <v>-63.791016823792148</v>
      </c>
      <c r="J26" s="18">
        <f t="shared" si="6"/>
        <v>7.6394649606555301E-2</v>
      </c>
      <c r="K26" s="18">
        <f t="shared" si="7"/>
        <v>5.9666171992703847E-2</v>
      </c>
    </row>
    <row r="27" spans="2:27" s="21" customFormat="1">
      <c r="B27" s="17">
        <v>22</v>
      </c>
      <c r="C27" s="5" t="s">
        <v>22</v>
      </c>
      <c r="D27" s="25">
        <f t="shared" si="0"/>
        <v>0.10785611111111111</v>
      </c>
      <c r="E27" s="25">
        <f t="shared" si="1"/>
        <v>1.8422343049891758E-2</v>
      </c>
      <c r="F27" s="26">
        <f t="shared" si="2"/>
        <v>485.46359070077585</v>
      </c>
      <c r="G27" s="25">
        <f t="shared" si="3"/>
        <v>1.6250518518518518E-2</v>
      </c>
      <c r="H27" s="25">
        <f t="shared" si="4"/>
        <v>0</v>
      </c>
      <c r="I27" s="18">
        <v>0</v>
      </c>
      <c r="J27" s="18">
        <f t="shared" si="6"/>
        <v>4.9322503985323139E-2</v>
      </c>
      <c r="K27" s="18">
        <f t="shared" si="7"/>
        <v>5.4532094576322026E-3</v>
      </c>
    </row>
    <row r="28" spans="2:27" s="22" customFormat="1">
      <c r="B28" s="17">
        <v>23</v>
      </c>
      <c r="C28" s="4" t="s">
        <v>17</v>
      </c>
      <c r="D28" s="25">
        <f t="shared" si="0"/>
        <v>1.408425925925926E-3</v>
      </c>
      <c r="E28" s="25">
        <f t="shared" si="1"/>
        <v>1.3500906207521523E-2</v>
      </c>
      <c r="F28" s="18">
        <f t="shared" si="2"/>
        <v>-89.56791563264639</v>
      </c>
      <c r="G28" s="25">
        <f t="shared" si="3"/>
        <v>0</v>
      </c>
      <c r="H28" s="25">
        <f t="shared" si="4"/>
        <v>0</v>
      </c>
      <c r="I28" s="18">
        <v>0</v>
      </c>
      <c r="J28" s="18">
        <f t="shared" si="6"/>
        <v>6.4407192720818921E-4</v>
      </c>
      <c r="K28" s="18">
        <f t="shared" si="7"/>
        <v>3.9964118146141167E-3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2:27" s="7" customFormat="1">
      <c r="B29" s="32" t="s">
        <v>33</v>
      </c>
      <c r="C29" s="32"/>
      <c r="D29" s="27">
        <f t="shared" si="0"/>
        <v>218.67525449074071</v>
      </c>
      <c r="E29" s="27">
        <f t="shared" si="1"/>
        <v>337.82570049841411</v>
      </c>
      <c r="F29" s="24">
        <f t="shared" si="2"/>
        <v>-35.269799139581082</v>
      </c>
      <c r="G29" s="27">
        <f t="shared" si="3"/>
        <v>123.58804269444447</v>
      </c>
      <c r="H29" s="27">
        <f t="shared" si="4"/>
        <v>202.498924507879</v>
      </c>
      <c r="I29" s="24">
        <f t="shared" si="5"/>
        <v>-38.968543662741382</v>
      </c>
      <c r="J29" s="24">
        <f t="shared" si="6"/>
        <v>100</v>
      </c>
      <c r="K29" s="24">
        <f t="shared" si="7"/>
        <v>99.999999999999986</v>
      </c>
    </row>
    <row r="36" spans="2:11" s="7" customFormat="1">
      <c r="B36" s="11" t="s">
        <v>32</v>
      </c>
      <c r="C36" s="16"/>
      <c r="D36" s="16"/>
      <c r="E36" s="12"/>
      <c r="F36" s="12"/>
      <c r="G36" s="12"/>
      <c r="H36" s="13"/>
      <c r="I36" s="34" t="s">
        <v>36</v>
      </c>
      <c r="J36" s="34"/>
      <c r="K36" s="34"/>
    </row>
    <row r="37" spans="2:11" s="7" customFormat="1">
      <c r="B37" s="28" t="s">
        <v>25</v>
      </c>
      <c r="C37" s="28" t="s">
        <v>26</v>
      </c>
      <c r="D37" s="29" t="s">
        <v>27</v>
      </c>
      <c r="E37" s="29"/>
      <c r="F37" s="29"/>
      <c r="G37" s="30" t="s">
        <v>28</v>
      </c>
      <c r="H37" s="30"/>
      <c r="I37" s="30"/>
      <c r="J37" s="31" t="s">
        <v>29</v>
      </c>
      <c r="K37" s="31"/>
    </row>
    <row r="38" spans="2:11" s="7" customFormat="1">
      <c r="B38" s="28"/>
      <c r="C38" s="28"/>
      <c r="D38" s="14">
        <v>2011</v>
      </c>
      <c r="E38" s="14">
        <v>2010</v>
      </c>
      <c r="F38" s="14" t="s">
        <v>30</v>
      </c>
      <c r="G38" s="14">
        <v>2011</v>
      </c>
      <c r="H38" s="14">
        <v>2010</v>
      </c>
      <c r="I38" s="14" t="s">
        <v>30</v>
      </c>
      <c r="J38" s="14">
        <v>2011</v>
      </c>
      <c r="K38" s="14">
        <v>2010</v>
      </c>
    </row>
    <row r="39" spans="2:11" s="7" customFormat="1">
      <c r="B39" s="28"/>
      <c r="C39" s="28"/>
      <c r="D39" s="15" t="s">
        <v>37</v>
      </c>
      <c r="E39" s="15" t="s">
        <v>37</v>
      </c>
      <c r="F39" s="15" t="s">
        <v>31</v>
      </c>
      <c r="G39" s="15" t="s">
        <v>37</v>
      </c>
      <c r="H39" s="15" t="s">
        <v>37</v>
      </c>
      <c r="I39" s="15" t="s">
        <v>31</v>
      </c>
      <c r="J39" s="15" t="s">
        <v>31</v>
      </c>
      <c r="K39" s="15" t="s">
        <v>31</v>
      </c>
    </row>
    <row r="40" spans="2:11" s="19" customFormat="1">
      <c r="B40" s="17">
        <v>1</v>
      </c>
      <c r="C40" s="4" t="s">
        <v>0</v>
      </c>
      <c r="D40" s="18">
        <v>1162577.4779000001</v>
      </c>
      <c r="E40" s="18">
        <v>698236.26520000002</v>
      </c>
      <c r="F40" s="18">
        <f>D40*100/E40-100</f>
        <v>66.502018849879704</v>
      </c>
      <c r="G40" s="18">
        <v>737052.17060000007</v>
      </c>
      <c r="H40" s="18">
        <v>463105.43069999997</v>
      </c>
      <c r="I40" s="18">
        <f>G40*100/H40-100</f>
        <v>59.154292249589901</v>
      </c>
      <c r="J40" s="18">
        <f>D40*100/$D$63</f>
        <v>49.2264490644855</v>
      </c>
      <c r="K40" s="18">
        <f>E40*100/$E$63</f>
        <v>52.02772994660662</v>
      </c>
    </row>
    <row r="41" spans="2:11" s="19" customFormat="1">
      <c r="B41" s="17">
        <v>2</v>
      </c>
      <c r="C41" s="4" t="s">
        <v>1</v>
      </c>
      <c r="D41" s="18">
        <v>214128.1514</v>
      </c>
      <c r="E41" s="18">
        <v>99515.744099999996</v>
      </c>
      <c r="F41" s="18">
        <f t="shared" ref="F41:F63" si="8">D41*100/E41-100</f>
        <v>115.17012542741969</v>
      </c>
      <c r="G41" s="18">
        <v>126130.17170000001</v>
      </c>
      <c r="H41" s="18">
        <v>63855.630799999999</v>
      </c>
      <c r="I41" s="18">
        <f t="shared" ref="I41:I63" si="9">G41*100/H41-100</f>
        <v>97.523961661341843</v>
      </c>
      <c r="J41" s="18">
        <f t="shared" ref="J41:J63" si="10">D41*100/$D$63</f>
        <v>9.0667234988971739</v>
      </c>
      <c r="K41" s="18">
        <f t="shared" ref="K41:K63" si="11">E41*100/$E$63</f>
        <v>7.4152239256541144</v>
      </c>
    </row>
    <row r="42" spans="2:11" s="19" customFormat="1">
      <c r="B42" s="17">
        <v>3</v>
      </c>
      <c r="C42" s="4" t="s">
        <v>2</v>
      </c>
      <c r="D42" s="18">
        <v>164101.6256</v>
      </c>
      <c r="E42" s="18">
        <v>82964.179000000004</v>
      </c>
      <c r="F42" s="18">
        <f t="shared" si="8"/>
        <v>97.798167327130415</v>
      </c>
      <c r="G42" s="18">
        <v>83041.985400000005</v>
      </c>
      <c r="H42" s="18">
        <v>38597.146799999995</v>
      </c>
      <c r="I42" s="18">
        <f t="shared" si="9"/>
        <v>115.15058050871269</v>
      </c>
      <c r="J42" s="18">
        <f t="shared" si="10"/>
        <v>6.9484748049561968</v>
      </c>
      <c r="K42" s="18">
        <f t="shared" si="11"/>
        <v>6.1819159436205302</v>
      </c>
    </row>
    <row r="43" spans="2:11" s="19" customFormat="1">
      <c r="B43" s="17">
        <v>4</v>
      </c>
      <c r="C43" s="4" t="s">
        <v>3</v>
      </c>
      <c r="D43" s="18">
        <v>144087.84890000001</v>
      </c>
      <c r="E43" s="18">
        <v>70562.870800000004</v>
      </c>
      <c r="F43" s="18">
        <f t="shared" si="8"/>
        <v>104.19782708160452</v>
      </c>
      <c r="G43" s="18">
        <v>64812.134399999995</v>
      </c>
      <c r="H43" s="18">
        <v>32970.912100000001</v>
      </c>
      <c r="I43" s="18">
        <f t="shared" si="9"/>
        <v>96.573677438544365</v>
      </c>
      <c r="J43" s="18">
        <f t="shared" si="10"/>
        <v>6.1010412549014106</v>
      </c>
      <c r="K43" s="18">
        <f t="shared" si="11"/>
        <v>5.2578563578162516</v>
      </c>
    </row>
    <row r="44" spans="2:11" s="19" customFormat="1">
      <c r="B44" s="17">
        <v>5</v>
      </c>
      <c r="C44" s="4" t="s">
        <v>4</v>
      </c>
      <c r="D44" s="18">
        <v>126963.94690000001</v>
      </c>
      <c r="E44" s="18">
        <v>62111.696400000001</v>
      </c>
      <c r="F44" s="18">
        <f t="shared" si="8"/>
        <v>104.41229954878517</v>
      </c>
      <c r="G44" s="18">
        <v>32678.310100000002</v>
      </c>
      <c r="H44" s="18">
        <v>26979.112399999998</v>
      </c>
      <c r="I44" s="18">
        <f t="shared" si="9"/>
        <v>21.124481841737705</v>
      </c>
      <c r="J44" s="18">
        <f t="shared" si="10"/>
        <v>5.3759722546736706</v>
      </c>
      <c r="K44" s="18">
        <f t="shared" si="11"/>
        <v>4.6281333810400005</v>
      </c>
    </row>
    <row r="45" spans="2:11" s="19" customFormat="1">
      <c r="B45" s="17">
        <v>6</v>
      </c>
      <c r="C45" s="3" t="s">
        <v>5</v>
      </c>
      <c r="D45" s="18">
        <v>124792.6119</v>
      </c>
      <c r="E45" s="18">
        <v>88611.709000000003</v>
      </c>
      <c r="F45" s="18">
        <f t="shared" si="8"/>
        <v>40.830837491239436</v>
      </c>
      <c r="G45" s="18">
        <v>106807.46490000001</v>
      </c>
      <c r="H45" s="18">
        <v>82932.342199999999</v>
      </c>
      <c r="I45" s="18">
        <f t="shared" si="9"/>
        <v>28.788675282343604</v>
      </c>
      <c r="J45" s="18">
        <f t="shared" si="10"/>
        <v>5.2840324796381957</v>
      </c>
      <c r="K45" s="18">
        <f t="shared" si="11"/>
        <v>6.6027307599652474</v>
      </c>
    </row>
    <row r="46" spans="2:11" s="19" customFormat="1">
      <c r="B46" s="17">
        <v>7</v>
      </c>
      <c r="C46" s="4" t="s">
        <v>6</v>
      </c>
      <c r="D46" s="18">
        <v>91984.626099999994</v>
      </c>
      <c r="E46" s="18">
        <v>47136.351799999997</v>
      </c>
      <c r="F46" s="18">
        <f t="shared" si="8"/>
        <v>95.145832435848376</v>
      </c>
      <c r="G46" s="18">
        <v>43331.4493</v>
      </c>
      <c r="H46" s="18">
        <v>22176.345000000001</v>
      </c>
      <c r="I46" s="18">
        <f t="shared" si="9"/>
        <v>95.394909756319151</v>
      </c>
      <c r="J46" s="18">
        <f t="shared" si="10"/>
        <v>3.8948599964336132</v>
      </c>
      <c r="K46" s="18">
        <f t="shared" si="11"/>
        <v>3.5122744325177524</v>
      </c>
    </row>
    <row r="47" spans="2:11" s="19" customFormat="1">
      <c r="B47" s="17">
        <v>8</v>
      </c>
      <c r="C47" s="20" t="s">
        <v>18</v>
      </c>
      <c r="D47" s="18">
        <v>75189.856400000004</v>
      </c>
      <c r="E47" s="18">
        <v>58940.228299999995</v>
      </c>
      <c r="F47" s="18">
        <f t="shared" si="8"/>
        <v>27.569672817164857</v>
      </c>
      <c r="G47" s="18">
        <v>19004.7147</v>
      </c>
      <c r="H47" s="18">
        <v>9241.3251</v>
      </c>
      <c r="I47" s="18">
        <f t="shared" si="9"/>
        <v>105.64923854913403</v>
      </c>
      <c r="J47" s="18">
        <f t="shared" si="10"/>
        <v>3.183727284074354</v>
      </c>
      <c r="K47" s="18">
        <f t="shared" si="11"/>
        <v>4.3918175463220566</v>
      </c>
    </row>
    <row r="48" spans="2:11" s="19" customFormat="1">
      <c r="B48" s="17">
        <v>9</v>
      </c>
      <c r="C48" s="5" t="s">
        <v>7</v>
      </c>
      <c r="D48" s="18">
        <v>64700.888599999998</v>
      </c>
      <c r="E48" s="18">
        <v>30123.873199999998</v>
      </c>
      <c r="F48" s="18">
        <f t="shared" si="8"/>
        <v>114.78276770863582</v>
      </c>
      <c r="G48" s="18">
        <v>34193.480000000003</v>
      </c>
      <c r="H48" s="18">
        <v>21315.526100000003</v>
      </c>
      <c r="I48" s="18">
        <f t="shared" si="9"/>
        <v>60.415838856541285</v>
      </c>
      <c r="J48" s="18">
        <f t="shared" si="10"/>
        <v>2.7395980548737331</v>
      </c>
      <c r="K48" s="18">
        <f t="shared" si="11"/>
        <v>2.2446223691152682</v>
      </c>
    </row>
    <row r="49" spans="2:11" s="19" customFormat="1">
      <c r="B49" s="17">
        <v>10</v>
      </c>
      <c r="C49" s="3" t="s">
        <v>8</v>
      </c>
      <c r="D49" s="18">
        <v>34887.969700000001</v>
      </c>
      <c r="E49" s="18">
        <v>20358.360699999997</v>
      </c>
      <c r="F49" s="18">
        <f t="shared" si="8"/>
        <v>71.369248310842664</v>
      </c>
      <c r="G49" s="18">
        <v>20052.934699999998</v>
      </c>
      <c r="H49" s="18">
        <v>11913.321599999999</v>
      </c>
      <c r="I49" s="18">
        <f t="shared" si="9"/>
        <v>68.323624370217601</v>
      </c>
      <c r="J49" s="18">
        <f t="shared" si="10"/>
        <v>1.4772442233291638</v>
      </c>
      <c r="K49" s="18">
        <f t="shared" si="11"/>
        <v>1.5169640212712476</v>
      </c>
    </row>
    <row r="50" spans="2:11" s="19" customFormat="1">
      <c r="B50" s="17">
        <v>11</v>
      </c>
      <c r="C50" s="3" t="s">
        <v>9</v>
      </c>
      <c r="D50" s="18">
        <v>33200.391300000003</v>
      </c>
      <c r="E50" s="18">
        <v>14385.536599999999</v>
      </c>
      <c r="F50" s="18">
        <f t="shared" si="8"/>
        <v>130.79007911321156</v>
      </c>
      <c r="G50" s="18">
        <v>13347.426099999999</v>
      </c>
      <c r="H50" s="18">
        <v>6938.2150999999994</v>
      </c>
      <c r="I50" s="18">
        <f t="shared" si="9"/>
        <v>92.375501589738832</v>
      </c>
      <c r="J50" s="18">
        <f t="shared" si="10"/>
        <v>1.4057879172084018</v>
      </c>
      <c r="K50" s="18">
        <f t="shared" si="11"/>
        <v>1.0719105418385042</v>
      </c>
    </row>
    <row r="51" spans="2:11" s="19" customFormat="1">
      <c r="B51" s="17">
        <v>12</v>
      </c>
      <c r="C51" s="3" t="s">
        <v>10</v>
      </c>
      <c r="D51" s="18">
        <v>21498.778699999999</v>
      </c>
      <c r="E51" s="18">
        <v>7567.8496999999998</v>
      </c>
      <c r="F51" s="18">
        <f t="shared" si="8"/>
        <v>184.08041322490857</v>
      </c>
      <c r="G51" s="18">
        <v>7672.1249000000007</v>
      </c>
      <c r="H51" s="18">
        <v>3674.7826</v>
      </c>
      <c r="I51" s="18">
        <f t="shared" si="9"/>
        <v>108.777653948835</v>
      </c>
      <c r="J51" s="18">
        <f t="shared" si="10"/>
        <v>0.9103122628315935</v>
      </c>
      <c r="K51" s="18">
        <f t="shared" si="11"/>
        <v>0.56390373873709809</v>
      </c>
    </row>
    <row r="52" spans="2:11" s="19" customFormat="1">
      <c r="B52" s="17">
        <v>13</v>
      </c>
      <c r="C52" s="3" t="s">
        <v>11</v>
      </c>
      <c r="D52" s="18">
        <v>21166.313899999997</v>
      </c>
      <c r="E52" s="18">
        <v>10751.4959</v>
      </c>
      <c r="F52" s="18">
        <f t="shared" si="8"/>
        <v>96.868548310565757</v>
      </c>
      <c r="G52" s="18">
        <v>9716.1936000000005</v>
      </c>
      <c r="H52" s="18">
        <v>5463.0069999999996</v>
      </c>
      <c r="I52" s="18">
        <f t="shared" si="9"/>
        <v>77.854313567601167</v>
      </c>
      <c r="J52" s="18">
        <f t="shared" si="10"/>
        <v>0.89623486854687262</v>
      </c>
      <c r="K52" s="18">
        <f t="shared" si="11"/>
        <v>0.80112700111189861</v>
      </c>
    </row>
    <row r="53" spans="2:11" s="19" customFormat="1">
      <c r="B53" s="17">
        <v>14</v>
      </c>
      <c r="C53" s="3" t="s">
        <v>12</v>
      </c>
      <c r="D53" s="18">
        <v>19538.324000000001</v>
      </c>
      <c r="E53" s="18">
        <v>11281.858900000001</v>
      </c>
      <c r="F53" s="18">
        <f t="shared" si="8"/>
        <v>73.183552224713594</v>
      </c>
      <c r="G53" s="18">
        <v>59.304900000000004</v>
      </c>
      <c r="H53" s="18">
        <v>19.4941</v>
      </c>
      <c r="I53" s="18">
        <f t="shared" si="9"/>
        <v>204.21973827978724</v>
      </c>
      <c r="J53" s="18">
        <f t="shared" si="10"/>
        <v>0.82730168911301138</v>
      </c>
      <c r="K53" s="18">
        <f t="shared" si="11"/>
        <v>0.84064597815868436</v>
      </c>
    </row>
    <row r="54" spans="2:11" s="19" customFormat="1">
      <c r="B54" s="17">
        <v>15</v>
      </c>
      <c r="C54" s="20" t="s">
        <v>23</v>
      </c>
      <c r="D54" s="18">
        <v>15835.978300000001</v>
      </c>
      <c r="E54" s="18">
        <v>14711.5867</v>
      </c>
      <c r="F54" s="18">
        <f t="shared" si="8"/>
        <v>7.6428982334040256</v>
      </c>
      <c r="G54" s="18">
        <v>5517.1035999999995</v>
      </c>
      <c r="H54" s="18">
        <v>4374.8455999999996</v>
      </c>
      <c r="I54" s="18">
        <f t="shared" si="9"/>
        <v>26.109675733470468</v>
      </c>
      <c r="J54" s="18">
        <f t="shared" si="10"/>
        <v>0.67053507743791096</v>
      </c>
      <c r="K54" s="18">
        <f t="shared" si="11"/>
        <v>1.0962055368098771</v>
      </c>
    </row>
    <row r="55" spans="2:11" s="19" customFormat="1">
      <c r="B55" s="17">
        <v>16</v>
      </c>
      <c r="C55" s="20" t="s">
        <v>19</v>
      </c>
      <c r="D55" s="18">
        <v>15031.566000000001</v>
      </c>
      <c r="E55" s="18">
        <v>4501.7524000000003</v>
      </c>
      <c r="F55" s="18">
        <f t="shared" si="8"/>
        <v>233.90477006243168</v>
      </c>
      <c r="G55" s="18">
        <v>10674.0445</v>
      </c>
      <c r="H55" s="18">
        <v>761.73580000000004</v>
      </c>
      <c r="I55" s="26">
        <f t="shared" si="9"/>
        <v>1301.2790917795905</v>
      </c>
      <c r="J55" s="18">
        <f t="shared" si="10"/>
        <v>0.63647424117921847</v>
      </c>
      <c r="K55" s="18">
        <f t="shared" si="11"/>
        <v>0.33543940615373274</v>
      </c>
    </row>
    <row r="56" spans="2:11" s="19" customFormat="1">
      <c r="B56" s="17">
        <v>17</v>
      </c>
      <c r="C56" s="3" t="s">
        <v>13</v>
      </c>
      <c r="D56" s="18">
        <v>14194.448699999999</v>
      </c>
      <c r="E56" s="18">
        <v>4976.2127</v>
      </c>
      <c r="F56" s="18">
        <f t="shared" si="8"/>
        <v>185.24602053284417</v>
      </c>
      <c r="G56" s="18">
        <v>10222.284900000001</v>
      </c>
      <c r="H56" s="18">
        <v>3210.8061000000002</v>
      </c>
      <c r="I56" s="18">
        <f t="shared" si="9"/>
        <v>218.37129311545783</v>
      </c>
      <c r="J56" s="18">
        <f t="shared" si="10"/>
        <v>0.60102859311463908</v>
      </c>
      <c r="K56" s="18">
        <f t="shared" si="11"/>
        <v>0.37079290122279113</v>
      </c>
    </row>
    <row r="57" spans="2:11" s="19" customFormat="1">
      <c r="B57" s="17">
        <v>18</v>
      </c>
      <c r="C57" s="3" t="s">
        <v>14</v>
      </c>
      <c r="D57" s="18">
        <v>7105.8074000000006</v>
      </c>
      <c r="E57" s="18">
        <v>4456.6337999999996</v>
      </c>
      <c r="F57" s="18">
        <f t="shared" si="8"/>
        <v>59.44337629894568</v>
      </c>
      <c r="G57" s="18">
        <v>456.601</v>
      </c>
      <c r="H57" s="18">
        <v>440.2269</v>
      </c>
      <c r="I57" s="18">
        <f t="shared" si="9"/>
        <v>3.7194683014599974</v>
      </c>
      <c r="J57" s="18">
        <f t="shared" si="10"/>
        <v>0.30087772444206251</v>
      </c>
      <c r="K57" s="18">
        <f t="shared" si="11"/>
        <v>0.3320774806088076</v>
      </c>
    </row>
    <row r="58" spans="2:11" s="19" customFormat="1">
      <c r="B58" s="17">
        <v>19</v>
      </c>
      <c r="C58" s="4" t="s">
        <v>15</v>
      </c>
      <c r="D58" s="18">
        <v>4795.1417000000001</v>
      </c>
      <c r="E58" s="18">
        <v>8223.8757000000005</v>
      </c>
      <c r="F58" s="18">
        <f t="shared" si="8"/>
        <v>-41.692434626656627</v>
      </c>
      <c r="G58" s="18">
        <v>7252.0427</v>
      </c>
      <c r="H58" s="18">
        <v>5138.2647000000006</v>
      </c>
      <c r="I58" s="18">
        <f t="shared" si="9"/>
        <v>41.137974071285186</v>
      </c>
      <c r="J58" s="18">
        <f t="shared" si="10"/>
        <v>0.20303833777893318</v>
      </c>
      <c r="K58" s="18">
        <f t="shared" si="11"/>
        <v>0.61278625210265081</v>
      </c>
    </row>
    <row r="59" spans="2:11" s="19" customFormat="1">
      <c r="B59" s="17">
        <v>20</v>
      </c>
      <c r="C59" s="3" t="s">
        <v>16</v>
      </c>
      <c r="D59" s="18">
        <v>2926.7312000000002</v>
      </c>
      <c r="E59" s="18">
        <v>1700.7309</v>
      </c>
      <c r="F59" s="18">
        <f t="shared" si="8"/>
        <v>72.086671677453495</v>
      </c>
      <c r="G59" s="18">
        <v>2416.9938999999999</v>
      </c>
      <c r="H59" s="18">
        <v>1200.1733000000002</v>
      </c>
      <c r="I59" s="18">
        <f t="shared" si="9"/>
        <v>101.38707468329778</v>
      </c>
      <c r="J59" s="18">
        <f t="shared" si="10"/>
        <v>0.12392514656527093</v>
      </c>
      <c r="K59" s="18">
        <f t="shared" si="11"/>
        <v>0.12672668606192189</v>
      </c>
    </row>
    <row r="60" spans="2:11" s="19" customFormat="1">
      <c r="B60" s="17">
        <v>21</v>
      </c>
      <c r="C60" s="20" t="s">
        <v>20</v>
      </c>
      <c r="D60" s="18">
        <v>1804.2068999999999</v>
      </c>
      <c r="E60" s="18">
        <v>800.74770000000001</v>
      </c>
      <c r="F60" s="18">
        <f t="shared" si="8"/>
        <v>125.3152772090385</v>
      </c>
      <c r="G60" s="18">
        <v>136.4196</v>
      </c>
      <c r="H60" s="18">
        <v>138.58349999999999</v>
      </c>
      <c r="I60" s="18">
        <f t="shared" si="9"/>
        <v>-1.5614412971241052</v>
      </c>
      <c r="J60" s="18">
        <f t="shared" si="10"/>
        <v>7.6394649606555301E-2</v>
      </c>
      <c r="K60" s="18">
        <f t="shared" si="11"/>
        <v>5.9666171992703847E-2</v>
      </c>
    </row>
    <row r="61" spans="2:11" s="19" customFormat="1">
      <c r="B61" s="17">
        <v>22</v>
      </c>
      <c r="C61" s="5" t="s">
        <v>22</v>
      </c>
      <c r="D61" s="18">
        <v>1164.846</v>
      </c>
      <c r="E61" s="18">
        <v>73.184600000000003</v>
      </c>
      <c r="F61" s="26">
        <f t="shared" si="8"/>
        <v>1491.6545284117151</v>
      </c>
      <c r="G61" s="18">
        <v>175.50560000000002</v>
      </c>
      <c r="H61" s="18">
        <v>0</v>
      </c>
      <c r="I61" s="18">
        <v>0</v>
      </c>
      <c r="J61" s="18">
        <f t="shared" si="10"/>
        <v>4.9322503985323146E-2</v>
      </c>
      <c r="K61" s="18">
        <f t="shared" si="11"/>
        <v>5.4532094576322026E-3</v>
      </c>
    </row>
    <row r="62" spans="2:11" s="19" customFormat="1">
      <c r="B62" s="17">
        <v>23</v>
      </c>
      <c r="C62" s="4" t="s">
        <v>17</v>
      </c>
      <c r="D62" s="18">
        <v>15.211</v>
      </c>
      <c r="E62" s="18">
        <v>53.633699999999997</v>
      </c>
      <c r="F62" s="18">
        <f t="shared" si="8"/>
        <v>-71.639100043442824</v>
      </c>
      <c r="G62" s="18">
        <v>0</v>
      </c>
      <c r="H62" s="18">
        <v>0</v>
      </c>
      <c r="I62" s="18">
        <v>0</v>
      </c>
      <c r="J62" s="18">
        <f t="shared" si="10"/>
        <v>6.4407192720818921E-4</v>
      </c>
      <c r="K62" s="18">
        <f t="shared" si="11"/>
        <v>3.9964118146141167E-3</v>
      </c>
    </row>
    <row r="63" spans="2:11" s="23" customFormat="1">
      <c r="B63" s="32" t="s">
        <v>33</v>
      </c>
      <c r="C63" s="32"/>
      <c r="D63" s="24">
        <v>2361692.7484999998</v>
      </c>
      <c r="E63" s="24">
        <v>1342046.3777999999</v>
      </c>
      <c r="F63" s="24">
        <f t="shared" si="8"/>
        <v>75.976984668107633</v>
      </c>
      <c r="G63" s="24">
        <v>1334750.8611000003</v>
      </c>
      <c r="H63" s="24">
        <v>804447.22750000004</v>
      </c>
      <c r="I63" s="24">
        <f t="shared" si="9"/>
        <v>65.921494346874397</v>
      </c>
      <c r="J63" s="24">
        <f t="shared" si="10"/>
        <v>100</v>
      </c>
      <c r="K63" s="24">
        <f t="shared" si="11"/>
        <v>100</v>
      </c>
    </row>
  </sheetData>
  <sortState ref="C35:K57">
    <sortCondition descending="1" ref="D35:D57"/>
  </sortState>
  <mergeCells count="14">
    <mergeCell ref="B63:C63"/>
    <mergeCell ref="I2:K2"/>
    <mergeCell ref="B3:B5"/>
    <mergeCell ref="C3:C5"/>
    <mergeCell ref="D3:F3"/>
    <mergeCell ref="C37:C39"/>
    <mergeCell ref="I36:K36"/>
    <mergeCell ref="G3:I3"/>
    <mergeCell ref="J3:K3"/>
    <mergeCell ref="B29:C29"/>
    <mergeCell ref="B37:B39"/>
    <mergeCell ref="D37:F37"/>
    <mergeCell ref="G37:I37"/>
    <mergeCell ref="J37:K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23"/>
  <sheetViews>
    <sheetView zoomScale="70" zoomScaleNormal="70" workbookViewId="0">
      <selection activeCell="E33" sqref="E33"/>
    </sheetView>
  </sheetViews>
  <sheetFormatPr defaultRowHeight="15"/>
  <cols>
    <col min="1" max="1" width="9.140625" style="2"/>
    <col min="2" max="2" width="9.140625" style="6"/>
    <col min="3" max="3" width="42.140625" style="2" customWidth="1"/>
    <col min="4" max="11" width="17.140625" style="2" customWidth="1"/>
    <col min="12" max="12" width="13.7109375" style="2" customWidth="1"/>
    <col min="13" max="16384" width="9.140625" style="2"/>
  </cols>
  <sheetData>
    <row r="2" spans="2:11" s="7" customFormat="1">
      <c r="B2" s="11" t="s">
        <v>24</v>
      </c>
      <c r="C2" s="16"/>
      <c r="D2" s="16"/>
      <c r="E2" s="12"/>
      <c r="F2" s="12"/>
      <c r="G2" s="12"/>
      <c r="H2" s="12"/>
      <c r="I2" s="33"/>
      <c r="J2" s="33"/>
      <c r="K2" s="33"/>
    </row>
    <row r="3" spans="2:11" s="7" customFormat="1">
      <c r="B3" s="28" t="s">
        <v>25</v>
      </c>
      <c r="C3" s="28" t="s">
        <v>26</v>
      </c>
      <c r="D3" s="29" t="s">
        <v>27</v>
      </c>
      <c r="E3" s="29"/>
      <c r="F3" s="29"/>
      <c r="G3" s="30" t="s">
        <v>28</v>
      </c>
      <c r="H3" s="30"/>
      <c r="I3" s="30"/>
      <c r="J3" s="31" t="s">
        <v>29</v>
      </c>
      <c r="K3" s="31"/>
    </row>
    <row r="4" spans="2:11" s="7" customFormat="1">
      <c r="B4" s="28"/>
      <c r="C4" s="28"/>
      <c r="D4" s="14">
        <v>2011</v>
      </c>
      <c r="E4" s="14">
        <v>2010</v>
      </c>
      <c r="F4" s="14" t="s">
        <v>30</v>
      </c>
      <c r="G4" s="14">
        <v>2011</v>
      </c>
      <c r="H4" s="14">
        <v>2010</v>
      </c>
      <c r="I4" s="14" t="s">
        <v>30</v>
      </c>
      <c r="J4" s="14">
        <v>2011</v>
      </c>
      <c r="K4" s="14">
        <v>2010</v>
      </c>
    </row>
    <row r="5" spans="2:11" s="7" customFormat="1">
      <c r="B5" s="28"/>
      <c r="C5" s="28"/>
      <c r="D5" s="15" t="s">
        <v>34</v>
      </c>
      <c r="E5" s="15" t="s">
        <v>34</v>
      </c>
      <c r="F5" s="15" t="s">
        <v>31</v>
      </c>
      <c r="G5" s="15" t="s">
        <v>34</v>
      </c>
      <c r="H5" s="15" t="s">
        <v>34</v>
      </c>
      <c r="I5" s="15" t="s">
        <v>31</v>
      </c>
      <c r="J5" s="15" t="s">
        <v>31</v>
      </c>
      <c r="K5" s="15" t="s">
        <v>31</v>
      </c>
    </row>
    <row r="6" spans="2:11">
      <c r="B6" s="1">
        <v>1</v>
      </c>
      <c r="C6" s="8" t="s">
        <v>18</v>
      </c>
      <c r="D6" s="10">
        <f>D19/10800</f>
        <v>6.962023740740741</v>
      </c>
      <c r="E6" s="10">
        <f>E19/3972.6</f>
        <v>14.836688390474752</v>
      </c>
      <c r="F6" s="10">
        <f>D6*100/E6-100</f>
        <v>-53.075622015419526</v>
      </c>
      <c r="G6" s="10">
        <f>G19/10800</f>
        <v>1.7596958055555556</v>
      </c>
      <c r="H6" s="10">
        <f>H19/3972.6</f>
        <v>2.3262661984594475</v>
      </c>
      <c r="I6" s="9">
        <f>G6*100/H6-100</f>
        <v>-24.35535508701021</v>
      </c>
      <c r="J6" s="9">
        <f>D6*100/$D$10</f>
        <v>69.709564017289864</v>
      </c>
      <c r="K6" s="9">
        <f>E6*100/$E$10</f>
        <v>74.651053872545077</v>
      </c>
    </row>
    <row r="7" spans="2:11">
      <c r="B7" s="1">
        <v>2</v>
      </c>
      <c r="C7" s="8" t="s">
        <v>21</v>
      </c>
      <c r="D7" s="10">
        <f t="shared" ref="D7:D10" si="0">D20/10800</f>
        <v>1.466294287037037</v>
      </c>
      <c r="E7" s="10">
        <f t="shared" ref="E7:E10" si="1">E20/3972.6</f>
        <v>3.7032640336303682</v>
      </c>
      <c r="F7" s="10">
        <f t="shared" ref="F7:F10" si="2">D7*100/E7-100</f>
        <v>-60.40535393314623</v>
      </c>
      <c r="G7" s="10">
        <f t="shared" ref="G7:G10" si="3">G20/10800</f>
        <v>0.51084292592592584</v>
      </c>
      <c r="H7" s="10">
        <f t="shared" ref="H7:H10" si="4">H20/3972.6</f>
        <v>1.101254996727584</v>
      </c>
      <c r="I7" s="9">
        <f t="shared" ref="I7:I10" si="5">G7*100/H7-100</f>
        <v>-53.612657609371794</v>
      </c>
      <c r="J7" s="9">
        <f t="shared" ref="J7:J10" si="6">D7*100/$D$10</f>
        <v>14.681756235941728</v>
      </c>
      <c r="K7" s="9">
        <f t="shared" ref="K7:K10" si="7">E7*100/$E$10</f>
        <v>18.633036942144283</v>
      </c>
    </row>
    <row r="8" spans="2:11">
      <c r="B8" s="1">
        <v>3</v>
      </c>
      <c r="C8" s="8" t="s">
        <v>19</v>
      </c>
      <c r="D8" s="10">
        <f t="shared" si="0"/>
        <v>1.3918116666666667</v>
      </c>
      <c r="E8" s="10">
        <f t="shared" si="1"/>
        <v>1.1332005235865681</v>
      </c>
      <c r="F8" s="10">
        <f t="shared" si="2"/>
        <v>22.821304587964434</v>
      </c>
      <c r="G8" s="10">
        <f t="shared" si="3"/>
        <v>0.98833745370370374</v>
      </c>
      <c r="H8" s="10">
        <f t="shared" si="4"/>
        <v>0.19174741982580679</v>
      </c>
      <c r="I8" s="9">
        <f t="shared" si="5"/>
        <v>415.43715925959282</v>
      </c>
      <c r="J8" s="9">
        <f t="shared" si="6"/>
        <v>13.935974379080177</v>
      </c>
      <c r="K8" s="9">
        <f t="shared" si="7"/>
        <v>5.7017180052772067</v>
      </c>
    </row>
    <row r="9" spans="2:11">
      <c r="B9" s="1">
        <v>4</v>
      </c>
      <c r="C9" s="8" t="s">
        <v>20</v>
      </c>
      <c r="D9" s="10">
        <f t="shared" si="0"/>
        <v>0.16705619444444444</v>
      </c>
      <c r="E9" s="10">
        <f t="shared" si="1"/>
        <v>0.20156766349494035</v>
      </c>
      <c r="F9" s="10">
        <f t="shared" si="2"/>
        <v>-17.121530533275333</v>
      </c>
      <c r="G9" s="10">
        <f t="shared" si="3"/>
        <v>1.2631444444444445E-2</v>
      </c>
      <c r="H9" s="10">
        <f t="shared" si="4"/>
        <v>3.4884836127473187E-2</v>
      </c>
      <c r="I9" s="9">
        <f t="shared" si="5"/>
        <v>-63.791016823792148</v>
      </c>
      <c r="J9" s="9">
        <f t="shared" si="6"/>
        <v>1.6727053676882151</v>
      </c>
      <c r="K9" s="9">
        <f t="shared" si="7"/>
        <v>1.0141911800334267</v>
      </c>
    </row>
    <row r="10" spans="2:11">
      <c r="B10" s="32" t="s">
        <v>33</v>
      </c>
      <c r="C10" s="32"/>
      <c r="D10" s="10">
        <f t="shared" si="0"/>
        <v>9.9871858888888898</v>
      </c>
      <c r="E10" s="10">
        <f t="shared" si="1"/>
        <v>19.874720611186628</v>
      </c>
      <c r="F10" s="10">
        <f t="shared" si="2"/>
        <v>-49.749301717139453</v>
      </c>
      <c r="G10" s="10">
        <f t="shared" si="3"/>
        <v>3.2715076296296295</v>
      </c>
      <c r="H10" s="10">
        <f t="shared" si="4"/>
        <v>3.6541534511403113</v>
      </c>
      <c r="I10" s="9">
        <f t="shared" si="5"/>
        <v>-10.471531276040793</v>
      </c>
      <c r="J10" s="9">
        <f t="shared" si="6"/>
        <v>100</v>
      </c>
      <c r="K10" s="9">
        <f t="shared" si="7"/>
        <v>100</v>
      </c>
    </row>
    <row r="15" spans="2:11" s="7" customFormat="1">
      <c r="B15" s="11" t="s">
        <v>24</v>
      </c>
      <c r="C15" s="16"/>
      <c r="D15" s="16"/>
      <c r="E15" s="12"/>
      <c r="F15" s="12"/>
      <c r="G15" s="12"/>
      <c r="H15" s="13"/>
      <c r="I15" s="34" t="s">
        <v>36</v>
      </c>
      <c r="J15" s="34"/>
      <c r="K15" s="34"/>
    </row>
    <row r="16" spans="2:11" s="7" customFormat="1">
      <c r="B16" s="28" t="s">
        <v>25</v>
      </c>
      <c r="C16" s="28" t="s">
        <v>26</v>
      </c>
      <c r="D16" s="29" t="s">
        <v>27</v>
      </c>
      <c r="E16" s="29"/>
      <c r="F16" s="29"/>
      <c r="G16" s="30" t="s">
        <v>28</v>
      </c>
      <c r="H16" s="30"/>
      <c r="I16" s="30"/>
      <c r="J16" s="31" t="s">
        <v>29</v>
      </c>
      <c r="K16" s="31"/>
    </row>
    <row r="17" spans="2:11" s="7" customFormat="1">
      <c r="B17" s="28"/>
      <c r="C17" s="28"/>
      <c r="D17" s="14">
        <v>2011</v>
      </c>
      <c r="E17" s="14">
        <v>2010</v>
      </c>
      <c r="F17" s="14" t="s">
        <v>30</v>
      </c>
      <c r="G17" s="14">
        <v>2011</v>
      </c>
      <c r="H17" s="14">
        <v>2010</v>
      </c>
      <c r="I17" s="14" t="s">
        <v>30</v>
      </c>
      <c r="J17" s="14">
        <v>2011</v>
      </c>
      <c r="K17" s="14">
        <v>2010</v>
      </c>
    </row>
    <row r="18" spans="2:11" s="7" customFormat="1">
      <c r="B18" s="28"/>
      <c r="C18" s="28"/>
      <c r="D18" s="15" t="s">
        <v>37</v>
      </c>
      <c r="E18" s="15" t="s">
        <v>37</v>
      </c>
      <c r="F18" s="15" t="s">
        <v>31</v>
      </c>
      <c r="G18" s="15" t="s">
        <v>37</v>
      </c>
      <c r="H18" s="15" t="s">
        <v>37</v>
      </c>
      <c r="I18" s="15" t="s">
        <v>31</v>
      </c>
      <c r="J18" s="15" t="s">
        <v>31</v>
      </c>
      <c r="K18" s="15" t="s">
        <v>31</v>
      </c>
    </row>
    <row r="19" spans="2:11">
      <c r="B19" s="1">
        <v>1</v>
      </c>
      <c r="C19" s="8" t="s">
        <v>18</v>
      </c>
      <c r="D19" s="10">
        <v>75189.856400000004</v>
      </c>
      <c r="E19" s="10">
        <v>58940.228299999995</v>
      </c>
      <c r="F19" s="10">
        <f>D19*100/E19-100</f>
        <v>27.569672817164857</v>
      </c>
      <c r="G19" s="10">
        <v>19004.7147</v>
      </c>
      <c r="H19" s="10">
        <v>9241.3251</v>
      </c>
      <c r="I19" s="9">
        <f>G19*100/H19-100</f>
        <v>105.64923854913403</v>
      </c>
      <c r="J19" s="9">
        <f>D19*100/$D$23</f>
        <v>69.709564017289878</v>
      </c>
      <c r="K19" s="9">
        <f>E19*100/$E$23</f>
        <v>74.651053872545077</v>
      </c>
    </row>
    <row r="20" spans="2:11">
      <c r="B20" s="1">
        <v>2</v>
      </c>
      <c r="C20" s="8" t="s">
        <v>21</v>
      </c>
      <c r="D20" s="10">
        <v>15835.978300000001</v>
      </c>
      <c r="E20" s="10">
        <v>14711.5867</v>
      </c>
      <c r="F20" s="10">
        <f t="shared" ref="F20:F23" si="8">D20*100/E20-100</f>
        <v>7.6428982334040256</v>
      </c>
      <c r="G20" s="10">
        <v>5517.1035999999995</v>
      </c>
      <c r="H20" s="10">
        <v>4374.8455999999996</v>
      </c>
      <c r="I20" s="9">
        <f t="shared" ref="I20:I23" si="9">G20*100/H20-100</f>
        <v>26.109675733470468</v>
      </c>
      <c r="J20" s="9">
        <f t="shared" ref="J20:J23" si="10">D20*100/$D$23</f>
        <v>14.681756235941732</v>
      </c>
      <c r="K20" s="9">
        <f t="shared" ref="K20:K23" si="11">E20*100/$E$23</f>
        <v>18.633036942144283</v>
      </c>
    </row>
    <row r="21" spans="2:11">
      <c r="B21" s="1">
        <v>3</v>
      </c>
      <c r="C21" s="8" t="s">
        <v>19</v>
      </c>
      <c r="D21" s="10">
        <v>15031.566000000001</v>
      </c>
      <c r="E21" s="10">
        <v>4501.7524000000003</v>
      </c>
      <c r="F21" s="10">
        <f t="shared" si="8"/>
        <v>233.90477006243168</v>
      </c>
      <c r="G21" s="10">
        <v>10674.0445</v>
      </c>
      <c r="H21" s="10">
        <v>761.73580000000004</v>
      </c>
      <c r="I21" s="9">
        <f t="shared" si="9"/>
        <v>1301.2790917795905</v>
      </c>
      <c r="J21" s="9">
        <f t="shared" si="10"/>
        <v>13.93597437908018</v>
      </c>
      <c r="K21" s="9">
        <f t="shared" si="11"/>
        <v>5.7017180052772076</v>
      </c>
    </row>
    <row r="22" spans="2:11">
      <c r="B22" s="1">
        <v>4</v>
      </c>
      <c r="C22" s="8" t="s">
        <v>20</v>
      </c>
      <c r="D22" s="10">
        <v>1804.2068999999999</v>
      </c>
      <c r="E22" s="10">
        <v>800.74770000000001</v>
      </c>
      <c r="F22" s="10">
        <f t="shared" si="8"/>
        <v>125.3152772090385</v>
      </c>
      <c r="G22" s="10">
        <v>136.4196</v>
      </c>
      <c r="H22" s="10">
        <v>138.58349999999999</v>
      </c>
      <c r="I22" s="9">
        <f t="shared" si="9"/>
        <v>-1.5614412971241052</v>
      </c>
      <c r="J22" s="9">
        <f t="shared" si="10"/>
        <v>1.6727053676882153</v>
      </c>
      <c r="K22" s="9">
        <f t="shared" si="11"/>
        <v>1.0141911800334269</v>
      </c>
    </row>
    <row r="23" spans="2:11" s="7" customFormat="1">
      <c r="B23" s="32" t="s">
        <v>33</v>
      </c>
      <c r="C23" s="32"/>
      <c r="D23" s="10">
        <v>107861.6076</v>
      </c>
      <c r="E23" s="10">
        <v>78954.315099999993</v>
      </c>
      <c r="F23" s="10">
        <f t="shared" si="8"/>
        <v>36.612682237047238</v>
      </c>
      <c r="G23" s="10">
        <v>35332.282399999996</v>
      </c>
      <c r="H23" s="10">
        <v>14516.49</v>
      </c>
      <c r="I23" s="9">
        <f t="shared" si="9"/>
        <v>143.39411524411202</v>
      </c>
      <c r="J23" s="9">
        <f t="shared" si="10"/>
        <v>100</v>
      </c>
      <c r="K23" s="9">
        <f t="shared" si="11"/>
        <v>100</v>
      </c>
    </row>
  </sheetData>
  <sortState ref="C18:K21">
    <sortCondition descending="1" ref="D18:D21"/>
  </sortState>
  <mergeCells count="14">
    <mergeCell ref="I2:K2"/>
    <mergeCell ref="B3:B5"/>
    <mergeCell ref="C3:C5"/>
    <mergeCell ref="D3:F3"/>
    <mergeCell ref="G3:I3"/>
    <mergeCell ref="J3:K3"/>
    <mergeCell ref="B23:C23"/>
    <mergeCell ref="B10:C10"/>
    <mergeCell ref="I15:K15"/>
    <mergeCell ref="B16:B18"/>
    <mergeCell ref="C16:C18"/>
    <mergeCell ref="D16:F16"/>
    <mergeCell ref="G16:I16"/>
    <mergeCell ref="J16:K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K52"/>
  <sheetViews>
    <sheetView zoomScale="70" zoomScaleNormal="70" workbookViewId="0">
      <selection activeCell="E58" sqref="E58"/>
    </sheetView>
  </sheetViews>
  <sheetFormatPr defaultRowHeight="15"/>
  <cols>
    <col min="1" max="1" width="9.140625" style="2"/>
    <col min="2" max="2" width="9.140625" style="6"/>
    <col min="3" max="3" width="30.85546875" style="2" customWidth="1"/>
    <col min="4" max="5" width="19" style="2" bestFit="1" customWidth="1"/>
    <col min="6" max="6" width="15.140625" style="2" customWidth="1"/>
    <col min="7" max="7" width="19" style="2" bestFit="1" customWidth="1"/>
    <col min="8" max="8" width="16.85546875" style="2" bestFit="1" customWidth="1"/>
    <col min="9" max="9" width="13" style="2" customWidth="1"/>
    <col min="10" max="10" width="14.5703125" style="2" customWidth="1"/>
    <col min="11" max="11" width="16.140625" style="2" customWidth="1"/>
    <col min="12" max="12" width="11" style="2" customWidth="1"/>
    <col min="13" max="13" width="19" style="2" bestFit="1" customWidth="1"/>
    <col min="14" max="14" width="16.85546875" style="2" bestFit="1" customWidth="1"/>
    <col min="15" max="16384" width="9.140625" style="2"/>
  </cols>
  <sheetData>
    <row r="2" spans="2:11" s="7" customFormat="1">
      <c r="B2" s="11" t="s">
        <v>35</v>
      </c>
      <c r="C2" s="16"/>
      <c r="D2" s="16"/>
      <c r="E2" s="12"/>
      <c r="F2" s="12"/>
      <c r="G2" s="12"/>
      <c r="H2" s="12"/>
      <c r="I2" s="33"/>
      <c r="J2" s="33"/>
      <c r="K2" s="33"/>
    </row>
    <row r="3" spans="2:11" s="7" customFormat="1">
      <c r="B3" s="28" t="s">
        <v>25</v>
      </c>
      <c r="C3" s="28" t="s">
        <v>26</v>
      </c>
      <c r="D3" s="29" t="s">
        <v>27</v>
      </c>
      <c r="E3" s="29"/>
      <c r="F3" s="29"/>
      <c r="G3" s="30" t="s">
        <v>28</v>
      </c>
      <c r="H3" s="30"/>
      <c r="I3" s="30"/>
      <c r="J3" s="31" t="s">
        <v>29</v>
      </c>
      <c r="K3" s="31"/>
    </row>
    <row r="4" spans="2:11" s="7" customFormat="1">
      <c r="B4" s="28"/>
      <c r="C4" s="28"/>
      <c r="D4" s="14">
        <v>2011</v>
      </c>
      <c r="E4" s="14">
        <v>2010</v>
      </c>
      <c r="F4" s="14" t="s">
        <v>30</v>
      </c>
      <c r="G4" s="14">
        <v>2011</v>
      </c>
      <c r="H4" s="14">
        <v>2010</v>
      </c>
      <c r="I4" s="14" t="s">
        <v>30</v>
      </c>
      <c r="J4" s="14">
        <v>2011</v>
      </c>
      <c r="K4" s="14">
        <v>2010</v>
      </c>
    </row>
    <row r="5" spans="2:11" s="7" customFormat="1">
      <c r="B5" s="28"/>
      <c r="C5" s="28"/>
      <c r="D5" s="15" t="s">
        <v>34</v>
      </c>
      <c r="E5" s="15" t="s">
        <v>34</v>
      </c>
      <c r="F5" s="15" t="s">
        <v>31</v>
      </c>
      <c r="G5" s="15" t="s">
        <v>34</v>
      </c>
      <c r="H5" s="15" t="s">
        <v>34</v>
      </c>
      <c r="I5" s="15" t="s">
        <v>31</v>
      </c>
      <c r="J5" s="15" t="s">
        <v>31</v>
      </c>
      <c r="K5" s="15" t="s">
        <v>31</v>
      </c>
    </row>
    <row r="6" spans="2:11">
      <c r="B6" s="17">
        <v>1</v>
      </c>
      <c r="C6" s="4" t="s">
        <v>0</v>
      </c>
      <c r="D6" s="10">
        <f>D33/10800</f>
        <v>107.64606276851852</v>
      </c>
      <c r="E6" s="10">
        <f>E33/3972.6</f>
        <v>175.76304314554702</v>
      </c>
      <c r="F6" s="18">
        <f>D6*100/E6-100</f>
        <v>-38.755007399719261</v>
      </c>
      <c r="G6" s="10">
        <f>G33/10800</f>
        <v>68.245571351851865</v>
      </c>
      <c r="H6" s="10">
        <f>H33/3972.6</f>
        <v>116.57489571061772</v>
      </c>
      <c r="I6" s="18">
        <f>G6*100/H6-100</f>
        <v>-41.457746167525833</v>
      </c>
      <c r="J6" s="18">
        <f>D6*100/$D$25</f>
        <v>51.582279470846238</v>
      </c>
      <c r="K6" s="18">
        <f>E6*100/$E$25</f>
        <v>55.279918686801196</v>
      </c>
    </row>
    <row r="7" spans="2:11">
      <c r="B7" s="17">
        <v>2</v>
      </c>
      <c r="C7" s="4" t="s">
        <v>1</v>
      </c>
      <c r="D7" s="10">
        <f t="shared" ref="D7:D25" si="0">D34/10800</f>
        <v>19.826680685185185</v>
      </c>
      <c r="E7" s="10">
        <f t="shared" ref="E7:E25" si="1">E34/3972.6</f>
        <v>25.050532170367013</v>
      </c>
      <c r="F7" s="18">
        <f t="shared" ref="F7:F25" si="2">D7*100/E7-100</f>
        <v>-20.853255530280791</v>
      </c>
      <c r="G7" s="10">
        <f t="shared" ref="G7:G25" si="3">G34/10800</f>
        <v>11.678719601851853</v>
      </c>
      <c r="H7" s="10">
        <f t="shared" ref="H7:H25" si="4">H34/3972.6</f>
        <v>16.074014700699795</v>
      </c>
      <c r="I7" s="18">
        <f t="shared" ref="I7:I25" si="5">G7*100/H7-100</f>
        <v>-27.344102768903085</v>
      </c>
      <c r="J7" s="18">
        <f t="shared" ref="J7:J25" si="6">D7*100/$D$25</f>
        <v>9.5006297283874783</v>
      </c>
      <c r="K7" s="18">
        <f t="shared" ref="K7:K25" si="7">E7*100/$E$25</f>
        <v>7.8787403577910222</v>
      </c>
    </row>
    <row r="8" spans="2:11">
      <c r="B8" s="17">
        <v>3</v>
      </c>
      <c r="C8" s="4" t="s">
        <v>2</v>
      </c>
      <c r="D8" s="10">
        <f t="shared" si="0"/>
        <v>15.194594962962963</v>
      </c>
      <c r="E8" s="10">
        <f t="shared" si="1"/>
        <v>20.884100840759203</v>
      </c>
      <c r="F8" s="18">
        <f t="shared" si="2"/>
        <v>-27.243240784837198</v>
      </c>
      <c r="G8" s="10">
        <f t="shared" si="3"/>
        <v>7.6890727222222228</v>
      </c>
      <c r="H8" s="10">
        <f t="shared" si="4"/>
        <v>9.7158402054070372</v>
      </c>
      <c r="I8" s="18">
        <f t="shared" si="5"/>
        <v>-20.860444802878519</v>
      </c>
      <c r="J8" s="18">
        <f t="shared" si="6"/>
        <v>7.2810079966536874</v>
      </c>
      <c r="K8" s="18">
        <f t="shared" si="7"/>
        <v>6.5683398265249817</v>
      </c>
    </row>
    <row r="9" spans="2:11">
      <c r="B9" s="17">
        <v>4</v>
      </c>
      <c r="C9" s="4" t="s">
        <v>3</v>
      </c>
      <c r="D9" s="10">
        <f t="shared" si="0"/>
        <v>13.341467490740742</v>
      </c>
      <c r="E9" s="10">
        <f t="shared" si="1"/>
        <v>17.762390071993156</v>
      </c>
      <c r="F9" s="18">
        <f t="shared" si="2"/>
        <v>-24.889232605149815</v>
      </c>
      <c r="G9" s="10">
        <f t="shared" si="3"/>
        <v>6.0011235555555551</v>
      </c>
      <c r="H9" s="10">
        <f t="shared" si="4"/>
        <v>8.2995801490207928</v>
      </c>
      <c r="I9" s="18">
        <f t="shared" si="5"/>
        <v>-27.693648982188762</v>
      </c>
      <c r="J9" s="18">
        <f t="shared" si="6"/>
        <v>6.3930188151745426</v>
      </c>
      <c r="K9" s="18">
        <f t="shared" si="7"/>
        <v>5.5865184244103316</v>
      </c>
    </row>
    <row r="10" spans="2:11">
      <c r="B10" s="17">
        <v>5</v>
      </c>
      <c r="C10" s="4" t="s">
        <v>4</v>
      </c>
      <c r="D10" s="10">
        <f t="shared" si="0"/>
        <v>11.755921009259261</v>
      </c>
      <c r="E10" s="10">
        <f t="shared" si="1"/>
        <v>15.63502401449932</v>
      </c>
      <c r="F10" s="18">
        <f t="shared" si="2"/>
        <v>-24.810342482638518</v>
      </c>
      <c r="G10" s="10">
        <f t="shared" si="3"/>
        <v>3.0257694537037039</v>
      </c>
      <c r="H10" s="10">
        <f t="shared" si="4"/>
        <v>6.7912984946886166</v>
      </c>
      <c r="I10" s="18">
        <f t="shared" si="5"/>
        <v>-55.446378095880817</v>
      </c>
      <c r="J10" s="18">
        <f t="shared" si="6"/>
        <v>5.6332501843638916</v>
      </c>
      <c r="K10" s="18">
        <f t="shared" si="7"/>
        <v>4.917432246959839</v>
      </c>
    </row>
    <row r="11" spans="2:11">
      <c r="B11" s="17">
        <v>6</v>
      </c>
      <c r="C11" s="3" t="s">
        <v>5</v>
      </c>
      <c r="D11" s="10">
        <f t="shared" si="0"/>
        <v>11.554871472222223</v>
      </c>
      <c r="E11" s="10">
        <f t="shared" si="1"/>
        <v>22.305721441876859</v>
      </c>
      <c r="F11" s="18">
        <f t="shared" si="2"/>
        <v>-48.197723609472426</v>
      </c>
      <c r="G11" s="10">
        <f t="shared" si="3"/>
        <v>9.8895800833333336</v>
      </c>
      <c r="H11" s="10">
        <f t="shared" si="4"/>
        <v>20.876086744197753</v>
      </c>
      <c r="I11" s="18">
        <f t="shared" si="5"/>
        <v>-52.627232275311279</v>
      </c>
      <c r="J11" s="18">
        <f t="shared" si="6"/>
        <v>5.5369104470784736</v>
      </c>
      <c r="K11" s="18">
        <f t="shared" si="7"/>
        <v>7.0154592540612271</v>
      </c>
    </row>
    <row r="12" spans="2:11">
      <c r="B12" s="17">
        <v>7</v>
      </c>
      <c r="C12" s="4" t="s">
        <v>6</v>
      </c>
      <c r="D12" s="10">
        <f t="shared" si="0"/>
        <v>8.5170950092592594</v>
      </c>
      <c r="E12" s="10">
        <f t="shared" si="1"/>
        <v>11.865365705079796</v>
      </c>
      <c r="F12" s="18">
        <f t="shared" si="2"/>
        <v>-28.218857969013769</v>
      </c>
      <c r="G12" s="10">
        <f t="shared" si="3"/>
        <v>4.0121712314814815</v>
      </c>
      <c r="H12" s="10">
        <f t="shared" si="4"/>
        <v>5.5823251774656404</v>
      </c>
      <c r="I12" s="18">
        <f t="shared" si="5"/>
        <v>-28.127239027967263</v>
      </c>
      <c r="J12" s="18">
        <f t="shared" si="6"/>
        <v>4.0812563297563065</v>
      </c>
      <c r="K12" s="18">
        <f t="shared" si="7"/>
        <v>3.7318223423271926</v>
      </c>
    </row>
    <row r="13" spans="2:11">
      <c r="B13" s="17">
        <v>8</v>
      </c>
      <c r="C13" s="5" t="s">
        <v>7</v>
      </c>
      <c r="D13" s="10">
        <f t="shared" si="0"/>
        <v>5.9908230185185181</v>
      </c>
      <c r="E13" s="10">
        <f t="shared" si="1"/>
        <v>7.5829112420077527</v>
      </c>
      <c r="F13" s="18">
        <f t="shared" si="2"/>
        <v>-20.995738611173465</v>
      </c>
      <c r="G13" s="10">
        <f t="shared" si="3"/>
        <v>3.1660629629629633</v>
      </c>
      <c r="H13" s="10">
        <f t="shared" si="4"/>
        <v>5.365636132507678</v>
      </c>
      <c r="I13" s="18">
        <f t="shared" si="5"/>
        <v>-40.993707273935563</v>
      </c>
      <c r="J13" s="18">
        <f t="shared" si="6"/>
        <v>2.8707070119797726</v>
      </c>
      <c r="K13" s="18">
        <f t="shared" si="7"/>
        <v>2.3849309238478513</v>
      </c>
    </row>
    <row r="14" spans="2:11">
      <c r="B14" s="17">
        <v>9</v>
      </c>
      <c r="C14" s="3" t="s">
        <v>8</v>
      </c>
      <c r="D14" s="10">
        <f t="shared" si="0"/>
        <v>3.2303675648148151</v>
      </c>
      <c r="E14" s="10">
        <f t="shared" si="1"/>
        <v>5.124694331168504</v>
      </c>
      <c r="F14" s="18">
        <f t="shared" si="2"/>
        <v>-36.964678162995042</v>
      </c>
      <c r="G14" s="10">
        <f t="shared" si="3"/>
        <v>1.8567532129629627</v>
      </c>
      <c r="H14" s="10">
        <f t="shared" si="4"/>
        <v>2.998872677843226</v>
      </c>
      <c r="I14" s="18">
        <f t="shared" si="5"/>
        <v>-38.084960169154961</v>
      </c>
      <c r="J14" s="18">
        <f t="shared" si="6"/>
        <v>1.5479407071316154</v>
      </c>
      <c r="K14" s="18">
        <f t="shared" si="7"/>
        <v>1.6117875569957847</v>
      </c>
    </row>
    <row r="15" spans="2:11">
      <c r="B15" s="17">
        <v>10</v>
      </c>
      <c r="C15" s="3" t="s">
        <v>9</v>
      </c>
      <c r="D15" s="10">
        <f t="shared" si="0"/>
        <v>3.0741103055555556</v>
      </c>
      <c r="E15" s="10">
        <f t="shared" si="1"/>
        <v>3.6211892966822736</v>
      </c>
      <c r="F15" s="18">
        <f t="shared" si="2"/>
        <v>-15.107715899523697</v>
      </c>
      <c r="G15" s="10">
        <f t="shared" si="3"/>
        <v>1.235872787037037</v>
      </c>
      <c r="H15" s="10">
        <f t="shared" si="4"/>
        <v>1.746517419322358</v>
      </c>
      <c r="I15" s="18">
        <f t="shared" si="5"/>
        <v>-29.23787799857439</v>
      </c>
      <c r="J15" s="18">
        <f t="shared" si="6"/>
        <v>1.4730647162299135</v>
      </c>
      <c r="K15" s="18">
        <f t="shared" si="7"/>
        <v>1.1389143376650874</v>
      </c>
    </row>
    <row r="16" spans="2:11">
      <c r="B16" s="17">
        <v>11</v>
      </c>
      <c r="C16" s="3" t="s">
        <v>10</v>
      </c>
      <c r="D16" s="10">
        <f t="shared" si="0"/>
        <v>1.9906276574074073</v>
      </c>
      <c r="E16" s="10">
        <f t="shared" si="1"/>
        <v>1.9050117555253485</v>
      </c>
      <c r="F16" s="18">
        <f t="shared" si="2"/>
        <v>4.4942453312288535</v>
      </c>
      <c r="G16" s="10">
        <f t="shared" si="3"/>
        <v>0.71038193518518522</v>
      </c>
      <c r="H16" s="10">
        <f t="shared" si="4"/>
        <v>0.92503212002215174</v>
      </c>
      <c r="I16" s="18">
        <f t="shared" si="5"/>
        <v>-23.204619622486859</v>
      </c>
      <c r="J16" s="18">
        <f t="shared" si="6"/>
        <v>0.95387708111154723</v>
      </c>
      <c r="K16" s="18">
        <f t="shared" si="7"/>
        <v>0.59915266064002304</v>
      </c>
    </row>
    <row r="17" spans="2:11">
      <c r="B17" s="17">
        <v>12</v>
      </c>
      <c r="C17" s="3" t="s">
        <v>11</v>
      </c>
      <c r="D17" s="10">
        <f t="shared" si="0"/>
        <v>1.9598438796296294</v>
      </c>
      <c r="E17" s="10">
        <f t="shared" si="1"/>
        <v>2.7064129033882094</v>
      </c>
      <c r="F17" s="18">
        <f t="shared" si="2"/>
        <v>-27.585185646430233</v>
      </c>
      <c r="G17" s="10">
        <f t="shared" si="3"/>
        <v>0.89964755555555564</v>
      </c>
      <c r="H17" s="10">
        <f t="shared" si="4"/>
        <v>1.3751716759804662</v>
      </c>
      <c r="I17" s="18">
        <f t="shared" si="5"/>
        <v>-34.579254992717367</v>
      </c>
      <c r="J17" s="18">
        <f t="shared" si="6"/>
        <v>0.93912598490177346</v>
      </c>
      <c r="K17" s="18">
        <f t="shared" si="7"/>
        <v>0.85120445433070646</v>
      </c>
    </row>
    <row r="18" spans="2:11">
      <c r="B18" s="17">
        <v>13</v>
      </c>
      <c r="C18" s="3" t="s">
        <v>12</v>
      </c>
      <c r="D18" s="10">
        <f t="shared" si="0"/>
        <v>1.809104074074074</v>
      </c>
      <c r="E18" s="10">
        <f t="shared" si="1"/>
        <v>2.8399181644263205</v>
      </c>
      <c r="F18" s="18">
        <f t="shared" si="2"/>
        <v>-36.297316706676185</v>
      </c>
      <c r="G18" s="10">
        <f t="shared" si="3"/>
        <v>5.4911944444444444E-3</v>
      </c>
      <c r="H18" s="10">
        <f t="shared" si="4"/>
        <v>4.9071389014751048E-3</v>
      </c>
      <c r="I18" s="18">
        <f t="shared" si="5"/>
        <v>11.902160397248394</v>
      </c>
      <c r="J18" s="18">
        <f t="shared" si="6"/>
        <v>0.86689386997279483</v>
      </c>
      <c r="K18" s="18">
        <f t="shared" si="7"/>
        <v>0.89319371351948562</v>
      </c>
    </row>
    <row r="19" spans="2:11">
      <c r="B19" s="17">
        <v>14</v>
      </c>
      <c r="C19" s="3" t="s">
        <v>13</v>
      </c>
      <c r="D19" s="10">
        <f t="shared" si="0"/>
        <v>1.3143008055555554</v>
      </c>
      <c r="E19" s="10">
        <f t="shared" si="1"/>
        <v>1.2526337159542869</v>
      </c>
      <c r="F19" s="18">
        <f t="shared" si="2"/>
        <v>4.9229945526645196</v>
      </c>
      <c r="G19" s="10">
        <f t="shared" si="3"/>
        <v>0.94650786111111118</v>
      </c>
      <c r="H19" s="10">
        <f t="shared" si="4"/>
        <v>0.80823795499169315</v>
      </c>
      <c r="I19" s="18">
        <f t="shared" si="5"/>
        <v>17.107573984302576</v>
      </c>
      <c r="J19" s="18">
        <f t="shared" si="6"/>
        <v>0.62979202134601242</v>
      </c>
      <c r="K19" s="18">
        <f t="shared" si="7"/>
        <v>0.39397070466603912</v>
      </c>
    </row>
    <row r="20" spans="2:11">
      <c r="B20" s="17">
        <v>15</v>
      </c>
      <c r="C20" s="3" t="s">
        <v>14</v>
      </c>
      <c r="D20" s="10">
        <f t="shared" si="0"/>
        <v>0.6579451296296297</v>
      </c>
      <c r="E20" s="10">
        <f t="shared" si="1"/>
        <v>1.1218430750641897</v>
      </c>
      <c r="F20" s="18">
        <f t="shared" si="2"/>
        <v>-41.351411418037827</v>
      </c>
      <c r="G20" s="10">
        <f t="shared" si="3"/>
        <v>4.2277870370370368E-2</v>
      </c>
      <c r="H20" s="10">
        <f t="shared" si="4"/>
        <v>0.11081581332125057</v>
      </c>
      <c r="I20" s="18">
        <f t="shared" si="5"/>
        <v>-61.848522243112967</v>
      </c>
      <c r="J20" s="18">
        <f t="shared" si="6"/>
        <v>0.31527683112775301</v>
      </c>
      <c r="K20" s="18">
        <f t="shared" si="7"/>
        <v>0.35283523122403671</v>
      </c>
    </row>
    <row r="21" spans="2:11">
      <c r="B21" s="17">
        <v>16</v>
      </c>
      <c r="C21" s="4" t="s">
        <v>15</v>
      </c>
      <c r="D21" s="10">
        <f t="shared" si="0"/>
        <v>0.44399460185185186</v>
      </c>
      <c r="E21" s="10">
        <f t="shared" si="1"/>
        <v>2.0701494487237579</v>
      </c>
      <c r="F21" s="18">
        <f t="shared" si="2"/>
        <v>-78.552533870171857</v>
      </c>
      <c r="G21" s="10">
        <f t="shared" si="3"/>
        <v>0.67148543518518522</v>
      </c>
      <c r="H21" s="10">
        <f t="shared" si="4"/>
        <v>1.2934261440869961</v>
      </c>
      <c r="I21" s="18">
        <f t="shared" si="5"/>
        <v>-48.084748537445599</v>
      </c>
      <c r="J21" s="18">
        <f t="shared" si="6"/>
        <v>0.21275514447303293</v>
      </c>
      <c r="K21" s="18">
        <f t="shared" si="7"/>
        <v>0.65109075916608561</v>
      </c>
    </row>
    <row r="22" spans="2:11">
      <c r="B22" s="17">
        <v>17</v>
      </c>
      <c r="C22" s="3" t="s">
        <v>16</v>
      </c>
      <c r="D22" s="10">
        <f t="shared" si="0"/>
        <v>0.27099362962962964</v>
      </c>
      <c r="E22" s="10">
        <f t="shared" si="1"/>
        <v>0.42811531490711374</v>
      </c>
      <c r="F22" s="18">
        <f t="shared" si="2"/>
        <v>-36.700785934643356</v>
      </c>
      <c r="G22" s="10">
        <f t="shared" si="3"/>
        <v>0.22379573148148146</v>
      </c>
      <c r="H22" s="10">
        <f t="shared" si="4"/>
        <v>0.30211279766399846</v>
      </c>
      <c r="I22" s="18">
        <f t="shared" si="5"/>
        <v>-25.923121028993634</v>
      </c>
      <c r="J22" s="18">
        <f t="shared" si="6"/>
        <v>0.1298558328922236</v>
      </c>
      <c r="K22" s="18">
        <f t="shared" si="7"/>
        <v>0.13464821371488139</v>
      </c>
    </row>
    <row r="23" spans="2:11">
      <c r="B23" s="17">
        <v>18</v>
      </c>
      <c r="C23" s="5" t="s">
        <v>22</v>
      </c>
      <c r="D23" s="10">
        <f t="shared" si="0"/>
        <v>0.10785611111111111</v>
      </c>
      <c r="E23" s="10">
        <f t="shared" si="1"/>
        <v>1.8422343049891758E-2</v>
      </c>
      <c r="F23" s="18">
        <f t="shared" si="2"/>
        <v>485.46359070077585</v>
      </c>
      <c r="G23" s="10">
        <f t="shared" si="3"/>
        <v>1.6250518518518518E-2</v>
      </c>
      <c r="H23" s="10">
        <f t="shared" si="4"/>
        <v>0</v>
      </c>
      <c r="I23" s="18">
        <v>0</v>
      </c>
      <c r="J23" s="18">
        <f t="shared" si="6"/>
        <v>5.1682931292485995E-2</v>
      </c>
      <c r="K23" s="18">
        <f t="shared" si="7"/>
        <v>5.7940828037158073E-3</v>
      </c>
    </row>
    <row r="24" spans="2:11">
      <c r="B24" s="17">
        <v>19</v>
      </c>
      <c r="C24" s="4" t="s">
        <v>17</v>
      </c>
      <c r="D24" s="10">
        <f t="shared" si="0"/>
        <v>1.408425925925926E-3</v>
      </c>
      <c r="E24" s="10">
        <f t="shared" si="1"/>
        <v>1.3500906207521523E-2</v>
      </c>
      <c r="F24" s="18">
        <f t="shared" si="2"/>
        <v>-89.56791563264639</v>
      </c>
      <c r="G24" s="10">
        <f t="shared" si="3"/>
        <v>0</v>
      </c>
      <c r="H24" s="10">
        <f t="shared" si="4"/>
        <v>0</v>
      </c>
      <c r="I24" s="18">
        <v>0</v>
      </c>
      <c r="J24" s="18">
        <f t="shared" si="6"/>
        <v>6.748952804834326E-4</v>
      </c>
      <c r="K24" s="18">
        <f t="shared" si="7"/>
        <v>4.2462225505045127E-3</v>
      </c>
    </row>
    <row r="25" spans="2:11">
      <c r="B25" s="32" t="s">
        <v>33</v>
      </c>
      <c r="C25" s="32"/>
      <c r="D25" s="10">
        <f t="shared" si="0"/>
        <v>208.6880686018518</v>
      </c>
      <c r="E25" s="10">
        <f t="shared" si="1"/>
        <v>317.95097988722756</v>
      </c>
      <c r="F25" s="18">
        <f t="shared" si="2"/>
        <v>-34.364703428223322</v>
      </c>
      <c r="G25" s="10">
        <f t="shared" si="3"/>
        <v>120.31653506481483</v>
      </c>
      <c r="H25" s="10">
        <f t="shared" si="4"/>
        <v>198.84477105673867</v>
      </c>
      <c r="I25" s="18">
        <f t="shared" si="5"/>
        <v>-39.492230836442999</v>
      </c>
      <c r="J25" s="18">
        <f t="shared" si="6"/>
        <v>100</v>
      </c>
      <c r="K25" s="18">
        <f t="shared" si="7"/>
        <v>100</v>
      </c>
    </row>
    <row r="29" spans="2:11" s="7" customFormat="1">
      <c r="B29" s="11" t="s">
        <v>35</v>
      </c>
      <c r="C29" s="16"/>
      <c r="D29" s="16"/>
      <c r="E29" s="12"/>
      <c r="F29" s="12"/>
      <c r="G29" s="12"/>
      <c r="H29" s="13"/>
      <c r="I29" s="34" t="s">
        <v>36</v>
      </c>
      <c r="J29" s="34"/>
      <c r="K29" s="34"/>
    </row>
    <row r="30" spans="2:11" s="7" customFormat="1">
      <c r="B30" s="28" t="s">
        <v>25</v>
      </c>
      <c r="C30" s="28" t="s">
        <v>26</v>
      </c>
      <c r="D30" s="29" t="s">
        <v>27</v>
      </c>
      <c r="E30" s="29"/>
      <c r="F30" s="29"/>
      <c r="G30" s="30" t="s">
        <v>28</v>
      </c>
      <c r="H30" s="30"/>
      <c r="I30" s="30"/>
      <c r="J30" s="31" t="s">
        <v>29</v>
      </c>
      <c r="K30" s="31"/>
    </row>
    <row r="31" spans="2:11" s="7" customFormat="1">
      <c r="B31" s="28"/>
      <c r="C31" s="28"/>
      <c r="D31" s="14">
        <v>2011</v>
      </c>
      <c r="E31" s="14">
        <v>2010</v>
      </c>
      <c r="F31" s="14" t="s">
        <v>30</v>
      </c>
      <c r="G31" s="14">
        <v>2011</v>
      </c>
      <c r="H31" s="14">
        <v>2010</v>
      </c>
      <c r="I31" s="14" t="s">
        <v>30</v>
      </c>
      <c r="J31" s="14">
        <v>2011</v>
      </c>
      <c r="K31" s="14">
        <v>2010</v>
      </c>
    </row>
    <row r="32" spans="2:11" s="7" customFormat="1">
      <c r="B32" s="28"/>
      <c r="C32" s="28"/>
      <c r="D32" s="15" t="s">
        <v>37</v>
      </c>
      <c r="E32" s="15" t="s">
        <v>37</v>
      </c>
      <c r="F32" s="15" t="s">
        <v>31</v>
      </c>
      <c r="G32" s="15" t="s">
        <v>37</v>
      </c>
      <c r="H32" s="15" t="s">
        <v>37</v>
      </c>
      <c r="I32" s="15" t="s">
        <v>31</v>
      </c>
      <c r="J32" s="15" t="s">
        <v>31</v>
      </c>
      <c r="K32" s="15" t="s">
        <v>31</v>
      </c>
    </row>
    <row r="33" spans="2:11" s="19" customFormat="1">
      <c r="B33" s="17">
        <v>1</v>
      </c>
      <c r="C33" s="4" t="s">
        <v>0</v>
      </c>
      <c r="D33" s="18">
        <v>1162577.4779000001</v>
      </c>
      <c r="E33" s="18">
        <v>698236.26520000002</v>
      </c>
      <c r="F33" s="18">
        <f>D33*100/E33-100</f>
        <v>66.502018849879704</v>
      </c>
      <c r="G33" s="18">
        <v>737052.17060000007</v>
      </c>
      <c r="H33" s="18">
        <v>463105.43069999997</v>
      </c>
      <c r="I33" s="18">
        <f>G33*100/H33-100</f>
        <v>59.154292249589901</v>
      </c>
      <c r="J33" s="18">
        <f>D33*100/$D$52</f>
        <v>51.582279470846238</v>
      </c>
      <c r="K33" s="18">
        <f>E33*100/$E$52</f>
        <v>55.279918686801189</v>
      </c>
    </row>
    <row r="34" spans="2:11" s="19" customFormat="1">
      <c r="B34" s="17">
        <v>2</v>
      </c>
      <c r="C34" s="4" t="s">
        <v>1</v>
      </c>
      <c r="D34" s="18">
        <v>214128.1514</v>
      </c>
      <c r="E34" s="18">
        <v>99515.744099999996</v>
      </c>
      <c r="F34" s="18">
        <f t="shared" ref="F34:F52" si="8">D34*100/E34-100</f>
        <v>115.17012542741969</v>
      </c>
      <c r="G34" s="18">
        <v>126130.17170000001</v>
      </c>
      <c r="H34" s="18">
        <v>63855.630799999999</v>
      </c>
      <c r="I34" s="18">
        <f t="shared" ref="I34:I52" si="9">G34*100/H34-100</f>
        <v>97.523961661341843</v>
      </c>
      <c r="J34" s="18">
        <f t="shared" ref="J34:J52" si="10">D34*100/$D$52</f>
        <v>9.5006297283874765</v>
      </c>
      <c r="K34" s="18">
        <f t="shared" ref="K34:K52" si="11">E34*100/$E$52</f>
        <v>7.8787403577910231</v>
      </c>
    </row>
    <row r="35" spans="2:11" s="19" customFormat="1">
      <c r="B35" s="17">
        <v>3</v>
      </c>
      <c r="C35" s="4" t="s">
        <v>2</v>
      </c>
      <c r="D35" s="18">
        <v>164101.6256</v>
      </c>
      <c r="E35" s="18">
        <v>82964.179000000004</v>
      </c>
      <c r="F35" s="18">
        <f t="shared" si="8"/>
        <v>97.798167327130415</v>
      </c>
      <c r="G35" s="18">
        <v>83041.985400000005</v>
      </c>
      <c r="H35" s="18">
        <v>38597.146799999995</v>
      </c>
      <c r="I35" s="18">
        <f t="shared" si="9"/>
        <v>115.15058050871269</v>
      </c>
      <c r="J35" s="18">
        <f t="shared" si="10"/>
        <v>7.2810079966536874</v>
      </c>
      <c r="K35" s="18">
        <f t="shared" si="11"/>
        <v>6.5683398265249817</v>
      </c>
    </row>
    <row r="36" spans="2:11" s="19" customFormat="1">
      <c r="B36" s="17">
        <v>4</v>
      </c>
      <c r="C36" s="4" t="s">
        <v>3</v>
      </c>
      <c r="D36" s="18">
        <v>144087.84890000001</v>
      </c>
      <c r="E36" s="18">
        <v>70562.870800000004</v>
      </c>
      <c r="F36" s="18">
        <f t="shared" si="8"/>
        <v>104.19782708160452</v>
      </c>
      <c r="G36" s="18">
        <v>64812.134399999995</v>
      </c>
      <c r="H36" s="18">
        <v>32970.912100000001</v>
      </c>
      <c r="I36" s="18">
        <f t="shared" si="9"/>
        <v>96.573677438544365</v>
      </c>
      <c r="J36" s="18">
        <f t="shared" si="10"/>
        <v>6.3930188151745417</v>
      </c>
      <c r="K36" s="18">
        <f t="shared" si="11"/>
        <v>5.5865184244103316</v>
      </c>
    </row>
    <row r="37" spans="2:11" s="19" customFormat="1">
      <c r="B37" s="17">
        <v>5</v>
      </c>
      <c r="C37" s="4" t="s">
        <v>4</v>
      </c>
      <c r="D37" s="18">
        <v>126963.94690000001</v>
      </c>
      <c r="E37" s="18">
        <v>62111.696400000001</v>
      </c>
      <c r="F37" s="18">
        <f t="shared" si="8"/>
        <v>104.41229954878517</v>
      </c>
      <c r="G37" s="18">
        <v>32678.310100000002</v>
      </c>
      <c r="H37" s="18">
        <v>26979.112399999998</v>
      </c>
      <c r="I37" s="18">
        <f t="shared" si="9"/>
        <v>21.124481841737705</v>
      </c>
      <c r="J37" s="18">
        <f t="shared" si="10"/>
        <v>5.6332501843638907</v>
      </c>
      <c r="K37" s="18">
        <f t="shared" si="11"/>
        <v>4.917432246959839</v>
      </c>
    </row>
    <row r="38" spans="2:11" s="19" customFormat="1">
      <c r="B38" s="17">
        <v>6</v>
      </c>
      <c r="C38" s="3" t="s">
        <v>5</v>
      </c>
      <c r="D38" s="18">
        <v>124792.6119</v>
      </c>
      <c r="E38" s="18">
        <v>88611.709000000003</v>
      </c>
      <c r="F38" s="18">
        <f t="shared" si="8"/>
        <v>40.830837491239436</v>
      </c>
      <c r="G38" s="18">
        <v>106807.46490000001</v>
      </c>
      <c r="H38" s="18">
        <v>82932.342199999999</v>
      </c>
      <c r="I38" s="18">
        <f t="shared" si="9"/>
        <v>28.788675282343604</v>
      </c>
      <c r="J38" s="18">
        <f t="shared" si="10"/>
        <v>5.5369104470784718</v>
      </c>
      <c r="K38" s="18">
        <f t="shared" si="11"/>
        <v>7.0154592540612279</v>
      </c>
    </row>
    <row r="39" spans="2:11" s="19" customFormat="1">
      <c r="B39" s="17">
        <v>7</v>
      </c>
      <c r="C39" s="4" t="s">
        <v>6</v>
      </c>
      <c r="D39" s="18">
        <v>91984.626099999994</v>
      </c>
      <c r="E39" s="18">
        <v>47136.351799999997</v>
      </c>
      <c r="F39" s="18">
        <f t="shared" si="8"/>
        <v>95.145832435848376</v>
      </c>
      <c r="G39" s="18">
        <v>43331.4493</v>
      </c>
      <c r="H39" s="18">
        <v>22176.345000000001</v>
      </c>
      <c r="I39" s="18">
        <f t="shared" si="9"/>
        <v>95.394909756319151</v>
      </c>
      <c r="J39" s="18">
        <f t="shared" si="10"/>
        <v>4.0812563297563056</v>
      </c>
      <c r="K39" s="18">
        <f t="shared" si="11"/>
        <v>3.7318223423271926</v>
      </c>
    </row>
    <row r="40" spans="2:11" s="19" customFormat="1">
      <c r="B40" s="17">
        <v>8</v>
      </c>
      <c r="C40" s="5" t="s">
        <v>7</v>
      </c>
      <c r="D40" s="18">
        <v>64700.888599999998</v>
      </c>
      <c r="E40" s="18">
        <v>30123.873199999998</v>
      </c>
      <c r="F40" s="18">
        <f t="shared" si="8"/>
        <v>114.78276770863582</v>
      </c>
      <c r="G40" s="18">
        <v>34193.480000000003</v>
      </c>
      <c r="H40" s="18">
        <v>21315.526100000003</v>
      </c>
      <c r="I40" s="18">
        <f t="shared" si="9"/>
        <v>60.415838856541285</v>
      </c>
      <c r="J40" s="18">
        <f t="shared" si="10"/>
        <v>2.8707070119797726</v>
      </c>
      <c r="K40" s="18">
        <f t="shared" si="11"/>
        <v>2.3849309238478518</v>
      </c>
    </row>
    <row r="41" spans="2:11" s="19" customFormat="1">
      <c r="B41" s="17">
        <v>9</v>
      </c>
      <c r="C41" s="3" t="s">
        <v>8</v>
      </c>
      <c r="D41" s="18">
        <v>34887.969700000001</v>
      </c>
      <c r="E41" s="18">
        <v>20358.360699999997</v>
      </c>
      <c r="F41" s="18">
        <f t="shared" si="8"/>
        <v>71.369248310842664</v>
      </c>
      <c r="G41" s="18">
        <v>20052.934699999998</v>
      </c>
      <c r="H41" s="18">
        <v>11913.321599999999</v>
      </c>
      <c r="I41" s="18">
        <f t="shared" si="9"/>
        <v>68.323624370217601</v>
      </c>
      <c r="J41" s="18">
        <f t="shared" si="10"/>
        <v>1.5479407071316151</v>
      </c>
      <c r="K41" s="18">
        <f t="shared" si="11"/>
        <v>1.6117875569957847</v>
      </c>
    </row>
    <row r="42" spans="2:11" s="19" customFormat="1">
      <c r="B42" s="17">
        <v>10</v>
      </c>
      <c r="C42" s="3" t="s">
        <v>9</v>
      </c>
      <c r="D42" s="18">
        <v>33200.391300000003</v>
      </c>
      <c r="E42" s="18">
        <v>14385.536599999999</v>
      </c>
      <c r="F42" s="18">
        <f t="shared" si="8"/>
        <v>130.79007911321156</v>
      </c>
      <c r="G42" s="18">
        <v>13347.426099999999</v>
      </c>
      <c r="H42" s="18">
        <v>6938.2150999999994</v>
      </c>
      <c r="I42" s="18">
        <f t="shared" si="9"/>
        <v>92.375501589738832</v>
      </c>
      <c r="J42" s="18">
        <f t="shared" si="10"/>
        <v>1.4730647162299138</v>
      </c>
      <c r="K42" s="18">
        <f t="shared" si="11"/>
        <v>1.1389143376650877</v>
      </c>
    </row>
    <row r="43" spans="2:11" s="19" customFormat="1">
      <c r="B43" s="17">
        <v>11</v>
      </c>
      <c r="C43" s="3" t="s">
        <v>10</v>
      </c>
      <c r="D43" s="18">
        <v>21498.778699999999</v>
      </c>
      <c r="E43" s="18">
        <v>7567.8496999999998</v>
      </c>
      <c r="F43" s="18">
        <f t="shared" si="8"/>
        <v>184.08041322490857</v>
      </c>
      <c r="G43" s="18">
        <v>7672.1249000000007</v>
      </c>
      <c r="H43" s="18">
        <v>3674.7826</v>
      </c>
      <c r="I43" s="18">
        <f t="shared" si="9"/>
        <v>108.777653948835</v>
      </c>
      <c r="J43" s="18">
        <f t="shared" si="10"/>
        <v>0.95387708111154734</v>
      </c>
      <c r="K43" s="18">
        <f t="shared" si="11"/>
        <v>0.59915266064002315</v>
      </c>
    </row>
    <row r="44" spans="2:11" s="19" customFormat="1">
      <c r="B44" s="17">
        <v>12</v>
      </c>
      <c r="C44" s="3" t="s">
        <v>11</v>
      </c>
      <c r="D44" s="18">
        <v>21166.313899999997</v>
      </c>
      <c r="E44" s="18">
        <v>10751.4959</v>
      </c>
      <c r="F44" s="18">
        <f t="shared" si="8"/>
        <v>96.868548310565757</v>
      </c>
      <c r="G44" s="18">
        <v>9716.1936000000005</v>
      </c>
      <c r="H44" s="18">
        <v>5463.0069999999996</v>
      </c>
      <c r="I44" s="18">
        <f t="shared" si="9"/>
        <v>77.854313567601167</v>
      </c>
      <c r="J44" s="18">
        <f t="shared" si="10"/>
        <v>0.93912598490177335</v>
      </c>
      <c r="K44" s="18">
        <f t="shared" si="11"/>
        <v>0.85120445433070646</v>
      </c>
    </row>
    <row r="45" spans="2:11" s="19" customFormat="1">
      <c r="B45" s="17">
        <v>13</v>
      </c>
      <c r="C45" s="3" t="s">
        <v>12</v>
      </c>
      <c r="D45" s="18">
        <v>19538.324000000001</v>
      </c>
      <c r="E45" s="18">
        <v>11281.858900000001</v>
      </c>
      <c r="F45" s="18">
        <f t="shared" si="8"/>
        <v>73.183552224713594</v>
      </c>
      <c r="G45" s="18">
        <v>59.304900000000004</v>
      </c>
      <c r="H45" s="18">
        <v>19.4941</v>
      </c>
      <c r="I45" s="18">
        <f t="shared" si="9"/>
        <v>204.21973827978724</v>
      </c>
      <c r="J45" s="18">
        <f t="shared" si="10"/>
        <v>0.86689386997279483</v>
      </c>
      <c r="K45" s="18">
        <f t="shared" si="11"/>
        <v>0.89319371351948562</v>
      </c>
    </row>
    <row r="46" spans="2:11" s="19" customFormat="1">
      <c r="B46" s="17">
        <v>14</v>
      </c>
      <c r="C46" s="3" t="s">
        <v>13</v>
      </c>
      <c r="D46" s="18">
        <v>14194.448699999999</v>
      </c>
      <c r="E46" s="18">
        <v>4976.2127</v>
      </c>
      <c r="F46" s="18">
        <f t="shared" si="8"/>
        <v>185.24602053284417</v>
      </c>
      <c r="G46" s="18">
        <v>10222.284900000001</v>
      </c>
      <c r="H46" s="18">
        <v>3210.8061000000002</v>
      </c>
      <c r="I46" s="18">
        <f t="shared" si="9"/>
        <v>218.37129311545783</v>
      </c>
      <c r="J46" s="18">
        <f t="shared" si="10"/>
        <v>0.62979202134601231</v>
      </c>
      <c r="K46" s="18">
        <f t="shared" si="11"/>
        <v>0.39397070466603923</v>
      </c>
    </row>
    <row r="47" spans="2:11" s="19" customFormat="1">
      <c r="B47" s="17">
        <v>15</v>
      </c>
      <c r="C47" s="3" t="s">
        <v>14</v>
      </c>
      <c r="D47" s="18">
        <v>7105.8074000000006</v>
      </c>
      <c r="E47" s="18">
        <v>4456.6337999999996</v>
      </c>
      <c r="F47" s="18">
        <f t="shared" si="8"/>
        <v>59.44337629894568</v>
      </c>
      <c r="G47" s="18">
        <v>456.601</v>
      </c>
      <c r="H47" s="18">
        <v>440.2269</v>
      </c>
      <c r="I47" s="18">
        <f t="shared" si="9"/>
        <v>3.7194683014599974</v>
      </c>
      <c r="J47" s="18">
        <f t="shared" si="10"/>
        <v>0.31527683112775301</v>
      </c>
      <c r="K47" s="18">
        <f t="shared" si="11"/>
        <v>0.35283523122403665</v>
      </c>
    </row>
    <row r="48" spans="2:11" s="19" customFormat="1">
      <c r="B48" s="17">
        <v>16</v>
      </c>
      <c r="C48" s="4" t="s">
        <v>15</v>
      </c>
      <c r="D48" s="18">
        <v>4795.1417000000001</v>
      </c>
      <c r="E48" s="18">
        <v>8223.8757000000005</v>
      </c>
      <c r="F48" s="18">
        <f t="shared" si="8"/>
        <v>-41.692434626656627</v>
      </c>
      <c r="G48" s="18">
        <v>7252.0427</v>
      </c>
      <c r="H48" s="18">
        <v>5138.2647000000006</v>
      </c>
      <c r="I48" s="18">
        <f t="shared" si="9"/>
        <v>41.137974071285186</v>
      </c>
      <c r="J48" s="18">
        <f t="shared" si="10"/>
        <v>0.21275514447303293</v>
      </c>
      <c r="K48" s="18">
        <f t="shared" si="11"/>
        <v>0.65109075916608561</v>
      </c>
    </row>
    <row r="49" spans="2:11" s="19" customFormat="1">
      <c r="B49" s="17">
        <v>17</v>
      </c>
      <c r="C49" s="3" t="s">
        <v>16</v>
      </c>
      <c r="D49" s="18">
        <v>2926.7312000000002</v>
      </c>
      <c r="E49" s="18">
        <v>1700.7309</v>
      </c>
      <c r="F49" s="18">
        <f t="shared" si="8"/>
        <v>72.086671677453495</v>
      </c>
      <c r="G49" s="18">
        <v>2416.9938999999999</v>
      </c>
      <c r="H49" s="18">
        <v>1200.1733000000002</v>
      </c>
      <c r="I49" s="18">
        <f t="shared" si="9"/>
        <v>101.38707468329778</v>
      </c>
      <c r="J49" s="18">
        <f t="shared" si="10"/>
        <v>0.1298558328922236</v>
      </c>
      <c r="K49" s="18">
        <f t="shared" si="11"/>
        <v>0.13464821371488139</v>
      </c>
    </row>
    <row r="50" spans="2:11" s="19" customFormat="1">
      <c r="B50" s="17">
        <v>18</v>
      </c>
      <c r="C50" s="5" t="s">
        <v>22</v>
      </c>
      <c r="D50" s="18">
        <v>1164.846</v>
      </c>
      <c r="E50" s="18">
        <v>73.184600000000003</v>
      </c>
      <c r="F50" s="18">
        <f t="shared" si="8"/>
        <v>1491.6545284117151</v>
      </c>
      <c r="G50" s="18">
        <v>175.50560000000002</v>
      </c>
      <c r="H50" s="18">
        <v>0</v>
      </c>
      <c r="I50" s="18">
        <v>0</v>
      </c>
      <c r="J50" s="18">
        <f t="shared" si="10"/>
        <v>5.1682931292486002E-2</v>
      </c>
      <c r="K50" s="18">
        <f t="shared" si="11"/>
        <v>5.7940828037158082E-3</v>
      </c>
    </row>
    <row r="51" spans="2:11" s="19" customFormat="1">
      <c r="B51" s="17">
        <v>19</v>
      </c>
      <c r="C51" s="4" t="s">
        <v>17</v>
      </c>
      <c r="D51" s="18">
        <v>15.211</v>
      </c>
      <c r="E51" s="18">
        <v>53.633699999999997</v>
      </c>
      <c r="F51" s="18">
        <f t="shared" si="8"/>
        <v>-71.639100043442824</v>
      </c>
      <c r="G51" s="18">
        <v>0</v>
      </c>
      <c r="H51" s="18">
        <v>0</v>
      </c>
      <c r="I51" s="18">
        <v>0</v>
      </c>
      <c r="J51" s="18">
        <f t="shared" si="10"/>
        <v>6.748952804834326E-4</v>
      </c>
      <c r="K51" s="18">
        <f t="shared" si="11"/>
        <v>4.2462225505045127E-3</v>
      </c>
    </row>
    <row r="52" spans="2:11" s="19" customFormat="1">
      <c r="B52" s="32" t="s">
        <v>33</v>
      </c>
      <c r="C52" s="32"/>
      <c r="D52" s="18">
        <v>2253831.1408999995</v>
      </c>
      <c r="E52" s="18">
        <v>1263092.0627000001</v>
      </c>
      <c r="F52" s="18">
        <f t="shared" si="8"/>
        <v>78.437598292097903</v>
      </c>
      <c r="G52" s="18">
        <v>1299418.5787000002</v>
      </c>
      <c r="H52" s="18">
        <v>789930.73750000005</v>
      </c>
      <c r="I52" s="18">
        <f t="shared" si="9"/>
        <v>64.497786579674653</v>
      </c>
      <c r="J52" s="18">
        <f t="shared" si="10"/>
        <v>100</v>
      </c>
      <c r="K52" s="18">
        <f t="shared" si="11"/>
        <v>100</v>
      </c>
    </row>
  </sheetData>
  <sortState ref="C34:K52">
    <sortCondition descending="1" ref="D34:D52"/>
  </sortState>
  <mergeCells count="14">
    <mergeCell ref="B52:C52"/>
    <mergeCell ref="I2:K2"/>
    <mergeCell ref="B3:B5"/>
    <mergeCell ref="C3:C5"/>
    <mergeCell ref="D3:F3"/>
    <mergeCell ref="G3:I3"/>
    <mergeCell ref="J3:K3"/>
    <mergeCell ref="B25:C25"/>
    <mergeCell ref="I29:K29"/>
    <mergeCell ref="B30:B32"/>
    <mergeCell ref="C30:C32"/>
    <mergeCell ref="D30:F30"/>
    <mergeCell ref="G30:I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2012-02-14T13:05:49Z</dcterms:created>
  <dcterms:modified xsi:type="dcterms:W3CDTF">2012-02-16T12:14:55Z</dcterms:modified>
</cp:coreProperties>
</file>