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LIFE INS" sheetId="2" r:id="rId1"/>
    <sheet name="NON-LIFE INSURANCE" sheetId="4" r:id="rId2"/>
    <sheet name="Sheet1" sheetId="5" r:id="rId3"/>
  </sheets>
  <calcPr calcId="125725"/>
</workbook>
</file>

<file path=xl/calcChain.xml><?xml version="1.0" encoding="utf-8"?>
<calcChain xmlns="http://schemas.openxmlformats.org/spreadsheetml/2006/main">
  <c r="F55" i="4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25" i="2"/>
  <c r="F24"/>
  <c r="F23"/>
  <c r="F22"/>
  <c r="F21"/>
  <c r="K55" i="4"/>
  <c r="J55"/>
  <c r="I55"/>
  <c r="K54"/>
  <c r="J54"/>
  <c r="I54"/>
  <c r="K53"/>
  <c r="J53"/>
  <c r="I53"/>
  <c r="K52"/>
  <c r="J52"/>
  <c r="I52"/>
  <c r="K51"/>
  <c r="J51"/>
  <c r="I51"/>
  <c r="K50"/>
  <c r="J50"/>
  <c r="I50"/>
  <c r="K49"/>
  <c r="J49"/>
  <c r="I49"/>
  <c r="K48"/>
  <c r="J48"/>
  <c r="I48"/>
  <c r="K47"/>
  <c r="J47"/>
  <c r="I47"/>
  <c r="K46"/>
  <c r="J46"/>
  <c r="I46"/>
  <c r="K45"/>
  <c r="J45"/>
  <c r="I45"/>
  <c r="K44"/>
  <c r="J44"/>
  <c r="I44"/>
  <c r="K43"/>
  <c r="J43"/>
  <c r="I43"/>
  <c r="K42"/>
  <c r="J42"/>
  <c r="I42"/>
  <c r="K41"/>
  <c r="J41"/>
  <c r="I41"/>
  <c r="K40"/>
  <c r="J40"/>
  <c r="I40"/>
  <c r="K39"/>
  <c r="J39"/>
  <c r="I39"/>
  <c r="K38"/>
  <c r="J38"/>
  <c r="I38"/>
  <c r="K37"/>
  <c r="J37"/>
  <c r="I37"/>
  <c r="K36"/>
  <c r="J36"/>
  <c r="I36"/>
  <c r="H25"/>
  <c r="G25"/>
  <c r="I25" s="1"/>
  <c r="E25"/>
  <c r="K25" s="1"/>
  <c r="D25"/>
  <c r="J25" s="1"/>
  <c r="H24"/>
  <c r="G24"/>
  <c r="E24"/>
  <c r="K24" s="1"/>
  <c r="D24"/>
  <c r="J24" s="1"/>
  <c r="C24"/>
  <c r="H23"/>
  <c r="G23"/>
  <c r="I23" s="1"/>
  <c r="E23"/>
  <c r="K23" s="1"/>
  <c r="D23"/>
  <c r="J23" s="1"/>
  <c r="C23"/>
  <c r="H22"/>
  <c r="G22"/>
  <c r="E22"/>
  <c r="K22" s="1"/>
  <c r="D22"/>
  <c r="J22" s="1"/>
  <c r="C22"/>
  <c r="H21"/>
  <c r="G21"/>
  <c r="E21"/>
  <c r="K21" s="1"/>
  <c r="D21"/>
  <c r="C21"/>
  <c r="H20"/>
  <c r="G20"/>
  <c r="E20"/>
  <c r="K20" s="1"/>
  <c r="D20"/>
  <c r="C20"/>
  <c r="H19"/>
  <c r="G19"/>
  <c r="E19"/>
  <c r="K19" s="1"/>
  <c r="D19"/>
  <c r="J19" s="1"/>
  <c r="C19"/>
  <c r="H18"/>
  <c r="G18"/>
  <c r="E18"/>
  <c r="D18"/>
  <c r="J18" s="1"/>
  <c r="C18"/>
  <c r="H17"/>
  <c r="G17"/>
  <c r="I17" s="1"/>
  <c r="E17"/>
  <c r="D17"/>
  <c r="C17"/>
  <c r="H16"/>
  <c r="G16"/>
  <c r="E16"/>
  <c r="K16" s="1"/>
  <c r="D16"/>
  <c r="J16" s="1"/>
  <c r="C16"/>
  <c r="H15"/>
  <c r="G15"/>
  <c r="E15"/>
  <c r="K15" s="1"/>
  <c r="D15"/>
  <c r="J15" s="1"/>
  <c r="C15"/>
  <c r="H14"/>
  <c r="I14" s="1"/>
  <c r="G14"/>
  <c r="E14"/>
  <c r="K14" s="1"/>
  <c r="D14"/>
  <c r="J14" s="1"/>
  <c r="C14"/>
  <c r="H13"/>
  <c r="G13"/>
  <c r="I13" s="1"/>
  <c r="E13"/>
  <c r="K13" s="1"/>
  <c r="D13"/>
  <c r="C13"/>
  <c r="H12"/>
  <c r="G12"/>
  <c r="I12" s="1"/>
  <c r="E12"/>
  <c r="K12" s="1"/>
  <c r="D12"/>
  <c r="J12" s="1"/>
  <c r="C12"/>
  <c r="H11"/>
  <c r="G11"/>
  <c r="E11"/>
  <c r="K11" s="1"/>
  <c r="D11"/>
  <c r="J11" s="1"/>
  <c r="C11"/>
  <c r="H10"/>
  <c r="G10"/>
  <c r="E10"/>
  <c r="D10"/>
  <c r="J10" s="1"/>
  <c r="C10"/>
  <c r="H9"/>
  <c r="G9"/>
  <c r="I9" s="1"/>
  <c r="E9"/>
  <c r="D9"/>
  <c r="J9" s="1"/>
  <c r="C9"/>
  <c r="H8"/>
  <c r="G8"/>
  <c r="E8"/>
  <c r="K8" s="1"/>
  <c r="D8"/>
  <c r="J8" s="1"/>
  <c r="C8"/>
  <c r="H7"/>
  <c r="G7"/>
  <c r="I7" s="1"/>
  <c r="E7"/>
  <c r="K7" s="1"/>
  <c r="D7"/>
  <c r="J7" s="1"/>
  <c r="C7"/>
  <c r="H6"/>
  <c r="I6" s="1"/>
  <c r="G6"/>
  <c r="E6"/>
  <c r="K6" s="1"/>
  <c r="D6"/>
  <c r="J6" s="1"/>
  <c r="C6"/>
  <c r="K25" i="2"/>
  <c r="J25"/>
  <c r="I25"/>
  <c r="K24"/>
  <c r="J24"/>
  <c r="I24"/>
  <c r="K23"/>
  <c r="J23"/>
  <c r="I23"/>
  <c r="K22"/>
  <c r="J22"/>
  <c r="I22"/>
  <c r="K21"/>
  <c r="J21"/>
  <c r="I21"/>
  <c r="H10"/>
  <c r="G10"/>
  <c r="E10"/>
  <c r="K10" s="1"/>
  <c r="D10"/>
  <c r="J10" s="1"/>
  <c r="H9"/>
  <c r="G9"/>
  <c r="E9"/>
  <c r="K9" s="1"/>
  <c r="D9"/>
  <c r="C9"/>
  <c r="H8"/>
  <c r="G8"/>
  <c r="E8"/>
  <c r="K8" s="1"/>
  <c r="D8"/>
  <c r="C8"/>
  <c r="H7"/>
  <c r="G7"/>
  <c r="E7"/>
  <c r="K7" s="1"/>
  <c r="D7"/>
  <c r="C7"/>
  <c r="H6"/>
  <c r="G6"/>
  <c r="E6"/>
  <c r="K6" s="1"/>
  <c r="D6"/>
  <c r="C6"/>
  <c r="F16" i="4" l="1"/>
  <c r="F20"/>
  <c r="J20"/>
  <c r="I21"/>
  <c r="F24"/>
  <c r="I15"/>
  <c r="I20"/>
  <c r="I22"/>
  <c r="I7" i="2"/>
  <c r="F8"/>
  <c r="J7"/>
  <c r="I8" i="4"/>
  <c r="K10"/>
  <c r="F12"/>
  <c r="K17"/>
  <c r="I18"/>
  <c r="I19"/>
  <c r="I24"/>
  <c r="F8"/>
  <c r="K9"/>
  <c r="I10"/>
  <c r="I11"/>
  <c r="I16"/>
  <c r="K18"/>
  <c r="F25"/>
  <c r="F6" i="2"/>
  <c r="I9"/>
  <c r="F10"/>
  <c r="J8"/>
  <c r="I6"/>
  <c r="I8"/>
  <c r="I10"/>
  <c r="J6"/>
  <c r="F9" i="4"/>
  <c r="F13"/>
  <c r="J13"/>
  <c r="F17"/>
  <c r="J17"/>
  <c r="F21"/>
  <c r="J21"/>
  <c r="F7"/>
  <c r="F11"/>
  <c r="F15"/>
  <c r="F19"/>
  <c r="F23"/>
  <c r="F6"/>
  <c r="F10"/>
  <c r="F14"/>
  <c r="F18"/>
  <c r="F22"/>
  <c r="F9" i="2"/>
  <c r="J9"/>
  <c r="F7"/>
</calcChain>
</file>

<file path=xl/sharedStrings.xml><?xml version="1.0" encoding="utf-8"?>
<sst xmlns="http://schemas.openxmlformats.org/spreadsheetml/2006/main" count="105" uniqueCount="42">
  <si>
    <t>BELGOSSTRAKH</t>
  </si>
  <si>
    <t>TASK</t>
  </si>
  <si>
    <t>PromTransInvest</t>
  </si>
  <si>
    <t>BELNEFTESTRAKH</t>
  </si>
  <si>
    <t>EXIMGARANT OF BELARUS</t>
  </si>
  <si>
    <t>BELKOOPTSSTRAKH</t>
  </si>
  <si>
    <t>BELROSSTRAKH</t>
  </si>
  <si>
    <t>KUPALA</t>
  </si>
  <si>
    <t>KENTAVR</t>
  </si>
  <si>
    <t>ERGO</t>
  </si>
  <si>
    <t>GARANTYA</t>
  </si>
  <si>
    <t>STRAVITA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</si>
  <si>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</si>
  <si>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</si>
  <si>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</si>
  <si>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</si>
  <si>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</si>
  <si>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</si>
  <si>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</si>
  <si>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</si>
  <si>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TOTAL MARKET</t>
  </si>
  <si>
    <t>EUR m</t>
  </si>
  <si>
    <t>NON-LIFE INSURANCE RANKING</t>
  </si>
  <si>
    <t>Exchange rate for calculations:</t>
  </si>
  <si>
    <t>Sources:</t>
  </si>
  <si>
    <t>The Belarusian Association of Insurers</t>
  </si>
  <si>
    <t>National Bank of the Republic of Belarus</t>
  </si>
  <si>
    <t xml:space="preserve">BELVNESHSTRAKH </t>
  </si>
  <si>
    <t>PENSIONNIE GARANTIY</t>
  </si>
  <si>
    <t>B&amp;B Insurance Co</t>
  </si>
  <si>
    <t>INGOSSTRAKH</t>
  </si>
  <si>
    <t>PRIOR Life</t>
  </si>
  <si>
    <t>BYN m</t>
  </si>
  <si>
    <t>1 EUR = 2.0450 New Belarusian Ruble - BYN (December 31st, 2016)</t>
  </si>
  <si>
    <t>1 EUR = 2.0300 New Belarusian Ruble - BYN (December 31st, 2015)</t>
  </si>
  <si>
    <t>IN LOCAL CURRENCY - BYN</t>
  </si>
  <si>
    <t>MEGA Polis</t>
  </si>
  <si>
    <t>ASNOVA Insurance (ex. PPF Insurance)</t>
  </si>
  <si>
    <t>ROSGOSSTRAH</t>
  </si>
  <si>
    <t>DELTA Insurance</t>
  </si>
  <si>
    <t>ZEPTER Insurance</t>
  </si>
  <si>
    <t>BAGACH</t>
  </si>
</sst>
</file>

<file path=xl/styles.xml><?xml version="1.0" encoding="utf-8"?>
<styleSheet xmlns="http://schemas.openxmlformats.org/spreadsheetml/2006/main">
  <numFmts count="2">
    <numFmt numFmtId="43" formatCode="_-* #,##0.00\ _R_O_N_-;\-* #,##0.00\ _R_O_N_-;_-* &quot;-&quot;??\ _R_O_N_-;_-@_-"/>
    <numFmt numFmtId="164" formatCode="_-* #,##0.00\ _€_-;\-* #,##0.00\ _€_-;_-* &quot;-&quot;??\ _€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04"/>
    </font>
    <font>
      <sz val="11"/>
      <name val="Tahoma"/>
      <family val="2"/>
      <charset val="238"/>
    </font>
    <font>
      <i/>
      <sz val="11"/>
      <color rgb="FFFF000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16" fillId="6" borderId="0" applyNumberFormat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2" xfId="0" applyFont="1" applyFill="1" applyBorder="1" applyAlignment="1"/>
    <xf numFmtId="0" fontId="4" fillId="2" borderId="2" xfId="0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/>
    <xf numFmtId="164" fontId="3" fillId="0" borderId="1" xfId="1" applyFont="1" applyFill="1" applyBorder="1"/>
    <xf numFmtId="0" fontId="7" fillId="0" borderId="0" xfId="0" applyFont="1" applyFill="1" applyAlignment="1">
      <alignment horizontal="left" vertical="center"/>
    </xf>
    <xf numFmtId="0" fontId="7" fillId="0" borderId="0" xfId="0" applyFont="1" applyFill="1"/>
    <xf numFmtId="0" fontId="7" fillId="0" borderId="2" xfId="0" applyFont="1" applyFill="1" applyBorder="1" applyAlignme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3" fillId="0" borderId="0" xfId="2" applyFont="1"/>
    <xf numFmtId="0" fontId="10" fillId="0" borderId="0" xfId="0" applyFont="1"/>
    <xf numFmtId="0" fontId="2" fillId="0" borderId="0" xfId="2" applyFont="1"/>
    <xf numFmtId="164" fontId="2" fillId="0" borderId="1" xfId="1" applyFont="1" applyFill="1" applyBorder="1" applyAlignment="1">
      <alignment vertical="center" wrapText="1"/>
    </xf>
    <xf numFmtId="164" fontId="11" fillId="0" borderId="1" xfId="1" applyFont="1" applyFill="1" applyBorder="1"/>
    <xf numFmtId="164" fontId="2" fillId="0" borderId="1" xfId="1" applyFont="1" applyFill="1" applyBorder="1" applyAlignment="1">
      <alignment wrapText="1" shrinkToFit="1"/>
    </xf>
    <xf numFmtId="164" fontId="5" fillId="0" borderId="3" xfId="1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164" fontId="3" fillId="0" borderId="1" xfId="1" applyFont="1" applyFill="1" applyBorder="1" applyAlignment="1">
      <alignment vertical="center" wrapText="1"/>
    </xf>
    <xf numFmtId="0" fontId="12" fillId="0" borderId="0" xfId="0" applyFont="1"/>
    <xf numFmtId="0" fontId="3" fillId="3" borderId="1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2" fillId="0" borderId="1" xfId="1" applyNumberFormat="1" applyFont="1" applyFill="1" applyBorder="1" applyAlignment="1">
      <alignment wrapText="1" shrinkToFit="1"/>
    </xf>
    <xf numFmtId="0" fontId="2" fillId="0" borderId="1" xfId="1" applyNumberFormat="1" applyFont="1" applyFill="1" applyBorder="1" applyAlignment="1">
      <alignment horizontal="left" vertical="center" wrapText="1" shrinkToFit="1"/>
    </xf>
    <xf numFmtId="0" fontId="2" fillId="0" borderId="1" xfId="1" applyNumberFormat="1" applyFont="1" applyFill="1" applyBorder="1" applyAlignment="1">
      <alignment wrapText="1"/>
    </xf>
    <xf numFmtId="0" fontId="5" fillId="0" borderId="3" xfId="1" applyNumberFormat="1" applyFont="1" applyFill="1" applyBorder="1" applyAlignment="1" applyProtection="1">
      <protection locked="0"/>
    </xf>
    <xf numFmtId="0" fontId="14" fillId="0" borderId="0" xfId="0" applyFont="1"/>
    <xf numFmtId="0" fontId="15" fillId="0" borderId="0" xfId="0" applyFont="1"/>
    <xf numFmtId="0" fontId="7" fillId="0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17" fillId="0" borderId="0" xfId="2" applyFont="1"/>
    <xf numFmtId="0" fontId="16" fillId="6" borderId="0" xfId="3" applyAlignment="1">
      <alignment horizontal="left" vertical="center" wrapText="1"/>
    </xf>
    <xf numFmtId="43" fontId="2" fillId="0" borderId="1" xfId="1" applyNumberFormat="1" applyFont="1" applyFill="1" applyBorder="1"/>
    <xf numFmtId="43" fontId="3" fillId="0" borderId="1" xfId="1" applyNumberFormat="1" applyFont="1" applyFill="1" applyBorder="1"/>
    <xf numFmtId="0" fontId="2" fillId="0" borderId="1" xfId="1" applyNumberFormat="1" applyFont="1" applyFill="1" applyBorder="1"/>
    <xf numFmtId="164" fontId="2" fillId="0" borderId="1" xfId="1" applyFont="1" applyFill="1" applyBorder="1" applyAlignment="1">
      <alignment shrinkToFit="1"/>
    </xf>
  </cellXfs>
  <cellStyles count="4">
    <cellStyle name="Accent2" xfId="3" builtinId="33"/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B2:K25"/>
  <sheetViews>
    <sheetView tabSelected="1" zoomScale="85" zoomScaleNormal="85" workbookViewId="0">
      <selection activeCell="F12" sqref="F12:F15"/>
    </sheetView>
  </sheetViews>
  <sheetFormatPr defaultRowHeight="12.75"/>
  <cols>
    <col min="1" max="1" width="9.140625" style="18"/>
    <col min="2" max="2" width="9.140625" style="19"/>
    <col min="3" max="3" width="32.85546875" style="18" customWidth="1"/>
    <col min="4" max="4" width="20.85546875" style="18" bestFit="1" customWidth="1"/>
    <col min="5" max="5" width="22.42578125" style="18" customWidth="1"/>
    <col min="6" max="6" width="17.7109375" style="18" customWidth="1"/>
    <col min="7" max="8" width="20.85546875" style="18" bestFit="1" customWidth="1"/>
    <col min="9" max="9" width="14.5703125" style="18" customWidth="1"/>
    <col min="10" max="11" width="14.140625" style="18" bestFit="1" customWidth="1"/>
    <col min="12" max="12" width="13.7109375" style="18" customWidth="1"/>
    <col min="13" max="16384" width="9.140625" style="18"/>
  </cols>
  <sheetData>
    <row r="2" spans="2:11" s="17" customFormat="1">
      <c r="B2" s="14" t="s">
        <v>12</v>
      </c>
      <c r="C2" s="15"/>
      <c r="D2" s="15"/>
      <c r="E2" s="16"/>
      <c r="F2" s="16"/>
      <c r="G2" s="16"/>
      <c r="H2" s="16"/>
      <c r="I2" s="38"/>
      <c r="J2" s="38"/>
      <c r="K2" s="38"/>
    </row>
    <row r="3" spans="2:11" s="3" customFormat="1" ht="15">
      <c r="B3" s="39" t="s">
        <v>13</v>
      </c>
      <c r="C3" s="39" t="s">
        <v>14</v>
      </c>
      <c r="D3" s="40" t="s">
        <v>15</v>
      </c>
      <c r="E3" s="40"/>
      <c r="F3" s="40"/>
      <c r="G3" s="41" t="s">
        <v>16</v>
      </c>
      <c r="H3" s="41"/>
      <c r="I3" s="41"/>
      <c r="J3" s="42" t="s">
        <v>17</v>
      </c>
      <c r="K3" s="42"/>
    </row>
    <row r="4" spans="2:11" s="3" customFormat="1" ht="15">
      <c r="B4" s="39"/>
      <c r="C4" s="39"/>
      <c r="D4" s="6">
        <v>2016</v>
      </c>
      <c r="E4" s="6">
        <v>2015</v>
      </c>
      <c r="F4" s="6" t="s">
        <v>18</v>
      </c>
      <c r="G4" s="6">
        <v>2016</v>
      </c>
      <c r="H4" s="6">
        <v>2015</v>
      </c>
      <c r="I4" s="6" t="s">
        <v>18</v>
      </c>
      <c r="J4" s="6">
        <v>2016</v>
      </c>
      <c r="K4" s="6">
        <v>2015</v>
      </c>
    </row>
    <row r="5" spans="2:11" s="3" customFormat="1" ht="15">
      <c r="B5" s="39"/>
      <c r="C5" s="39"/>
      <c r="D5" s="30" t="s">
        <v>21</v>
      </c>
      <c r="E5" s="30" t="s">
        <v>21</v>
      </c>
      <c r="F5" s="30" t="s">
        <v>19</v>
      </c>
      <c r="G5" s="30" t="s">
        <v>21</v>
      </c>
      <c r="H5" s="30" t="s">
        <v>21</v>
      </c>
      <c r="I5" s="30" t="s">
        <v>19</v>
      </c>
      <c r="J5" s="30" t="s">
        <v>19</v>
      </c>
      <c r="K5" s="30" t="s">
        <v>19</v>
      </c>
    </row>
    <row r="6" spans="2:11" s="11" customFormat="1" ht="15">
      <c r="B6" s="8">
        <v>1</v>
      </c>
      <c r="C6" s="25" t="str">
        <f>C21</f>
        <v>STRAVITA</v>
      </c>
      <c r="D6" s="23">
        <f>D21/2.045</f>
        <v>31.8106239608802</v>
      </c>
      <c r="E6" s="23">
        <f>E21/2.03</f>
        <v>25.105464679802957</v>
      </c>
      <c r="F6" s="9">
        <f>D6*100/E6-100</f>
        <v>26.70796723580051</v>
      </c>
      <c r="G6" s="23">
        <f>G21/2.045</f>
        <v>16.800782396088017</v>
      </c>
      <c r="H6" s="23">
        <f>H21/2.03</f>
        <v>10.934741379310346</v>
      </c>
      <c r="I6" s="9">
        <f>G6*100/H6-100</f>
        <v>53.645905406385054</v>
      </c>
      <c r="J6" s="9">
        <f>D6*100/$D$10</f>
        <v>75.031092192970036</v>
      </c>
      <c r="K6" s="9">
        <f>E6*100/$E$10</f>
        <v>87.517435151878459</v>
      </c>
    </row>
    <row r="7" spans="2:11" s="11" customFormat="1" ht="15">
      <c r="B7" s="8">
        <v>2</v>
      </c>
      <c r="C7" s="25" t="str">
        <f t="shared" ref="C7:C9" si="0">C22</f>
        <v>PRIOR Life</v>
      </c>
      <c r="D7" s="23">
        <f t="shared" ref="D7:D9" si="1">D22/2.045</f>
        <v>10.583381418092909</v>
      </c>
      <c r="E7" s="23">
        <f t="shared" ref="E7:E9" si="2">E22/2.03</f>
        <v>3.2410054187192121</v>
      </c>
      <c r="F7" s="9">
        <f t="shared" ref="F7:F10" si="3">D7*100/E7-100</f>
        <v>226.54624262477392</v>
      </c>
      <c r="G7" s="23">
        <f t="shared" ref="G7:G9" si="4">G22/2.045</f>
        <v>0.97990806845965783</v>
      </c>
      <c r="H7" s="23">
        <f t="shared" ref="H7:H9" si="5">H22/2.03</f>
        <v>2.006477881773399</v>
      </c>
      <c r="I7" s="9">
        <f t="shared" ref="I7:I10" si="6">G7*100/H7-100</f>
        <v>-51.162777453914472</v>
      </c>
      <c r="J7" s="9">
        <f>D7*100/$D$10</f>
        <v>24.962813300073439</v>
      </c>
      <c r="K7" s="9">
        <f>E7*100/$E$10</f>
        <v>11.298117169997411</v>
      </c>
    </row>
    <row r="8" spans="2:11" s="11" customFormat="1" ht="15">
      <c r="B8" s="8">
        <v>3</v>
      </c>
      <c r="C8" s="25" t="str">
        <f t="shared" si="0"/>
        <v>MEGA Polis</v>
      </c>
      <c r="D8" s="23">
        <f t="shared" si="1"/>
        <v>1.5007334963325185E-3</v>
      </c>
      <c r="E8" s="23">
        <f t="shared" si="2"/>
        <v>9.3724137931034505E-3</v>
      </c>
      <c r="F8" s="9">
        <f t="shared" si="3"/>
        <v>-83.987758869152685</v>
      </c>
      <c r="G8" s="23">
        <f t="shared" si="4"/>
        <v>1.5282640586797068E-2</v>
      </c>
      <c r="H8" s="23">
        <f t="shared" si="5"/>
        <v>9.6870344827586219E-2</v>
      </c>
      <c r="I8" s="9">
        <f t="shared" si="6"/>
        <v>-84.223612898253094</v>
      </c>
      <c r="J8" s="9">
        <f>D8*100/$D$10</f>
        <v>3.5397505392813981E-3</v>
      </c>
      <c r="K8" s="9">
        <f>E8*100/$E$10</f>
        <v>3.2672154322416637E-2</v>
      </c>
    </row>
    <row r="9" spans="2:11" s="11" customFormat="1" ht="15">
      <c r="B9" s="8">
        <v>4</v>
      </c>
      <c r="C9" s="25" t="str">
        <f t="shared" si="0"/>
        <v>PENSIONNIE GARANTIY</v>
      </c>
      <c r="D9" s="23">
        <f t="shared" si="1"/>
        <v>1.0831295843520782E-3</v>
      </c>
      <c r="E9" s="23">
        <f t="shared" si="2"/>
        <v>0.33040113300492613</v>
      </c>
      <c r="F9" s="9">
        <f t="shared" si="3"/>
        <v>-99.672177400089026</v>
      </c>
      <c r="G9" s="23">
        <f t="shared" si="4"/>
        <v>6.0956968215158926E-2</v>
      </c>
      <c r="H9" s="23">
        <f t="shared" si="5"/>
        <v>0.14713389162561577</v>
      </c>
      <c r="I9" s="9">
        <f t="shared" si="6"/>
        <v>-58.570409888793819</v>
      </c>
      <c r="J9" s="9">
        <f>D9*100/$D$10</f>
        <v>2.5547564172395884E-3</v>
      </c>
      <c r="K9" s="9">
        <f>E9*100/$E$10</f>
        <v>1.1517755238017264</v>
      </c>
    </row>
    <row r="10" spans="2:11" s="3" customFormat="1" ht="15">
      <c r="B10" s="27" t="s">
        <v>20</v>
      </c>
      <c r="C10" s="26"/>
      <c r="D10" s="28">
        <f>D25/2.045</f>
        <v>42.396589242053793</v>
      </c>
      <c r="E10" s="28">
        <f>E25/2.03</f>
        <v>28.686243645320197</v>
      </c>
      <c r="F10" s="13">
        <f t="shared" si="3"/>
        <v>47.79414748842612</v>
      </c>
      <c r="G10" s="28">
        <f>G25/2.045</f>
        <v>17.856930073349631</v>
      </c>
      <c r="H10" s="28">
        <f>H25/2.03</f>
        <v>13.185223497536947</v>
      </c>
      <c r="I10" s="13">
        <f t="shared" si="6"/>
        <v>35.431379503619155</v>
      </c>
      <c r="J10" s="13">
        <f>D10*100/$D$10</f>
        <v>100.00000000000001</v>
      </c>
      <c r="K10" s="13">
        <f>E10*100/$E$10</f>
        <v>100</v>
      </c>
    </row>
    <row r="11" spans="2:11" ht="15">
      <c r="B11" s="36"/>
    </row>
    <row r="12" spans="2:11" s="1" customFormat="1" ht="15.75">
      <c r="B12" s="31"/>
      <c r="C12" s="29"/>
      <c r="G12" s="21"/>
    </row>
    <row r="13" spans="2:11" s="1" customFormat="1" ht="15.75">
      <c r="B13" s="44" t="s">
        <v>23</v>
      </c>
      <c r="C13" s="21"/>
      <c r="D13" s="21"/>
      <c r="F13" s="20" t="s">
        <v>24</v>
      </c>
      <c r="G13" s="21"/>
    </row>
    <row r="14" spans="2:11" s="1" customFormat="1" ht="15">
      <c r="B14" s="45" t="s">
        <v>33</v>
      </c>
      <c r="C14" s="45"/>
      <c r="D14" s="45"/>
      <c r="F14" s="22" t="s">
        <v>25</v>
      </c>
      <c r="G14" s="21"/>
    </row>
    <row r="15" spans="2:11" s="1" customFormat="1" ht="15">
      <c r="B15" s="45" t="s">
        <v>34</v>
      </c>
      <c r="C15" s="45"/>
      <c r="D15" s="45"/>
      <c r="F15" s="22" t="s">
        <v>26</v>
      </c>
    </row>
    <row r="16" spans="2:11" s="1" customFormat="1" ht="15">
      <c r="B16" s="2"/>
    </row>
    <row r="17" spans="2:11" s="3" customFormat="1" ht="15">
      <c r="B17" s="14" t="s">
        <v>12</v>
      </c>
      <c r="C17" s="7"/>
      <c r="D17" s="7"/>
      <c r="E17" s="4"/>
      <c r="F17" s="4"/>
      <c r="G17" s="4"/>
      <c r="H17" s="5"/>
      <c r="I17" s="43" t="s">
        <v>35</v>
      </c>
      <c r="J17" s="43"/>
      <c r="K17" s="43"/>
    </row>
    <row r="18" spans="2:11" s="3" customFormat="1" ht="15">
      <c r="B18" s="39" t="s">
        <v>13</v>
      </c>
      <c r="C18" s="39" t="s">
        <v>14</v>
      </c>
      <c r="D18" s="40" t="s">
        <v>15</v>
      </c>
      <c r="E18" s="40"/>
      <c r="F18" s="40"/>
      <c r="G18" s="41" t="s">
        <v>16</v>
      </c>
      <c r="H18" s="41"/>
      <c r="I18" s="41"/>
      <c r="J18" s="42" t="s">
        <v>17</v>
      </c>
      <c r="K18" s="42"/>
    </row>
    <row r="19" spans="2:11" s="3" customFormat="1" ht="15">
      <c r="B19" s="39"/>
      <c r="C19" s="39"/>
      <c r="D19" s="6">
        <v>2016</v>
      </c>
      <c r="E19" s="6">
        <v>2015</v>
      </c>
      <c r="F19" s="6" t="s">
        <v>18</v>
      </c>
      <c r="G19" s="6">
        <v>2016</v>
      </c>
      <c r="H19" s="6">
        <v>2015</v>
      </c>
      <c r="I19" s="6" t="s">
        <v>18</v>
      </c>
      <c r="J19" s="6">
        <v>2016</v>
      </c>
      <c r="K19" s="6">
        <v>2015</v>
      </c>
    </row>
    <row r="20" spans="2:11" s="3" customFormat="1" ht="15">
      <c r="B20" s="39"/>
      <c r="C20" s="39"/>
      <c r="D20" s="30" t="s">
        <v>32</v>
      </c>
      <c r="E20" s="30" t="s">
        <v>32</v>
      </c>
      <c r="F20" s="30" t="s">
        <v>19</v>
      </c>
      <c r="G20" s="30" t="s">
        <v>32</v>
      </c>
      <c r="H20" s="30" t="s">
        <v>32</v>
      </c>
      <c r="I20" s="30" t="s">
        <v>19</v>
      </c>
      <c r="J20" s="30" t="s">
        <v>19</v>
      </c>
      <c r="K20" s="30" t="s">
        <v>19</v>
      </c>
    </row>
    <row r="21" spans="2:11" s="10" customFormat="1" ht="15">
      <c r="B21" s="8">
        <v>1</v>
      </c>
      <c r="C21" s="32" t="s">
        <v>11</v>
      </c>
      <c r="D21" s="46">
        <v>65.052726000000007</v>
      </c>
      <c r="E21" s="46">
        <v>50.964093299999995</v>
      </c>
      <c r="F21" s="9">
        <f>D21*100/E21-100</f>
        <v>27.644233003552742</v>
      </c>
      <c r="G21" s="46">
        <v>34.357599999999998</v>
      </c>
      <c r="H21" s="46">
        <v>22.197524999999999</v>
      </c>
      <c r="I21" s="9">
        <f>G21*100/H21-100</f>
        <v>54.781219978353448</v>
      </c>
      <c r="J21" s="9">
        <f>D21*100/$D$25</f>
        <v>75.031092192970036</v>
      </c>
      <c r="K21" s="9">
        <f>E21*100/$E$25</f>
        <v>87.517435151878445</v>
      </c>
    </row>
    <row r="22" spans="2:11" s="10" customFormat="1" ht="15">
      <c r="B22" s="8">
        <v>2</v>
      </c>
      <c r="C22" s="33" t="s">
        <v>31</v>
      </c>
      <c r="D22" s="46">
        <v>21.643014999999998</v>
      </c>
      <c r="E22" s="46">
        <v>6.5792409999999997</v>
      </c>
      <c r="F22" s="9">
        <f t="shared" ref="F22:F25" si="7">D22*100/E22-100</f>
        <v>228.95914589540041</v>
      </c>
      <c r="G22" s="46">
        <v>2.0039120000000001</v>
      </c>
      <c r="H22" s="46">
        <v>4.0731500999999994</v>
      </c>
      <c r="I22" s="9">
        <f t="shared" ref="I22:I25" si="8">G22*100/H22-100</f>
        <v>-50.801911277465557</v>
      </c>
      <c r="J22" s="9">
        <f>D22*100/$D$25</f>
        <v>24.962813300073442</v>
      </c>
      <c r="K22" s="9">
        <f>E22*100/$E$25</f>
        <v>11.298117169997409</v>
      </c>
    </row>
    <row r="23" spans="2:11" s="10" customFormat="1" ht="15">
      <c r="B23" s="8">
        <v>3</v>
      </c>
      <c r="C23" s="32" t="s">
        <v>36</v>
      </c>
      <c r="D23" s="46">
        <v>3.0690000000000001E-3</v>
      </c>
      <c r="E23" s="46">
        <v>1.9026000000000001E-2</v>
      </c>
      <c r="F23" s="9">
        <f t="shared" si="7"/>
        <v>-83.869441816461688</v>
      </c>
      <c r="G23" s="46">
        <v>3.1253000000000003E-2</v>
      </c>
      <c r="H23" s="46">
        <v>0.19664680000000001</v>
      </c>
      <c r="I23" s="9">
        <f t="shared" si="8"/>
        <v>-84.107038609323922</v>
      </c>
      <c r="J23" s="9">
        <f>D23*100/$D$25</f>
        <v>3.5397505392813985E-3</v>
      </c>
      <c r="K23" s="9">
        <f>E23*100/$E$25</f>
        <v>3.267215432241663E-2</v>
      </c>
    </row>
    <row r="24" spans="2:11" s="10" customFormat="1" ht="15">
      <c r="B24" s="8">
        <v>4</v>
      </c>
      <c r="C24" s="34" t="s">
        <v>28</v>
      </c>
      <c r="D24" s="46">
        <v>2.215E-3</v>
      </c>
      <c r="E24" s="46">
        <v>0.67071429999999999</v>
      </c>
      <c r="F24" s="9">
        <f t="shared" si="7"/>
        <v>-99.669755065606921</v>
      </c>
      <c r="G24" s="46">
        <v>0.124657</v>
      </c>
      <c r="H24" s="46">
        <v>0.2986818</v>
      </c>
      <c r="I24" s="9">
        <f t="shared" si="8"/>
        <v>-58.264279912602639</v>
      </c>
      <c r="J24" s="9">
        <f>D24*100/$D$25</f>
        <v>2.5547564172395884E-3</v>
      </c>
      <c r="K24" s="9">
        <f>E24*100/$E$25</f>
        <v>1.1517755238017262</v>
      </c>
    </row>
    <row r="25" spans="2:11" s="12" customFormat="1" ht="15">
      <c r="B25" s="27" t="s">
        <v>20</v>
      </c>
      <c r="C25" s="35"/>
      <c r="D25" s="47">
        <v>86.701025000000001</v>
      </c>
      <c r="E25" s="47">
        <v>58.233074599999995</v>
      </c>
      <c r="F25" s="24">
        <f t="shared" si="7"/>
        <v>48.886222469867704</v>
      </c>
      <c r="G25" s="47">
        <v>36.517421999999996</v>
      </c>
      <c r="H25" s="47">
        <v>26.766003699999999</v>
      </c>
      <c r="I25" s="24">
        <f t="shared" si="8"/>
        <v>36.432103982709975</v>
      </c>
      <c r="J25" s="24">
        <f>D25*100/$D$25</f>
        <v>100.00000000000001</v>
      </c>
      <c r="K25" s="24">
        <f>E25*100/$E$25</f>
        <v>100</v>
      </c>
    </row>
  </sheetData>
  <sortState ref="C41:H64">
    <sortCondition descending="1" ref="D41:D64"/>
  </sortState>
  <mergeCells count="14">
    <mergeCell ref="B14:D14"/>
    <mergeCell ref="B15:D15"/>
    <mergeCell ref="I17:K17"/>
    <mergeCell ref="B18:B20"/>
    <mergeCell ref="C18:C20"/>
    <mergeCell ref="D18:F18"/>
    <mergeCell ref="G18:I18"/>
    <mergeCell ref="J18:K18"/>
    <mergeCell ref="I2:K2"/>
    <mergeCell ref="B3:B5"/>
    <mergeCell ref="C3:C5"/>
    <mergeCell ref="D3:F3"/>
    <mergeCell ref="G3:I3"/>
    <mergeCell ref="J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2:K56"/>
  <sheetViews>
    <sheetView topLeftCell="A16" zoomScale="85" zoomScaleNormal="85" workbookViewId="0">
      <selection activeCell="D58" sqref="D58"/>
    </sheetView>
  </sheetViews>
  <sheetFormatPr defaultRowHeight="12.75"/>
  <cols>
    <col min="1" max="1" width="9.140625" style="18"/>
    <col min="2" max="2" width="9.140625" style="19"/>
    <col min="3" max="3" width="41.5703125" style="18" customWidth="1"/>
    <col min="4" max="4" width="21.7109375" style="18" bestFit="1" customWidth="1"/>
    <col min="5" max="5" width="22.42578125" style="18" customWidth="1"/>
    <col min="6" max="6" width="17.7109375" style="18" customWidth="1"/>
    <col min="7" max="8" width="21.7109375" style="18" bestFit="1" customWidth="1"/>
    <col min="9" max="9" width="14.5703125" style="18" customWidth="1"/>
    <col min="10" max="11" width="13.7109375" style="18" bestFit="1" customWidth="1"/>
    <col min="12" max="12" width="13.7109375" style="18" customWidth="1"/>
    <col min="13" max="16384" width="9.140625" style="18"/>
  </cols>
  <sheetData>
    <row r="2" spans="2:11" s="17" customFormat="1">
      <c r="B2" s="14" t="s">
        <v>22</v>
      </c>
      <c r="C2" s="15"/>
      <c r="D2" s="15"/>
      <c r="E2" s="16"/>
      <c r="F2" s="16"/>
      <c r="G2" s="16"/>
      <c r="H2" s="16"/>
      <c r="I2" s="38"/>
      <c r="J2" s="38"/>
      <c r="K2" s="38"/>
    </row>
    <row r="3" spans="2:11" s="3" customFormat="1" ht="15">
      <c r="B3" s="39" t="s">
        <v>13</v>
      </c>
      <c r="C3" s="39" t="s">
        <v>14</v>
      </c>
      <c r="D3" s="40" t="s">
        <v>15</v>
      </c>
      <c r="E3" s="40"/>
      <c r="F3" s="40"/>
      <c r="G3" s="41" t="s">
        <v>16</v>
      </c>
      <c r="H3" s="41"/>
      <c r="I3" s="41"/>
      <c r="J3" s="42" t="s">
        <v>17</v>
      </c>
      <c r="K3" s="42"/>
    </row>
    <row r="4" spans="2:11" s="3" customFormat="1" ht="15">
      <c r="B4" s="39"/>
      <c r="C4" s="39"/>
      <c r="D4" s="6">
        <v>2016</v>
      </c>
      <c r="E4" s="6">
        <v>2015</v>
      </c>
      <c r="F4" s="6" t="s">
        <v>18</v>
      </c>
      <c r="G4" s="6">
        <v>2016</v>
      </c>
      <c r="H4" s="6">
        <v>2015</v>
      </c>
      <c r="I4" s="6" t="s">
        <v>18</v>
      </c>
      <c r="J4" s="6">
        <v>2016</v>
      </c>
      <c r="K4" s="6">
        <v>2015</v>
      </c>
    </row>
    <row r="5" spans="2:11" s="3" customFormat="1" ht="15">
      <c r="B5" s="39"/>
      <c r="C5" s="39"/>
      <c r="D5" s="30" t="s">
        <v>21</v>
      </c>
      <c r="E5" s="30" t="s">
        <v>21</v>
      </c>
      <c r="F5" s="30" t="s">
        <v>19</v>
      </c>
      <c r="G5" s="30" t="s">
        <v>21</v>
      </c>
      <c r="H5" s="30" t="s">
        <v>21</v>
      </c>
      <c r="I5" s="30" t="s">
        <v>19</v>
      </c>
      <c r="J5" s="30" t="s">
        <v>19</v>
      </c>
      <c r="K5" s="30" t="s">
        <v>19</v>
      </c>
    </row>
    <row r="6" spans="2:11" s="11" customFormat="1" ht="15">
      <c r="B6" s="8">
        <v>1</v>
      </c>
      <c r="C6" s="25" t="str">
        <f>C36</f>
        <v>BELGOSSTRAKH</v>
      </c>
      <c r="D6" s="23">
        <f>D36/2.045</f>
        <v>225.86521222493889</v>
      </c>
      <c r="E6" s="23">
        <f>E36/2.03</f>
        <v>199.65910128078821</v>
      </c>
      <c r="F6" s="9">
        <f>D6*100/E6-100</f>
        <v>13.125427679500575</v>
      </c>
      <c r="G6" s="23">
        <f>G36/2.045</f>
        <v>126.37346601466993</v>
      </c>
      <c r="H6" s="23">
        <f>H36/2.03</f>
        <v>120.73006866995075</v>
      </c>
      <c r="I6" s="9">
        <f>G6*100/H6-100</f>
        <v>4.674392557621232</v>
      </c>
      <c r="J6" s="9">
        <f>D6*100/$D$25</f>
        <v>52.178113084896502</v>
      </c>
      <c r="K6" s="9">
        <f>E6*100/$E$25</f>
        <v>53.017373540117326</v>
      </c>
    </row>
    <row r="7" spans="2:11" s="11" customFormat="1" ht="15">
      <c r="B7" s="8">
        <v>2</v>
      </c>
      <c r="C7" s="25" t="str">
        <f t="shared" ref="C7:C24" si="0">C37</f>
        <v>TASK</v>
      </c>
      <c r="D7" s="23">
        <f t="shared" ref="D7:D24" si="1">D37/2.045</f>
        <v>35.833474816625916</v>
      </c>
      <c r="E7" s="23">
        <f t="shared" ref="E7:E24" si="2">E37/2.03</f>
        <v>32.023254679802953</v>
      </c>
      <c r="F7" s="9">
        <f t="shared" ref="F7:F25" si="3">D7*100/E7-100</f>
        <v>11.898291335221671</v>
      </c>
      <c r="G7" s="23">
        <f t="shared" ref="G7:G24" si="4">G37/2.045</f>
        <v>23.772796577017115</v>
      </c>
      <c r="H7" s="23">
        <f t="shared" ref="H7:H24" si="5">H37/2.03</f>
        <v>19.435669852216755</v>
      </c>
      <c r="I7" s="9">
        <f t="shared" ref="I7:I25" si="6">G7*100/H7-100</f>
        <v>22.315293261197709</v>
      </c>
      <c r="J7" s="9">
        <f>D7*100/$D$25</f>
        <v>8.2780481455667605</v>
      </c>
      <c r="K7" s="9">
        <f>E7*100/$E$25</f>
        <v>8.5034383328299086</v>
      </c>
    </row>
    <row r="8" spans="2:11" s="11" customFormat="1" ht="15">
      <c r="B8" s="8">
        <v>3</v>
      </c>
      <c r="C8" s="25" t="str">
        <f t="shared" si="0"/>
        <v>EXIMGARANT OF BELARUS</v>
      </c>
      <c r="D8" s="23">
        <f t="shared" si="1"/>
        <v>34.30000880195599</v>
      </c>
      <c r="E8" s="23">
        <f t="shared" si="2"/>
        <v>26.725051674876848</v>
      </c>
      <c r="F8" s="9">
        <f t="shared" si="3"/>
        <v>28.344031731845291</v>
      </c>
      <c r="G8" s="23">
        <f t="shared" si="4"/>
        <v>14.898266503667482</v>
      </c>
      <c r="H8" s="23">
        <f t="shared" si="5"/>
        <v>12.56195354679803</v>
      </c>
      <c r="I8" s="9">
        <f t="shared" si="6"/>
        <v>18.598325078705344</v>
      </c>
      <c r="J8" s="9">
        <f>D8*100/$D$25</f>
        <v>7.9237954373382458</v>
      </c>
      <c r="K8" s="9">
        <f>E8*100/$E$25</f>
        <v>7.0965562723497131</v>
      </c>
    </row>
    <row r="9" spans="2:11" s="11" customFormat="1" ht="15">
      <c r="B9" s="8">
        <v>4</v>
      </c>
      <c r="C9" s="25" t="str">
        <f t="shared" si="0"/>
        <v>PromTransInvest</v>
      </c>
      <c r="D9" s="23">
        <f t="shared" si="1"/>
        <v>33.98701711491443</v>
      </c>
      <c r="E9" s="23">
        <f t="shared" si="2"/>
        <v>27.855192610837442</v>
      </c>
      <c r="F9" s="9">
        <f t="shared" si="3"/>
        <v>22.013218826895908</v>
      </c>
      <c r="G9" s="23">
        <f t="shared" si="4"/>
        <v>19.107645476772618</v>
      </c>
      <c r="H9" s="23">
        <f t="shared" si="5"/>
        <v>12.629987438423646</v>
      </c>
      <c r="I9" s="9">
        <f t="shared" si="6"/>
        <v>51.287921464136076</v>
      </c>
      <c r="J9" s="9">
        <f>D9*100/$D$25</f>
        <v>7.8514898552602812</v>
      </c>
      <c r="K9" s="9">
        <f>E9*100/$E$25</f>
        <v>7.3966533065967868</v>
      </c>
    </row>
    <row r="10" spans="2:11" s="11" customFormat="1" ht="15">
      <c r="B10" s="8">
        <v>5</v>
      </c>
      <c r="C10" s="25" t="str">
        <f t="shared" si="0"/>
        <v>BELNEFTESTRAKH</v>
      </c>
      <c r="D10" s="23">
        <f t="shared" si="1"/>
        <v>33.963299266503668</v>
      </c>
      <c r="E10" s="23">
        <f t="shared" si="2"/>
        <v>28.908899261083747</v>
      </c>
      <c r="F10" s="9">
        <f t="shared" si="3"/>
        <v>17.48388951018967</v>
      </c>
      <c r="G10" s="23">
        <f t="shared" si="4"/>
        <v>17.597668459657701</v>
      </c>
      <c r="H10" s="23">
        <f t="shared" si="5"/>
        <v>14.497586896551725</v>
      </c>
      <c r="I10" s="9">
        <f t="shared" si="6"/>
        <v>21.3834314995093</v>
      </c>
      <c r="J10" s="9">
        <f>D10*100/$D$25</f>
        <v>7.8460106910972112</v>
      </c>
      <c r="K10" s="9">
        <f>E10*100/$E$25</f>
        <v>7.6764540205108958</v>
      </c>
    </row>
    <row r="11" spans="2:11" s="11" customFormat="1" ht="15">
      <c r="B11" s="8">
        <v>6</v>
      </c>
      <c r="C11" s="25" t="str">
        <f t="shared" si="0"/>
        <v>BELKOOPTSSTRAKH</v>
      </c>
      <c r="D11" s="23">
        <f t="shared" si="1"/>
        <v>13.793402933985332</v>
      </c>
      <c r="E11" s="23">
        <f t="shared" si="2"/>
        <v>11.688575123152711</v>
      </c>
      <c r="F11" s="9">
        <f t="shared" si="3"/>
        <v>18.007565410290098</v>
      </c>
      <c r="G11" s="23">
        <f t="shared" si="4"/>
        <v>8.6866738386308064</v>
      </c>
      <c r="H11" s="23">
        <f t="shared" si="5"/>
        <v>7.3837130541871927</v>
      </c>
      <c r="I11" s="9">
        <f t="shared" si="6"/>
        <v>17.646416848562723</v>
      </c>
      <c r="J11" s="9">
        <f>D11*100/$D$25</f>
        <v>3.1864744952324395</v>
      </c>
      <c r="K11" s="9">
        <f>E11*100/$E$25</f>
        <v>3.1037781372380611</v>
      </c>
    </row>
    <row r="12" spans="2:11" s="11" customFormat="1" ht="15">
      <c r="B12" s="8">
        <v>7</v>
      </c>
      <c r="C12" s="25" t="str">
        <f t="shared" si="0"/>
        <v>BELROSSTRAKH</v>
      </c>
      <c r="D12" s="23">
        <f t="shared" si="1"/>
        <v>13.59398239608802</v>
      </c>
      <c r="E12" s="23">
        <f t="shared" si="2"/>
        <v>13.394219359605913</v>
      </c>
      <c r="F12" s="9">
        <f t="shared" si="3"/>
        <v>1.4914123109298174</v>
      </c>
      <c r="G12" s="23">
        <f t="shared" si="4"/>
        <v>8.1768278728606365</v>
      </c>
      <c r="H12" s="23">
        <f t="shared" si="5"/>
        <v>6.8089938916256179</v>
      </c>
      <c r="I12" s="9">
        <f t="shared" si="6"/>
        <v>20.088635751565562</v>
      </c>
      <c r="J12" s="9">
        <f>D12*100/$D$25</f>
        <v>3.1404054823226772</v>
      </c>
      <c r="K12" s="9">
        <f>E12*100/$E$25</f>
        <v>3.5566940175084736</v>
      </c>
    </row>
    <row r="13" spans="2:11" s="11" customFormat="1" ht="15">
      <c r="B13" s="8">
        <v>8</v>
      </c>
      <c r="C13" s="25" t="str">
        <f t="shared" si="0"/>
        <v>B&amp;B Insurance Co</v>
      </c>
      <c r="D13" s="23">
        <f t="shared" si="1"/>
        <v>10.004949633251833</v>
      </c>
      <c r="E13" s="23">
        <f t="shared" si="2"/>
        <v>11.226410394088669</v>
      </c>
      <c r="F13" s="9">
        <f t="shared" si="3"/>
        <v>-10.880243265291668</v>
      </c>
      <c r="G13" s="23">
        <f t="shared" si="4"/>
        <v>7.6474870415647924</v>
      </c>
      <c r="H13" s="23">
        <f t="shared" si="5"/>
        <v>8.5871804433497534</v>
      </c>
      <c r="I13" s="9">
        <f t="shared" si="6"/>
        <v>-10.942979572680301</v>
      </c>
      <c r="J13" s="9">
        <f>D13*100/$D$25</f>
        <v>2.3112872860323863</v>
      </c>
      <c r="K13" s="9">
        <f>E13*100/$E$25</f>
        <v>2.9810551563137087</v>
      </c>
    </row>
    <row r="14" spans="2:11" s="11" customFormat="1" ht="15">
      <c r="B14" s="8">
        <v>9</v>
      </c>
      <c r="C14" s="25" t="str">
        <f t="shared" si="0"/>
        <v>ERGO</v>
      </c>
      <c r="D14" s="23">
        <f t="shared" si="1"/>
        <v>7.4997041564792175</v>
      </c>
      <c r="E14" s="23">
        <f t="shared" si="2"/>
        <v>5.147738423645321</v>
      </c>
      <c r="F14" s="9">
        <f t="shared" si="3"/>
        <v>45.689301578155465</v>
      </c>
      <c r="G14" s="23">
        <f t="shared" si="4"/>
        <v>5.3126772616136924</v>
      </c>
      <c r="H14" s="23">
        <f t="shared" si="5"/>
        <v>2.9558817733990153</v>
      </c>
      <c r="I14" s="9">
        <f t="shared" si="6"/>
        <v>79.732400308573915</v>
      </c>
      <c r="J14" s="9">
        <f>D14*100/$D$25</f>
        <v>1.7325395430542241</v>
      </c>
      <c r="K14" s="9">
        <f>E14*100/$E$25</f>
        <v>1.3669277741033279</v>
      </c>
    </row>
    <row r="15" spans="2:11" s="11" customFormat="1" ht="15">
      <c r="B15" s="8">
        <v>10</v>
      </c>
      <c r="C15" s="25" t="str">
        <f t="shared" si="0"/>
        <v>KUPALA</v>
      </c>
      <c r="D15" s="23">
        <f t="shared" si="1"/>
        <v>7.2265344743276287</v>
      </c>
      <c r="E15" s="23">
        <f t="shared" si="2"/>
        <v>5.4501821674876858</v>
      </c>
      <c r="F15" s="9">
        <f t="shared" si="3"/>
        <v>32.592530896242863</v>
      </c>
      <c r="G15" s="23">
        <f t="shared" si="4"/>
        <v>2.7092958435207826</v>
      </c>
      <c r="H15" s="23">
        <f t="shared" si="5"/>
        <v>2.2737515763546798</v>
      </c>
      <c r="I15" s="9">
        <f t="shared" si="6"/>
        <v>19.155314577697865</v>
      </c>
      <c r="J15" s="9">
        <f>D15*100/$D$25</f>
        <v>1.6694334169435956</v>
      </c>
      <c r="K15" s="9">
        <f>E15*100/$E$25</f>
        <v>1.4472385279798161</v>
      </c>
    </row>
    <row r="16" spans="2:11" s="11" customFormat="1" ht="15">
      <c r="B16" s="8">
        <v>11</v>
      </c>
      <c r="C16" s="25" t="str">
        <f t="shared" si="0"/>
        <v>KENTAVR</v>
      </c>
      <c r="D16" s="23">
        <f t="shared" si="1"/>
        <v>5.0563026894865528</v>
      </c>
      <c r="E16" s="23">
        <f t="shared" si="2"/>
        <v>3.6484989655172422</v>
      </c>
      <c r="F16" s="9">
        <f t="shared" si="3"/>
        <v>38.585833167962221</v>
      </c>
      <c r="G16" s="23">
        <f t="shared" si="4"/>
        <v>4.5010224938875307</v>
      </c>
      <c r="H16" s="23">
        <f t="shared" si="5"/>
        <v>3.4018234975369457</v>
      </c>
      <c r="I16" s="9">
        <f t="shared" si="6"/>
        <v>32.312052554944387</v>
      </c>
      <c r="J16" s="9">
        <f>D16*100/$D$25</f>
        <v>1.1680786559585341</v>
      </c>
      <c r="K16" s="9">
        <f>E16*100/$E$25</f>
        <v>0.96882051093441468</v>
      </c>
    </row>
    <row r="17" spans="2:11" s="11" customFormat="1" ht="15">
      <c r="B17" s="8">
        <v>12</v>
      </c>
      <c r="C17" s="25" t="str">
        <f t="shared" si="0"/>
        <v xml:space="preserve">BELVNESHSTRAKH </v>
      </c>
      <c r="D17" s="23">
        <f t="shared" si="1"/>
        <v>4.2701359413202935</v>
      </c>
      <c r="E17" s="23">
        <f t="shared" si="2"/>
        <v>3.6083808866995075</v>
      </c>
      <c r="F17" s="9">
        <f t="shared" si="3"/>
        <v>18.339390308268605</v>
      </c>
      <c r="G17" s="23">
        <f t="shared" si="4"/>
        <v>3.3058904645476774</v>
      </c>
      <c r="H17" s="23">
        <f t="shared" si="5"/>
        <v>3.2283346798029564</v>
      </c>
      <c r="I17" s="9">
        <f t="shared" si="6"/>
        <v>2.4023464862526254</v>
      </c>
      <c r="J17" s="9">
        <f>D17*100/$D$25</f>
        <v>0.98646282815875797</v>
      </c>
      <c r="K17" s="9">
        <f>E17*100/$E$25</f>
        <v>0.95816757722516954</v>
      </c>
    </row>
    <row r="18" spans="2:11" s="11" customFormat="1" ht="15">
      <c r="B18" s="8">
        <v>13</v>
      </c>
      <c r="C18" s="25" t="str">
        <f t="shared" si="0"/>
        <v>GARANTYA</v>
      </c>
      <c r="D18" s="23">
        <f t="shared" si="1"/>
        <v>3.5480386308068463</v>
      </c>
      <c r="E18" s="23">
        <f t="shared" si="2"/>
        <v>1.8801597044334979</v>
      </c>
      <c r="F18" s="9">
        <f t="shared" si="3"/>
        <v>88.709428376771257</v>
      </c>
      <c r="G18" s="23">
        <f t="shared" si="4"/>
        <v>0.31505183374083129</v>
      </c>
      <c r="H18" s="23">
        <f t="shared" si="5"/>
        <v>0.16431305418719214</v>
      </c>
      <c r="I18" s="9">
        <f t="shared" si="6"/>
        <v>91.738772856057665</v>
      </c>
      <c r="J18" s="9">
        <f>D18*100/$D$25</f>
        <v>0.8196479620927648</v>
      </c>
      <c r="K18" s="9">
        <f>E18*100/$E$25</f>
        <v>0.49925662654787761</v>
      </c>
    </row>
    <row r="19" spans="2:11" s="11" customFormat="1" ht="15">
      <c r="B19" s="8">
        <v>14</v>
      </c>
      <c r="C19" s="25" t="str">
        <f t="shared" si="0"/>
        <v>INGOSSTRAKH</v>
      </c>
      <c r="D19" s="23">
        <f t="shared" si="1"/>
        <v>2.6792102689486552</v>
      </c>
      <c r="E19" s="23">
        <f t="shared" si="2"/>
        <v>3.252091379310345</v>
      </c>
      <c r="F19" s="9">
        <f t="shared" si="3"/>
        <v>-17.61577531327481</v>
      </c>
      <c r="G19" s="23">
        <f t="shared" si="4"/>
        <v>1.8974278728606357</v>
      </c>
      <c r="H19" s="23">
        <f t="shared" si="5"/>
        <v>3.198133251231527</v>
      </c>
      <c r="I19" s="9">
        <f t="shared" si="6"/>
        <v>-40.670768732666779</v>
      </c>
      <c r="J19" s="9">
        <f>D19*100/$D$25</f>
        <v>0.61893611244655111</v>
      </c>
      <c r="K19" s="9">
        <f>E19*100/$E$25</f>
        <v>0.86355864740177735</v>
      </c>
    </row>
    <row r="20" spans="2:11" s="11" customFormat="1" ht="15">
      <c r="B20" s="8">
        <v>15</v>
      </c>
      <c r="C20" s="49" t="str">
        <f t="shared" si="0"/>
        <v>ASNOVA Insurance (ex. PPF Insurance)</v>
      </c>
      <c r="D20" s="23">
        <f t="shared" si="1"/>
        <v>1.2522034229828851</v>
      </c>
      <c r="E20" s="23">
        <f t="shared" si="2"/>
        <v>1.903228325123153</v>
      </c>
      <c r="F20" s="9">
        <f t="shared" si="3"/>
        <v>-34.206347895654702</v>
      </c>
      <c r="G20" s="23">
        <f t="shared" si="4"/>
        <v>0.61622738386308074</v>
      </c>
      <c r="H20" s="23">
        <f t="shared" si="5"/>
        <v>0.68514650246305431</v>
      </c>
      <c r="I20" s="9">
        <f t="shared" si="6"/>
        <v>-10.059033849288312</v>
      </c>
      <c r="J20" s="9">
        <f>D20*100/$D$25</f>
        <v>0.28927700359905723</v>
      </c>
      <c r="K20" s="9">
        <f>E20*100/$E$25</f>
        <v>0.50538225604492071</v>
      </c>
    </row>
    <row r="21" spans="2:11" s="11" customFormat="1" ht="15">
      <c r="B21" s="8">
        <v>16</v>
      </c>
      <c r="C21" s="25" t="str">
        <f t="shared" si="0"/>
        <v>DELTA Insurance</v>
      </c>
      <c r="D21" s="23">
        <f t="shared" si="1"/>
        <v>0</v>
      </c>
      <c r="E21" s="23">
        <f t="shared" si="2"/>
        <v>7.5567487684729063E-3</v>
      </c>
      <c r="F21" s="9">
        <f t="shared" si="3"/>
        <v>-100</v>
      </c>
      <c r="G21" s="23">
        <f t="shared" si="4"/>
        <v>0</v>
      </c>
      <c r="H21" s="23">
        <f t="shared" si="5"/>
        <v>0.18616935960591136</v>
      </c>
      <c r="I21" s="9">
        <f t="shared" si="6"/>
        <v>-100</v>
      </c>
      <c r="J21" s="9">
        <f>D21*100/$D$25</f>
        <v>0</v>
      </c>
      <c r="K21" s="9">
        <f>E21*100/$E$25</f>
        <v>2.0066151236627864E-3</v>
      </c>
    </row>
    <row r="22" spans="2:11" s="11" customFormat="1" ht="15">
      <c r="B22" s="8">
        <v>17</v>
      </c>
      <c r="C22" s="25" t="str">
        <f t="shared" si="0"/>
        <v>ZEPTER Insurance</v>
      </c>
      <c r="D22" s="23">
        <f t="shared" si="1"/>
        <v>0</v>
      </c>
      <c r="E22" s="23">
        <f t="shared" si="2"/>
        <v>8.0145714285714292E-2</v>
      </c>
      <c r="F22" s="9">
        <f t="shared" si="3"/>
        <v>-100</v>
      </c>
      <c r="G22" s="23">
        <f t="shared" si="4"/>
        <v>0</v>
      </c>
      <c r="H22" s="23">
        <f t="shared" si="5"/>
        <v>0.17983561576354681</v>
      </c>
      <c r="I22" s="9">
        <f t="shared" si="6"/>
        <v>-100</v>
      </c>
      <c r="J22" s="9">
        <f>D22*100/$D$25</f>
        <v>0</v>
      </c>
      <c r="K22" s="9">
        <f>E22*100/$E$25</f>
        <v>2.1281851138604192E-2</v>
      </c>
    </row>
    <row r="23" spans="2:11" s="11" customFormat="1" ht="15">
      <c r="B23" s="8">
        <v>18</v>
      </c>
      <c r="C23" s="25" t="str">
        <f t="shared" si="0"/>
        <v>BAGACH</v>
      </c>
      <c r="D23" s="23">
        <f t="shared" si="1"/>
        <v>0</v>
      </c>
      <c r="E23" s="23">
        <f t="shared" si="2"/>
        <v>0.13315093596059116</v>
      </c>
      <c r="F23" s="9">
        <f t="shared" si="3"/>
        <v>-100</v>
      </c>
      <c r="G23" s="23">
        <f t="shared" si="4"/>
        <v>5.699755501222494E-3</v>
      </c>
      <c r="H23" s="23">
        <f t="shared" si="5"/>
        <v>0.67907300492610845</v>
      </c>
      <c r="I23" s="9">
        <f t="shared" si="6"/>
        <v>-99.160656444907175</v>
      </c>
      <c r="J23" s="9">
        <f>D23*100/$D$25</f>
        <v>0</v>
      </c>
      <c r="K23" s="9">
        <f>E23*100/$E$25</f>
        <v>3.5356830035567083E-2</v>
      </c>
    </row>
    <row r="24" spans="2:11" s="11" customFormat="1" ht="15">
      <c r="B24" s="8">
        <v>19</v>
      </c>
      <c r="C24" s="25" t="str">
        <f t="shared" si="0"/>
        <v>ROSGOSSTRAH</v>
      </c>
      <c r="D24" s="23">
        <f t="shared" si="1"/>
        <v>0</v>
      </c>
      <c r="E24" s="23">
        <f t="shared" si="2"/>
        <v>0</v>
      </c>
      <c r="F24" s="9" t="e">
        <f t="shared" si="3"/>
        <v>#DIV/0!</v>
      </c>
      <c r="G24" s="23">
        <f t="shared" si="4"/>
        <v>0</v>
      </c>
      <c r="H24" s="23">
        <f t="shared" si="5"/>
        <v>5.7110985221674883E-2</v>
      </c>
      <c r="I24" s="9">
        <f t="shared" si="6"/>
        <v>-100</v>
      </c>
      <c r="J24" s="9">
        <f>D24*100/$D$25</f>
        <v>0</v>
      </c>
      <c r="K24" s="9">
        <f>E24*100/$E$25</f>
        <v>0</v>
      </c>
    </row>
    <row r="25" spans="2:11" s="3" customFormat="1" ht="15">
      <c r="B25" s="27" t="s">
        <v>20</v>
      </c>
      <c r="C25" s="26"/>
      <c r="D25" s="28">
        <f>D55/2.045</f>
        <v>432.87347677261619</v>
      </c>
      <c r="E25" s="28">
        <f>E55/2.03</f>
        <v>376.59183763546798</v>
      </c>
      <c r="F25" s="13">
        <f t="shared" si="3"/>
        <v>14.944997079736893</v>
      </c>
      <c r="G25" s="28">
        <f>G55/2.045</f>
        <v>244.9241246943765</v>
      </c>
      <c r="H25" s="28">
        <f>H55/2.03</f>
        <v>219.64472709359609</v>
      </c>
      <c r="I25" s="13">
        <f t="shared" si="6"/>
        <v>11.509221248005758</v>
      </c>
      <c r="J25" s="13">
        <f>D25*100/$D$25</f>
        <v>100</v>
      </c>
      <c r="K25" s="13">
        <f>E25*100/$E$25</f>
        <v>100</v>
      </c>
    </row>
    <row r="26" spans="2:11" ht="15">
      <c r="B26" s="36"/>
    </row>
    <row r="27" spans="2:11" s="1" customFormat="1" ht="15.75">
      <c r="B27" s="31"/>
      <c r="C27" s="29"/>
      <c r="F27" s="21"/>
      <c r="G27" s="21"/>
    </row>
    <row r="28" spans="2:11" s="1" customFormat="1" ht="15.75">
      <c r="B28" s="44" t="s">
        <v>23</v>
      </c>
      <c r="C28" s="21"/>
      <c r="D28" s="21"/>
      <c r="F28" s="20" t="s">
        <v>24</v>
      </c>
      <c r="G28" s="21"/>
    </row>
    <row r="29" spans="2:11" s="1" customFormat="1" ht="15">
      <c r="B29" s="45" t="s">
        <v>33</v>
      </c>
      <c r="C29" s="45"/>
      <c r="D29" s="45"/>
      <c r="F29" s="22" t="s">
        <v>25</v>
      </c>
      <c r="G29" s="21"/>
    </row>
    <row r="30" spans="2:11" s="1" customFormat="1" ht="15">
      <c r="B30" s="45" t="s">
        <v>34</v>
      </c>
      <c r="C30" s="45"/>
      <c r="D30" s="45"/>
      <c r="F30" s="22" t="s">
        <v>26</v>
      </c>
    </row>
    <row r="31" spans="2:11" s="1" customFormat="1" ht="15">
      <c r="B31" s="2"/>
    </row>
    <row r="32" spans="2:11" s="3" customFormat="1" ht="15">
      <c r="B32" s="14" t="s">
        <v>22</v>
      </c>
      <c r="C32" s="7"/>
      <c r="D32" s="7"/>
      <c r="E32" s="4"/>
      <c r="F32" s="4"/>
      <c r="G32" s="4"/>
      <c r="H32" s="5"/>
      <c r="I32" s="43" t="s">
        <v>35</v>
      </c>
      <c r="J32" s="43"/>
      <c r="K32" s="43"/>
    </row>
    <row r="33" spans="2:11" s="3" customFormat="1" ht="15">
      <c r="B33" s="39" t="s">
        <v>13</v>
      </c>
      <c r="C33" s="39" t="s">
        <v>14</v>
      </c>
      <c r="D33" s="40" t="s">
        <v>15</v>
      </c>
      <c r="E33" s="40"/>
      <c r="F33" s="40"/>
      <c r="G33" s="41" t="s">
        <v>16</v>
      </c>
      <c r="H33" s="41"/>
      <c r="I33" s="41"/>
      <c r="J33" s="42" t="s">
        <v>17</v>
      </c>
      <c r="K33" s="42"/>
    </row>
    <row r="34" spans="2:11" s="3" customFormat="1" ht="15">
      <c r="B34" s="39"/>
      <c r="C34" s="39"/>
      <c r="D34" s="6">
        <v>2016</v>
      </c>
      <c r="E34" s="6">
        <v>2015</v>
      </c>
      <c r="F34" s="6" t="s">
        <v>18</v>
      </c>
      <c r="G34" s="6">
        <v>2016</v>
      </c>
      <c r="H34" s="6">
        <v>2015</v>
      </c>
      <c r="I34" s="6" t="s">
        <v>18</v>
      </c>
      <c r="J34" s="6">
        <v>2016</v>
      </c>
      <c r="K34" s="6">
        <v>2015</v>
      </c>
    </row>
    <row r="35" spans="2:11" s="3" customFormat="1" ht="15">
      <c r="B35" s="39"/>
      <c r="C35" s="39"/>
      <c r="D35" s="30" t="s">
        <v>32</v>
      </c>
      <c r="E35" s="30" t="s">
        <v>32</v>
      </c>
      <c r="F35" s="30" t="s">
        <v>19</v>
      </c>
      <c r="G35" s="30" t="s">
        <v>32</v>
      </c>
      <c r="H35" s="30" t="s">
        <v>32</v>
      </c>
      <c r="I35" s="30" t="s">
        <v>19</v>
      </c>
      <c r="J35" s="30" t="s">
        <v>19</v>
      </c>
      <c r="K35" s="30" t="s">
        <v>19</v>
      </c>
    </row>
    <row r="36" spans="2:11" s="10" customFormat="1" ht="15">
      <c r="B36" s="8">
        <v>1</v>
      </c>
      <c r="C36" s="32" t="s">
        <v>0</v>
      </c>
      <c r="D36" s="46">
        <v>461.89435900000001</v>
      </c>
      <c r="E36" s="46">
        <v>405.30797560000002</v>
      </c>
      <c r="F36" s="9">
        <f>D36*100/E36-100</f>
        <v>13.961329854472282</v>
      </c>
      <c r="G36" s="46">
        <v>258.43373800000001</v>
      </c>
      <c r="H36" s="46">
        <v>245.08203940000001</v>
      </c>
      <c r="I36" s="9">
        <f>G36*100/H36-100</f>
        <v>5.4478486602637588</v>
      </c>
      <c r="J36" s="9">
        <f>D36*100/$D$55</f>
        <v>52.178113084896516</v>
      </c>
      <c r="K36" s="9">
        <f>E36*100/$E$55</f>
        <v>53.017373540117326</v>
      </c>
    </row>
    <row r="37" spans="2:11" s="10" customFormat="1" ht="15">
      <c r="B37" s="8">
        <v>2</v>
      </c>
      <c r="C37" s="33" t="s">
        <v>1</v>
      </c>
      <c r="D37" s="46">
        <v>73.279455999999996</v>
      </c>
      <c r="E37" s="46">
        <v>65.007206999999994</v>
      </c>
      <c r="F37" s="9">
        <f t="shared" ref="F37:F55" si="7">D37*100/E37-100</f>
        <v>12.725126000260261</v>
      </c>
      <c r="G37" s="46">
        <v>48.615369000000001</v>
      </c>
      <c r="H37" s="46">
        <v>39.454409800000008</v>
      </c>
      <c r="I37" s="9">
        <f t="shared" ref="I37:I55" si="8">G37*100/H37-100</f>
        <v>23.219100846871598</v>
      </c>
      <c r="J37" s="9">
        <f>D37*100/$D$55</f>
        <v>8.2780481455667623</v>
      </c>
      <c r="K37" s="9">
        <f>E37*100/$E$55</f>
        <v>8.5034383328299104</v>
      </c>
    </row>
    <row r="38" spans="2:11" s="10" customFormat="1" ht="15">
      <c r="B38" s="8">
        <v>3</v>
      </c>
      <c r="C38" s="32" t="s">
        <v>4</v>
      </c>
      <c r="D38" s="46">
        <v>70.143518</v>
      </c>
      <c r="E38" s="46">
        <v>54.251854899999998</v>
      </c>
      <c r="F38" s="9">
        <f t="shared" si="7"/>
        <v>29.292386646120008</v>
      </c>
      <c r="G38" s="46">
        <v>30.466954999999999</v>
      </c>
      <c r="H38" s="46">
        <v>25.500765699999999</v>
      </c>
      <c r="I38" s="9">
        <f t="shared" si="8"/>
        <v>19.474667382242558</v>
      </c>
      <c r="J38" s="9">
        <f>D38*100/$D$55</f>
        <v>7.9237954373382466</v>
      </c>
      <c r="K38" s="9">
        <f>E38*100/$E$55</f>
        <v>7.0965562723497131</v>
      </c>
    </row>
    <row r="39" spans="2:11" s="10" customFormat="1" ht="15">
      <c r="B39" s="8">
        <v>4</v>
      </c>
      <c r="C39" s="34" t="s">
        <v>2</v>
      </c>
      <c r="D39" s="46">
        <v>69.503450000000001</v>
      </c>
      <c r="E39" s="46">
        <v>56.546041000000002</v>
      </c>
      <c r="F39" s="9">
        <f t="shared" si="7"/>
        <v>22.91479433546904</v>
      </c>
      <c r="G39" s="46">
        <v>39.075135000000003</v>
      </c>
      <c r="H39" s="46">
        <v>25.6388745</v>
      </c>
      <c r="I39" s="9">
        <f t="shared" si="8"/>
        <v>52.405812509437595</v>
      </c>
      <c r="J39" s="9">
        <f>D39*100/$D$55</f>
        <v>7.8514898552602812</v>
      </c>
      <c r="K39" s="9">
        <f>E39*100/$E$55</f>
        <v>7.3966533065967868</v>
      </c>
    </row>
    <row r="40" spans="2:11" s="10" customFormat="1" ht="15">
      <c r="B40" s="8">
        <v>5</v>
      </c>
      <c r="C40" s="33" t="s">
        <v>3</v>
      </c>
      <c r="D40" s="46">
        <v>69.454947000000004</v>
      </c>
      <c r="E40" s="46">
        <v>58.6850655</v>
      </c>
      <c r="F40" s="9">
        <f t="shared" si="7"/>
        <v>18.351997068146758</v>
      </c>
      <c r="G40" s="46">
        <v>35.987231999999999</v>
      </c>
      <c r="H40" s="46">
        <v>29.430101399999998</v>
      </c>
      <c r="I40" s="9">
        <f t="shared" si="8"/>
        <v>22.280353407141178</v>
      </c>
      <c r="J40" s="9">
        <f>D40*100/$D$55</f>
        <v>7.8460106910972121</v>
      </c>
      <c r="K40" s="9">
        <f>E40*100/$E$55</f>
        <v>7.6764540205108958</v>
      </c>
    </row>
    <row r="41" spans="2:11" s="10" customFormat="1" ht="15">
      <c r="B41" s="8">
        <v>6</v>
      </c>
      <c r="C41" s="34" t="s">
        <v>5</v>
      </c>
      <c r="D41" s="46">
        <v>28.207509000000002</v>
      </c>
      <c r="E41" s="46">
        <v>23.727807500000001</v>
      </c>
      <c r="F41" s="9">
        <f t="shared" si="7"/>
        <v>18.879542494602589</v>
      </c>
      <c r="G41" s="46">
        <v>17.764247999999998</v>
      </c>
      <c r="H41" s="46">
        <v>14.9889375</v>
      </c>
      <c r="I41" s="9">
        <f t="shared" si="8"/>
        <v>18.51572534744372</v>
      </c>
      <c r="J41" s="9">
        <f>D41*100/$D$55</f>
        <v>3.1864744952324391</v>
      </c>
      <c r="K41" s="9">
        <f>E41*100/$E$55</f>
        <v>3.1037781372380606</v>
      </c>
    </row>
    <row r="42" spans="2:11" s="10" customFormat="1" ht="15">
      <c r="B42" s="8">
        <v>7</v>
      </c>
      <c r="C42" s="32" t="s">
        <v>6</v>
      </c>
      <c r="D42" s="46">
        <v>27.799693999999999</v>
      </c>
      <c r="E42" s="46">
        <v>27.1902653</v>
      </c>
      <c r="F42" s="9">
        <f t="shared" si="7"/>
        <v>2.2413488550992469</v>
      </c>
      <c r="G42" s="46">
        <v>16.721613000000001</v>
      </c>
      <c r="H42" s="46">
        <v>13.822257600000002</v>
      </c>
      <c r="I42" s="9">
        <f t="shared" si="8"/>
        <v>20.975990202931825</v>
      </c>
      <c r="J42" s="9">
        <f>D42*100/$D$55</f>
        <v>3.1404054823226772</v>
      </c>
      <c r="K42" s="9">
        <f>E42*100/$E$55</f>
        <v>3.5566940175084736</v>
      </c>
    </row>
    <row r="43" spans="2:11" s="10" customFormat="1" ht="15">
      <c r="B43" s="8">
        <v>8</v>
      </c>
      <c r="C43" s="34" t="s">
        <v>29</v>
      </c>
      <c r="D43" s="46">
        <v>20.460121999999998</v>
      </c>
      <c r="E43" s="46">
        <v>22.789613099999997</v>
      </c>
      <c r="F43" s="9">
        <f t="shared" si="7"/>
        <v>-10.221722895330757</v>
      </c>
      <c r="G43" s="46">
        <v>15.639111</v>
      </c>
      <c r="H43" s="46">
        <v>17.431976299999999</v>
      </c>
      <c r="I43" s="9">
        <f t="shared" si="8"/>
        <v>-10.2849227714932</v>
      </c>
      <c r="J43" s="9">
        <f>D43*100/$D$55</f>
        <v>2.3112872860323868</v>
      </c>
      <c r="K43" s="9">
        <f>E43*100/$E$55</f>
        <v>2.9810551563137091</v>
      </c>
    </row>
    <row r="44" spans="2:11" s="10" customFormat="1" ht="15">
      <c r="B44" s="8">
        <v>9</v>
      </c>
      <c r="C44" s="34" t="s">
        <v>9</v>
      </c>
      <c r="D44" s="46">
        <v>15.336895</v>
      </c>
      <c r="E44" s="46">
        <v>10.449909</v>
      </c>
      <c r="F44" s="9">
        <f t="shared" si="7"/>
        <v>46.765823510998985</v>
      </c>
      <c r="G44" s="46">
        <v>10.864425000000001</v>
      </c>
      <c r="H44" s="46">
        <v>6.0004400000000002</v>
      </c>
      <c r="I44" s="9">
        <f t="shared" si="8"/>
        <v>81.060472232036318</v>
      </c>
      <c r="J44" s="9">
        <f>D44*100/$D$55</f>
        <v>1.7325395430542243</v>
      </c>
      <c r="K44" s="9">
        <f>E44*100/$E$55</f>
        <v>1.3669277741033279</v>
      </c>
    </row>
    <row r="45" spans="2:11" s="10" customFormat="1" ht="15">
      <c r="B45" s="8">
        <v>10</v>
      </c>
      <c r="C45" s="48" t="s">
        <v>7</v>
      </c>
      <c r="D45" s="46">
        <v>14.778263000000001</v>
      </c>
      <c r="E45" s="46">
        <v>11.063869800000001</v>
      </c>
      <c r="F45" s="9">
        <f t="shared" si="7"/>
        <v>33.572278661486052</v>
      </c>
      <c r="G45" s="46">
        <v>5.5405100000000003</v>
      </c>
      <c r="H45" s="46">
        <v>4.6157157</v>
      </c>
      <c r="I45" s="9">
        <f t="shared" si="8"/>
        <v>20.035772567188232</v>
      </c>
      <c r="J45" s="9">
        <f>D45*100/$D$55</f>
        <v>1.669433416943596</v>
      </c>
      <c r="K45" s="9">
        <f>E45*100/$E$55</f>
        <v>1.4472385279798159</v>
      </c>
    </row>
    <row r="46" spans="2:11" s="10" customFormat="1" ht="15">
      <c r="B46" s="8">
        <v>11</v>
      </c>
      <c r="C46" s="32" t="s">
        <v>8</v>
      </c>
      <c r="D46" s="46">
        <v>10.340139000000001</v>
      </c>
      <c r="E46" s="46">
        <v>7.4064529000000006</v>
      </c>
      <c r="F46" s="9">
        <f t="shared" si="7"/>
        <v>39.60986641797183</v>
      </c>
      <c r="G46" s="46">
        <v>9.2045910000000006</v>
      </c>
      <c r="H46" s="46">
        <v>6.9057016999999989</v>
      </c>
      <c r="I46" s="9">
        <f t="shared" si="8"/>
        <v>33.289727820128718</v>
      </c>
      <c r="J46" s="9">
        <f>D46*100/$D$55</f>
        <v>1.1680786559585343</v>
      </c>
      <c r="K46" s="9">
        <f>E46*100/$E$55</f>
        <v>0.96882051093441468</v>
      </c>
    </row>
    <row r="47" spans="2:11" s="10" customFormat="1" ht="15">
      <c r="B47" s="8">
        <v>12</v>
      </c>
      <c r="C47" s="34" t="s">
        <v>27</v>
      </c>
      <c r="D47" s="46">
        <v>8.7324280000000005</v>
      </c>
      <c r="E47" s="46">
        <v>7.3250131999999999</v>
      </c>
      <c r="F47" s="9">
        <f t="shared" si="7"/>
        <v>19.21381930069424</v>
      </c>
      <c r="G47" s="46">
        <v>6.7605459999999997</v>
      </c>
      <c r="H47" s="46">
        <v>6.5535194000000008</v>
      </c>
      <c r="I47" s="9">
        <f t="shared" si="8"/>
        <v>3.159014071126407</v>
      </c>
      <c r="J47" s="9">
        <f>D47*100/$D$55</f>
        <v>0.98646282815875808</v>
      </c>
      <c r="K47" s="9">
        <f>E47*100/$E$55</f>
        <v>0.95816757722516954</v>
      </c>
    </row>
    <row r="48" spans="2:11" s="10" customFormat="1" ht="15">
      <c r="B48" s="8">
        <v>13</v>
      </c>
      <c r="C48" s="32" t="s">
        <v>10</v>
      </c>
      <c r="D48" s="46">
        <v>7.2557390000000002</v>
      </c>
      <c r="E48" s="46">
        <v>3.8167242000000003</v>
      </c>
      <c r="F48" s="9">
        <f t="shared" si="7"/>
        <v>90.103833019949377</v>
      </c>
      <c r="G48" s="46">
        <v>0.64428099999999999</v>
      </c>
      <c r="H48" s="46">
        <v>0.3335555</v>
      </c>
      <c r="I48" s="9">
        <f t="shared" si="8"/>
        <v>93.155561818048284</v>
      </c>
      <c r="J48" s="9">
        <f>D48*100/$D$55</f>
        <v>0.8196479620927648</v>
      </c>
      <c r="K48" s="9">
        <f>E48*100/$E$55</f>
        <v>0.49925662654787761</v>
      </c>
    </row>
    <row r="49" spans="2:11" s="10" customFormat="1" ht="15">
      <c r="B49" s="8">
        <v>14</v>
      </c>
      <c r="C49" s="33" t="s">
        <v>30</v>
      </c>
      <c r="D49" s="46">
        <v>5.4789849999999998</v>
      </c>
      <c r="E49" s="46">
        <v>6.6017454999999998</v>
      </c>
      <c r="F49" s="9">
        <f t="shared" si="7"/>
        <v>-17.00702488455515</v>
      </c>
      <c r="G49" s="46">
        <v>3.8802400000000001</v>
      </c>
      <c r="H49" s="46">
        <v>6.4922104999999997</v>
      </c>
      <c r="I49" s="9">
        <f t="shared" si="8"/>
        <v>-40.232375398179094</v>
      </c>
      <c r="J49" s="9">
        <f>D49*100/$D$55</f>
        <v>0.61893611244655122</v>
      </c>
      <c r="K49" s="9">
        <f>E49*100/$E$55</f>
        <v>0.86355864740177746</v>
      </c>
    </row>
    <row r="50" spans="2:11" s="10" customFormat="1" ht="30">
      <c r="B50" s="8">
        <v>15</v>
      </c>
      <c r="C50" s="34" t="s">
        <v>37</v>
      </c>
      <c r="D50" s="46">
        <v>2.560756</v>
      </c>
      <c r="E50" s="46">
        <v>3.8635535000000001</v>
      </c>
      <c r="F50" s="9">
        <f t="shared" si="7"/>
        <v>-33.72018790473588</v>
      </c>
      <c r="G50" s="46">
        <v>1.2601850000000001</v>
      </c>
      <c r="H50" s="46">
        <v>1.3908474000000002</v>
      </c>
      <c r="I50" s="9">
        <f t="shared" si="8"/>
        <v>-9.3944454294554589</v>
      </c>
      <c r="J50" s="9">
        <f>D50*100/$D$55</f>
        <v>0.28927700359905728</v>
      </c>
      <c r="K50" s="9">
        <f>E50*100/$E$55</f>
        <v>0.50538225604492071</v>
      </c>
    </row>
    <row r="51" spans="2:11" s="10" customFormat="1" ht="15">
      <c r="B51" s="8">
        <v>16</v>
      </c>
      <c r="C51" s="34" t="s">
        <v>39</v>
      </c>
      <c r="D51" s="46">
        <v>0</v>
      </c>
      <c r="E51" s="46">
        <v>1.5340199999999998E-2</v>
      </c>
      <c r="F51" s="9">
        <f t="shared" si="7"/>
        <v>-100</v>
      </c>
      <c r="G51" s="46">
        <v>0</v>
      </c>
      <c r="H51" s="46">
        <v>0.37792380000000003</v>
      </c>
      <c r="I51" s="9">
        <f t="shared" si="8"/>
        <v>-100</v>
      </c>
      <c r="J51" s="9">
        <f>D51*100/$D$55</f>
        <v>0</v>
      </c>
      <c r="K51" s="9">
        <f>E51*100/$E$55</f>
        <v>2.0066151236627868E-3</v>
      </c>
    </row>
    <row r="52" spans="2:11" s="10" customFormat="1" ht="15">
      <c r="B52" s="8">
        <v>17</v>
      </c>
      <c r="C52" s="34" t="s">
        <v>40</v>
      </c>
      <c r="D52" s="46">
        <v>0</v>
      </c>
      <c r="E52" s="46">
        <v>0.1626958</v>
      </c>
      <c r="F52" s="9">
        <f t="shared" si="7"/>
        <v>-100</v>
      </c>
      <c r="G52" s="46">
        <v>0</v>
      </c>
      <c r="H52" s="46">
        <v>0.36506630000000001</v>
      </c>
      <c r="I52" s="9">
        <f t="shared" si="8"/>
        <v>-100</v>
      </c>
      <c r="J52" s="9">
        <f>D52*100/$D$55</f>
        <v>0</v>
      </c>
      <c r="K52" s="9">
        <f>E52*100/$E$55</f>
        <v>2.1281851138604195E-2</v>
      </c>
    </row>
    <row r="53" spans="2:11" s="10" customFormat="1" ht="15">
      <c r="B53" s="8">
        <v>18</v>
      </c>
      <c r="C53" s="32" t="s">
        <v>41</v>
      </c>
      <c r="D53" s="46">
        <v>0</v>
      </c>
      <c r="E53" s="46">
        <v>0.27029640000000005</v>
      </c>
      <c r="F53" s="9">
        <f t="shared" si="7"/>
        <v>-100</v>
      </c>
      <c r="G53" s="46">
        <v>1.1656E-2</v>
      </c>
      <c r="H53" s="46">
        <v>1.3785182</v>
      </c>
      <c r="I53" s="9">
        <f t="shared" si="8"/>
        <v>-99.154454398933581</v>
      </c>
      <c r="J53" s="9">
        <f>D53*100/$D$55</f>
        <v>0</v>
      </c>
      <c r="K53" s="9">
        <f>E53*100/$E$55</f>
        <v>3.5356830035567083E-2</v>
      </c>
    </row>
    <row r="54" spans="2:11" s="10" customFormat="1" ht="15">
      <c r="B54" s="8">
        <v>19</v>
      </c>
      <c r="C54" s="32" t="s">
        <v>38</v>
      </c>
      <c r="D54" s="46">
        <v>0</v>
      </c>
      <c r="E54" s="46">
        <v>0</v>
      </c>
      <c r="F54" s="9" t="e">
        <f t="shared" si="7"/>
        <v>#DIV/0!</v>
      </c>
      <c r="G54" s="46">
        <v>0</v>
      </c>
      <c r="H54" s="46">
        <v>0.11593530000000001</v>
      </c>
      <c r="I54" s="9">
        <f t="shared" si="8"/>
        <v>-100</v>
      </c>
      <c r="J54" s="9">
        <f>D54*100/$D$55</f>
        <v>0</v>
      </c>
      <c r="K54" s="9">
        <f>E54*100/$E$55</f>
        <v>0</v>
      </c>
    </row>
    <row r="55" spans="2:11" s="12" customFormat="1" ht="15">
      <c r="B55" s="27" t="s">
        <v>20</v>
      </c>
      <c r="C55" s="35"/>
      <c r="D55" s="47">
        <v>885.22626000000002</v>
      </c>
      <c r="E55" s="47">
        <v>764.48143039999991</v>
      </c>
      <c r="F55" s="24">
        <f t="shared" si="7"/>
        <v>15.794344348799001</v>
      </c>
      <c r="G55" s="47">
        <v>500.86983499999991</v>
      </c>
      <c r="H55" s="47">
        <v>445.87879600000002</v>
      </c>
      <c r="I55" s="24">
        <f t="shared" si="8"/>
        <v>12.333181010922047</v>
      </c>
      <c r="J55" s="24">
        <f>D55*100/$D$55</f>
        <v>100</v>
      </c>
      <c r="K55" s="24">
        <f>E55*100/$E$55</f>
        <v>100</v>
      </c>
    </row>
    <row r="56" spans="2:11" ht="15">
      <c r="B56" s="37"/>
      <c r="C56"/>
    </row>
  </sheetData>
  <sortState ref="C34:H53">
    <sortCondition descending="1" ref="D34:D53"/>
  </sortState>
  <mergeCells count="14">
    <mergeCell ref="B29:D29"/>
    <mergeCell ref="B30:D30"/>
    <mergeCell ref="I2:K2"/>
    <mergeCell ref="B3:B5"/>
    <mergeCell ref="C3:C5"/>
    <mergeCell ref="D3:F3"/>
    <mergeCell ref="G3:I3"/>
    <mergeCell ref="J3:K3"/>
    <mergeCell ref="I32:K32"/>
    <mergeCell ref="B33:B35"/>
    <mergeCell ref="C33:C35"/>
    <mergeCell ref="D33:F33"/>
    <mergeCell ref="G33:I33"/>
    <mergeCell ref="J33:K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LIFE INS</vt:lpstr>
      <vt:lpstr>NON-LIFE INSURANCE</vt:lpstr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2012-02-14T13:05:49Z</dcterms:created>
  <dcterms:modified xsi:type="dcterms:W3CDTF">2017-03-31T09:52:07Z</dcterms:modified>
</cp:coreProperties>
</file>