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3" r:id="rId1"/>
    <sheet name="LIFE INS" sheetId="2" r:id="rId2"/>
    <sheet name="NON-LIFE INSURANCE" sheetId="4" r:id="rId3"/>
    <sheet name="Sheet1" sheetId="5" r:id="rId4"/>
  </sheets>
  <calcPr calcId="125725"/>
</workbook>
</file>

<file path=xl/calcChain.xml><?xml version="1.0" encoding="utf-8"?>
<calcChain xmlns="http://schemas.openxmlformats.org/spreadsheetml/2006/main">
  <c r="F59" i="4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I57"/>
  <c r="J57"/>
  <c r="K57"/>
  <c r="I58"/>
  <c r="J58"/>
  <c r="K58"/>
  <c r="C23"/>
  <c r="D23"/>
  <c r="F23" s="1"/>
  <c r="E23"/>
  <c r="G23"/>
  <c r="H23"/>
  <c r="C24"/>
  <c r="D24"/>
  <c r="E24"/>
  <c r="G24"/>
  <c r="H24"/>
  <c r="F26" i="2"/>
  <c r="F25"/>
  <c r="F24"/>
  <c r="F23"/>
  <c r="F22"/>
  <c r="F68" i="3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K59" i="4"/>
  <c r="J59"/>
  <c r="I59"/>
  <c r="K56"/>
  <c r="J56"/>
  <c r="I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H25"/>
  <c r="G25"/>
  <c r="E25"/>
  <c r="K25" s="1"/>
  <c r="D25"/>
  <c r="J25" s="1"/>
  <c r="H22"/>
  <c r="G22"/>
  <c r="E22"/>
  <c r="K22" s="1"/>
  <c r="D22"/>
  <c r="J22" s="1"/>
  <c r="C22"/>
  <c r="H21"/>
  <c r="G21"/>
  <c r="E21"/>
  <c r="D21"/>
  <c r="C21"/>
  <c r="H20"/>
  <c r="G20"/>
  <c r="E20"/>
  <c r="D20"/>
  <c r="C20"/>
  <c r="H19"/>
  <c r="G19"/>
  <c r="E19"/>
  <c r="D19"/>
  <c r="C19"/>
  <c r="H18"/>
  <c r="G18"/>
  <c r="E18"/>
  <c r="K18" s="1"/>
  <c r="D18"/>
  <c r="J18" s="1"/>
  <c r="C18"/>
  <c r="H17"/>
  <c r="G17"/>
  <c r="E17"/>
  <c r="D17"/>
  <c r="C17"/>
  <c r="H16"/>
  <c r="G16"/>
  <c r="E16"/>
  <c r="D16"/>
  <c r="C16"/>
  <c r="H15"/>
  <c r="G15"/>
  <c r="E15"/>
  <c r="D15"/>
  <c r="C15"/>
  <c r="H14"/>
  <c r="G14"/>
  <c r="E14"/>
  <c r="K14" s="1"/>
  <c r="D14"/>
  <c r="J14" s="1"/>
  <c r="C14"/>
  <c r="H13"/>
  <c r="G13"/>
  <c r="E13"/>
  <c r="D13"/>
  <c r="C13"/>
  <c r="H12"/>
  <c r="G12"/>
  <c r="E12"/>
  <c r="D12"/>
  <c r="C12"/>
  <c r="H11"/>
  <c r="G11"/>
  <c r="E11"/>
  <c r="D11"/>
  <c r="C11"/>
  <c r="H10"/>
  <c r="G10"/>
  <c r="E10"/>
  <c r="K10" s="1"/>
  <c r="D10"/>
  <c r="J10" s="1"/>
  <c r="C10"/>
  <c r="H9"/>
  <c r="G9"/>
  <c r="E9"/>
  <c r="D9"/>
  <c r="C9"/>
  <c r="H8"/>
  <c r="G8"/>
  <c r="E8"/>
  <c r="D8"/>
  <c r="C8"/>
  <c r="H7"/>
  <c r="G7"/>
  <c r="E7"/>
  <c r="D7"/>
  <c r="C7"/>
  <c r="H6"/>
  <c r="G6"/>
  <c r="E6"/>
  <c r="K6" s="1"/>
  <c r="D6"/>
  <c r="J6" s="1"/>
  <c r="C6"/>
  <c r="K26" i="2"/>
  <c r="J26"/>
  <c r="I26"/>
  <c r="K25"/>
  <c r="J25"/>
  <c r="I25"/>
  <c r="K24"/>
  <c r="J24"/>
  <c r="I24"/>
  <c r="K23"/>
  <c r="J23"/>
  <c r="I23"/>
  <c r="K22"/>
  <c r="J22"/>
  <c r="I22"/>
  <c r="H10"/>
  <c r="G10"/>
  <c r="I10" s="1"/>
  <c r="E10"/>
  <c r="K10" s="1"/>
  <c r="D10"/>
  <c r="J10" s="1"/>
  <c r="H9"/>
  <c r="G9"/>
  <c r="E9"/>
  <c r="K9" s="1"/>
  <c r="D9"/>
  <c r="J9" s="1"/>
  <c r="C9"/>
  <c r="H8"/>
  <c r="G8"/>
  <c r="E8"/>
  <c r="D8"/>
  <c r="C8"/>
  <c r="H7"/>
  <c r="G7"/>
  <c r="E7"/>
  <c r="K7" s="1"/>
  <c r="D7"/>
  <c r="J7" s="1"/>
  <c r="C7"/>
  <c r="H6"/>
  <c r="G6"/>
  <c r="E6"/>
  <c r="D6"/>
  <c r="C6"/>
  <c r="G29" i="3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J14" s="1"/>
  <c r="D15"/>
  <c r="D16"/>
  <c r="D17"/>
  <c r="D18"/>
  <c r="D19"/>
  <c r="D20"/>
  <c r="D21"/>
  <c r="D22"/>
  <c r="J22" s="1"/>
  <c r="D23"/>
  <c r="D24"/>
  <c r="J24" s="1"/>
  <c r="D25"/>
  <c r="D26"/>
  <c r="J26" s="1"/>
  <c r="D27"/>
  <c r="D28"/>
  <c r="D29"/>
  <c r="J19" s="1"/>
  <c r="D6"/>
  <c r="H29"/>
  <c r="H28"/>
  <c r="H27"/>
  <c r="H26"/>
  <c r="I26" s="1"/>
  <c r="H25"/>
  <c r="H24"/>
  <c r="I24" s="1"/>
  <c r="H23"/>
  <c r="H22"/>
  <c r="I22" s="1"/>
  <c r="H21"/>
  <c r="H20"/>
  <c r="H19"/>
  <c r="H18"/>
  <c r="H17"/>
  <c r="H16"/>
  <c r="H15"/>
  <c r="H14"/>
  <c r="I14" s="1"/>
  <c r="H13"/>
  <c r="H12"/>
  <c r="H11"/>
  <c r="H10"/>
  <c r="H9"/>
  <c r="H8"/>
  <c r="I8" s="1"/>
  <c r="H7"/>
  <c r="H6"/>
  <c r="E29"/>
  <c r="K29" s="1"/>
  <c r="E28"/>
  <c r="K28" s="1"/>
  <c r="E27"/>
  <c r="E26"/>
  <c r="E25"/>
  <c r="E24"/>
  <c r="K24" s="1"/>
  <c r="E23"/>
  <c r="E22"/>
  <c r="E21"/>
  <c r="E20"/>
  <c r="K20" s="1"/>
  <c r="E19"/>
  <c r="E18"/>
  <c r="E17"/>
  <c r="E16"/>
  <c r="K16" s="1"/>
  <c r="E15"/>
  <c r="E14"/>
  <c r="E13"/>
  <c r="E12"/>
  <c r="K12" s="1"/>
  <c r="E11"/>
  <c r="E10"/>
  <c r="E9"/>
  <c r="E8"/>
  <c r="E7"/>
  <c r="E6"/>
  <c r="K68"/>
  <c r="J68"/>
  <c r="I68"/>
  <c r="K67"/>
  <c r="J67"/>
  <c r="I67"/>
  <c r="K66"/>
  <c r="J66"/>
  <c r="I66"/>
  <c r="K65"/>
  <c r="J65"/>
  <c r="I65"/>
  <c r="K64"/>
  <c r="J64"/>
  <c r="I64"/>
  <c r="K63"/>
  <c r="J63"/>
  <c r="I63"/>
  <c r="K62"/>
  <c r="J62"/>
  <c r="I62"/>
  <c r="K61"/>
  <c r="J61"/>
  <c r="I61"/>
  <c r="K60"/>
  <c r="J60"/>
  <c r="I60"/>
  <c r="K59"/>
  <c r="J59"/>
  <c r="I59"/>
  <c r="K58"/>
  <c r="J58"/>
  <c r="I58"/>
  <c r="K57"/>
  <c r="J57"/>
  <c r="I57"/>
  <c r="K56"/>
  <c r="J56"/>
  <c r="I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I29"/>
  <c r="J29"/>
  <c r="C28"/>
  <c r="J27"/>
  <c r="C27"/>
  <c r="F26"/>
  <c r="C26"/>
  <c r="K25"/>
  <c r="J25"/>
  <c r="C25"/>
  <c r="C24"/>
  <c r="C23"/>
  <c r="C22"/>
  <c r="K21"/>
  <c r="C21"/>
  <c r="C20"/>
  <c r="I19"/>
  <c r="C19"/>
  <c r="J18"/>
  <c r="C18"/>
  <c r="K17"/>
  <c r="C17"/>
  <c r="I16"/>
  <c r="C16"/>
  <c r="C15"/>
  <c r="C14"/>
  <c r="C13"/>
  <c r="C12"/>
  <c r="C11"/>
  <c r="J10"/>
  <c r="I10"/>
  <c r="C10"/>
  <c r="C9"/>
  <c r="J8"/>
  <c r="C8"/>
  <c r="F7"/>
  <c r="C7"/>
  <c r="K6"/>
  <c r="J6"/>
  <c r="C6"/>
  <c r="F24" i="4" l="1"/>
  <c r="I23"/>
  <c r="K23"/>
  <c r="I9"/>
  <c r="I13"/>
  <c r="I17"/>
  <c r="I21"/>
  <c r="I24"/>
  <c r="K24"/>
  <c r="J7"/>
  <c r="J11"/>
  <c r="J15"/>
  <c r="J19"/>
  <c r="J23"/>
  <c r="J24"/>
  <c r="I6"/>
  <c r="I10"/>
  <c r="I14"/>
  <c r="I22"/>
  <c r="K9"/>
  <c r="K13"/>
  <c r="K17"/>
  <c r="K21"/>
  <c r="I16"/>
  <c r="I7"/>
  <c r="K8"/>
  <c r="J9"/>
  <c r="I11"/>
  <c r="K12"/>
  <c r="J13"/>
  <c r="I15"/>
  <c r="K16"/>
  <c r="J17"/>
  <c r="I19"/>
  <c r="K20"/>
  <c r="J21"/>
  <c r="I25"/>
  <c r="I12"/>
  <c r="K7"/>
  <c r="J8"/>
  <c r="F11"/>
  <c r="J12"/>
  <c r="K15"/>
  <c r="J16"/>
  <c r="I18"/>
  <c r="K19"/>
  <c r="J20"/>
  <c r="F25"/>
  <c r="I8"/>
  <c r="I20"/>
  <c r="I6" i="2"/>
  <c r="J8"/>
  <c r="J6"/>
  <c r="I8"/>
  <c r="I7"/>
  <c r="K8"/>
  <c r="K6"/>
  <c r="I9"/>
  <c r="F10"/>
  <c r="F9" i="4"/>
  <c r="F13"/>
  <c r="F17"/>
  <c r="F21"/>
  <c r="F8"/>
  <c r="K11"/>
  <c r="F12"/>
  <c r="F16"/>
  <c r="F20"/>
  <c r="F7"/>
  <c r="F15"/>
  <c r="F19"/>
  <c r="F6"/>
  <c r="F10"/>
  <c r="F14"/>
  <c r="F18"/>
  <c r="F22"/>
  <c r="F9" i="2"/>
  <c r="F8"/>
  <c r="F7"/>
  <c r="F6"/>
  <c r="J17" i="3"/>
  <c r="J9"/>
  <c r="K9"/>
  <c r="K13"/>
  <c r="F18"/>
  <c r="F10"/>
  <c r="J11"/>
  <c r="J7"/>
  <c r="J16"/>
  <c r="I7"/>
  <c r="I11"/>
  <c r="I27"/>
  <c r="F14"/>
  <c r="F25"/>
  <c r="I12"/>
  <c r="J13"/>
  <c r="I15"/>
  <c r="I18"/>
  <c r="J20"/>
  <c r="F21"/>
  <c r="J23"/>
  <c r="I28"/>
  <c r="F17"/>
  <c r="F6"/>
  <c r="F22"/>
  <c r="I9"/>
  <c r="J12"/>
  <c r="F13"/>
  <c r="J15"/>
  <c r="I20"/>
  <c r="J21"/>
  <c r="I23"/>
  <c r="J28"/>
  <c r="K7"/>
  <c r="K8"/>
  <c r="K10"/>
  <c r="K11"/>
  <c r="K14"/>
  <c r="K15"/>
  <c r="K18"/>
  <c r="K19"/>
  <c r="K22"/>
  <c r="K23"/>
  <c r="K26"/>
  <c r="K27"/>
  <c r="F29"/>
  <c r="I6"/>
  <c r="I13"/>
  <c r="I17"/>
  <c r="I21"/>
  <c r="I25"/>
  <c r="F9"/>
  <c r="F8"/>
  <c r="F12"/>
  <c r="F16"/>
  <c r="F20"/>
  <c r="F24"/>
  <c r="F28"/>
  <c r="F11"/>
  <c r="F15"/>
  <c r="F19"/>
  <c r="F23"/>
  <c r="F27"/>
</calcChain>
</file>

<file path=xl/sharedStrings.xml><?xml version="1.0" encoding="utf-8"?>
<sst xmlns="http://schemas.openxmlformats.org/spreadsheetml/2006/main" count="195" uniqueCount="49">
  <si>
    <t>BELGOSSTRAKH</t>
  </si>
  <si>
    <t>TASK</t>
  </si>
  <si>
    <t>PromTransInvest</t>
  </si>
  <si>
    <t>BELNEFTESTRAKH</t>
  </si>
  <si>
    <t>EXIMGARANT OF BELARUS</t>
  </si>
  <si>
    <t>BELKOOPTSSTRAKH</t>
  </si>
  <si>
    <t>BELROSSTRAKH</t>
  </si>
  <si>
    <t>KUPALA</t>
  </si>
  <si>
    <t>KENTAVR</t>
  </si>
  <si>
    <t>ERGO</t>
  </si>
  <si>
    <t>GARANTYA</t>
  </si>
  <si>
    <t>STRAVITA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</si>
  <si>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</si>
  <si>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</si>
  <si>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</si>
  <si>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</si>
  <si>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</si>
  <si>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</si>
  <si>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</si>
  <si>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</si>
  <si>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</si>
  <si>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</si>
  <si>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</si>
  <si>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NON-LIFE INSURANCE RANKING</t>
  </si>
  <si>
    <t>IN LOCAL CURRENCY - BYR</t>
  </si>
  <si>
    <t>BYR m</t>
  </si>
  <si>
    <t>Exchange rate for calculations:</t>
  </si>
  <si>
    <t>Sources:</t>
  </si>
  <si>
    <t>The Belarusian Association of Insurers</t>
  </si>
  <si>
    <t>National Bank of the Republic of Belarus</t>
  </si>
  <si>
    <t xml:space="preserve">BELVNESHSTRAKH </t>
  </si>
  <si>
    <t>PENSIONNIE GARANTIY</t>
  </si>
  <si>
    <t>PPF Insurance</t>
  </si>
  <si>
    <t>1 EUR = 14,380.00 Ruble - BYR (December 31st, 2014)</t>
  </si>
  <si>
    <t>B&amp;B Insurance Co</t>
  </si>
  <si>
    <t>ROSGOSSTRAH*</t>
  </si>
  <si>
    <t>1 EUR = 20,300.00 Ruble - BYR (December 31st, 2015)</t>
  </si>
  <si>
    <t>INGOSSTRAKH</t>
  </si>
  <si>
    <t>PRIOR Life</t>
  </si>
  <si>
    <t>BAGACH*</t>
  </si>
  <si>
    <t>ZEPTER Insurance*</t>
  </si>
  <si>
    <t>MEGA Polis*</t>
  </si>
  <si>
    <t>DELTA Insurance*</t>
  </si>
  <si>
    <t>Note:</t>
  </si>
  <si>
    <t>BAGACH - license revoked on Mai 1, 2015</t>
  </si>
  <si>
    <t>ZEPTER Insurance - license revoked on Mai 1, 2015</t>
  </si>
  <si>
    <t>DELTA Insurance - license revoked on July 25, 2015</t>
  </si>
  <si>
    <t>ROSGOSSTRAKH - license revoked on October 7, 2014</t>
  </si>
  <si>
    <t>MEGA POLIS -- license revoked on October 17, 2014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</si>
</sst>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04"/>
    </font>
    <font>
      <sz val="11"/>
      <name val="Tahoma"/>
      <family val="2"/>
      <charset val="238"/>
    </font>
    <font>
      <i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164" fontId="3" fillId="0" borderId="1" xfId="1" applyFont="1" applyFill="1" applyBorder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2" applyFont="1"/>
    <xf numFmtId="0" fontId="10" fillId="0" borderId="0" xfId="0" applyFont="1"/>
    <xf numFmtId="0" fontId="2" fillId="0" borderId="0" xfId="2" applyFont="1"/>
    <xf numFmtId="164" fontId="10" fillId="0" borderId="0" xfId="1" applyFont="1"/>
    <xf numFmtId="164" fontId="2" fillId="0" borderId="1" xfId="1" applyFont="1" applyFill="1" applyBorder="1" applyAlignment="1">
      <alignment vertical="center" wrapText="1"/>
    </xf>
    <xf numFmtId="164" fontId="11" fillId="0" borderId="1" xfId="1" applyFont="1" applyFill="1" applyBorder="1"/>
    <xf numFmtId="0" fontId="3" fillId="3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wrapText="1" shrinkToFit="1"/>
    </xf>
    <xf numFmtId="164" fontId="5" fillId="0" borderId="4" xfId="1" applyFont="1" applyFill="1" applyBorder="1" applyAlignment="1" applyProtection="1">
      <protection locked="0"/>
    </xf>
    <xf numFmtId="164" fontId="2" fillId="0" borderId="1" xfId="1" applyFont="1" applyFill="1" applyBorder="1" applyAlignment="1">
      <alignment horizontal="left" vertical="center" wrapText="1" shrinkToFit="1"/>
    </xf>
    <xf numFmtId="164" fontId="2" fillId="0" borderId="1" xfId="1" applyFont="1" applyFill="1" applyBorder="1" applyAlignment="1">
      <alignment wrapText="1"/>
    </xf>
    <xf numFmtId="0" fontId="5" fillId="0" borderId="1" xfId="0" applyFont="1" applyFill="1" applyBorder="1" applyAlignment="1" applyProtection="1">
      <protection locked="0"/>
    </xf>
    <xf numFmtId="0" fontId="3" fillId="3" borderId="1" xfId="0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vertical="center" wrapText="1"/>
    </xf>
    <xf numFmtId="164" fontId="2" fillId="0" borderId="0" xfId="0" applyNumberFormat="1" applyFont="1"/>
    <xf numFmtId="0" fontId="12" fillId="0" borderId="0" xfId="0" applyFont="1"/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2" fillId="0" borderId="1" xfId="1" applyNumberFormat="1" applyFont="1" applyFill="1" applyBorder="1" applyAlignment="1">
      <alignment wrapText="1" shrinkToFit="1"/>
    </xf>
    <xf numFmtId="0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1" applyNumberFormat="1" applyFont="1" applyFill="1" applyBorder="1" applyAlignment="1">
      <alignment wrapText="1"/>
    </xf>
    <xf numFmtId="0" fontId="5" fillId="0" borderId="4" xfId="1" applyNumberFormat="1" applyFont="1" applyFill="1" applyBorder="1" applyAlignment="1" applyProtection="1">
      <protection locked="0"/>
    </xf>
    <xf numFmtId="0" fontId="14" fillId="0" borderId="0" xfId="0" applyFont="1"/>
    <xf numFmtId="0" fontId="15" fillId="0" borderId="0" xfId="0" applyFont="1"/>
    <xf numFmtId="0" fontId="16" fillId="0" borderId="0" xfId="0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B2:AA74"/>
  <sheetViews>
    <sheetView tabSelected="1" topLeftCell="A41" workbookViewId="0">
      <selection activeCell="D75" sqref="D75"/>
    </sheetView>
  </sheetViews>
  <sheetFormatPr defaultRowHeight="12.75"/>
  <cols>
    <col min="1" max="1" width="9.140625" style="19"/>
    <col min="2" max="2" width="9.140625" style="20"/>
    <col min="3" max="3" width="32.85546875" style="19" customWidth="1"/>
    <col min="4" max="4" width="20.7109375" style="19" bestFit="1" customWidth="1"/>
    <col min="5" max="5" width="22.42578125" style="19" customWidth="1"/>
    <col min="6" max="6" width="17.7109375" style="19" customWidth="1"/>
    <col min="7" max="8" width="20.7109375" style="19" bestFit="1" customWidth="1"/>
    <col min="9" max="9" width="14.5703125" style="19" customWidth="1"/>
    <col min="10" max="11" width="13.7109375" style="19" bestFit="1" customWidth="1"/>
    <col min="12" max="12" width="13.7109375" style="19" customWidth="1"/>
    <col min="13" max="16384" width="9.140625" style="19"/>
  </cols>
  <sheetData>
    <row r="2" spans="2:11" s="18" customFormat="1">
      <c r="B2" s="15" t="s">
        <v>20</v>
      </c>
      <c r="C2" s="16"/>
      <c r="D2" s="16"/>
      <c r="E2" s="17"/>
      <c r="F2" s="17"/>
      <c r="G2" s="17"/>
      <c r="H2" s="17"/>
      <c r="I2" s="42"/>
      <c r="J2" s="42"/>
      <c r="K2" s="42"/>
    </row>
    <row r="3" spans="2:11" s="3" customFormat="1" ht="15">
      <c r="B3" s="38" t="s">
        <v>13</v>
      </c>
      <c r="C3" s="38" t="s">
        <v>14</v>
      </c>
      <c r="D3" s="39" t="s">
        <v>15</v>
      </c>
      <c r="E3" s="39"/>
      <c r="F3" s="39"/>
      <c r="G3" s="40" t="s">
        <v>16</v>
      </c>
      <c r="H3" s="40"/>
      <c r="I3" s="40"/>
      <c r="J3" s="41" t="s">
        <v>17</v>
      </c>
      <c r="K3" s="41"/>
    </row>
    <row r="4" spans="2:11" s="3" customFormat="1" ht="15">
      <c r="B4" s="38"/>
      <c r="C4" s="38"/>
      <c r="D4" s="6">
        <v>2015</v>
      </c>
      <c r="E4" s="6">
        <v>2014</v>
      </c>
      <c r="F4" s="6" t="s">
        <v>18</v>
      </c>
      <c r="G4" s="6">
        <v>2015</v>
      </c>
      <c r="H4" s="6">
        <v>2014</v>
      </c>
      <c r="I4" s="6" t="s">
        <v>18</v>
      </c>
      <c r="J4" s="6">
        <v>2015</v>
      </c>
      <c r="K4" s="6">
        <v>2014</v>
      </c>
    </row>
    <row r="5" spans="2:11" s="3" customFormat="1" ht="15">
      <c r="B5" s="38"/>
      <c r="C5" s="38"/>
      <c r="D5" s="27" t="s">
        <v>22</v>
      </c>
      <c r="E5" s="27" t="s">
        <v>22</v>
      </c>
      <c r="F5" s="27" t="s">
        <v>19</v>
      </c>
      <c r="G5" s="27" t="s">
        <v>22</v>
      </c>
      <c r="H5" s="27" t="s">
        <v>22</v>
      </c>
      <c r="I5" s="27" t="s">
        <v>19</v>
      </c>
      <c r="J5" s="27" t="s">
        <v>19</v>
      </c>
      <c r="K5" s="27" t="s">
        <v>19</v>
      </c>
    </row>
    <row r="6" spans="2:11" s="11" customFormat="1" ht="15">
      <c r="B6" s="8">
        <v>1</v>
      </c>
      <c r="C6" s="28" t="str">
        <f>C45</f>
        <v>BELGOSSTRAKH</v>
      </c>
      <c r="D6" s="25">
        <f>D45/20300</f>
        <v>195.29505714285716</v>
      </c>
      <c r="E6" s="25">
        <f>E45/14380</f>
        <v>242.25401995827539</v>
      </c>
      <c r="F6" s="9">
        <f>D6*100/E6-100</f>
        <v>-19.384183108088862</v>
      </c>
      <c r="G6" s="25">
        <f>G45/20300</f>
        <v>119.37822364532019</v>
      </c>
      <c r="H6" s="25">
        <f>H45/14380</f>
        <v>124.72222232267038</v>
      </c>
      <c r="I6" s="9">
        <f>G6*100/H6-100</f>
        <v>-4.2847205396361971</v>
      </c>
      <c r="J6" s="9">
        <f>D6*100/$D$29</f>
        <v>48.706296216000993</v>
      </c>
      <c r="K6" s="9">
        <f>E6*100/$E$29</f>
        <v>47.935490719450662</v>
      </c>
    </row>
    <row r="7" spans="2:11" s="11" customFormat="1" ht="15">
      <c r="B7" s="8">
        <v>2</v>
      </c>
      <c r="C7" s="28" t="str">
        <f t="shared" ref="C7:C28" si="0">C46</f>
        <v>TASK</v>
      </c>
      <c r="D7" s="25">
        <f t="shared" ref="D7:D28" si="1">D46/20300</f>
        <v>32.075429211822659</v>
      </c>
      <c r="E7" s="25">
        <f>E46/14380</f>
        <v>37.264239429763563</v>
      </c>
      <c r="F7" s="9">
        <f t="shared" ref="F7:F29" si="2">D7*100/E7-100</f>
        <v>-13.924369039440307</v>
      </c>
      <c r="G7" s="25">
        <f t="shared" ref="G7:G28" si="3">G46/20300</f>
        <v>19.435669852216748</v>
      </c>
      <c r="H7" s="25">
        <f>H46/14380</f>
        <v>19.934866550764951</v>
      </c>
      <c r="I7" s="9">
        <f t="shared" ref="I7:I29" si="4">G7*100/H7-100</f>
        <v>-2.504138652129825</v>
      </c>
      <c r="J7" s="9">
        <f>D7*100/$D$29</f>
        <v>7.9995642455180551</v>
      </c>
      <c r="K7" s="9">
        <f>E7*100/$E$29</f>
        <v>7.3735808539337286</v>
      </c>
    </row>
    <row r="8" spans="2:11" s="11" customFormat="1" ht="15">
      <c r="B8" s="8">
        <v>3</v>
      </c>
      <c r="C8" s="28" t="str">
        <f t="shared" si="0"/>
        <v>BELNEFTESTRAKH</v>
      </c>
      <c r="D8" s="25">
        <f t="shared" si="1"/>
        <v>28.90681054187192</v>
      </c>
      <c r="E8" s="25">
        <f>E47/14380</f>
        <v>30.758897426981921</v>
      </c>
      <c r="F8" s="9">
        <f t="shared" si="2"/>
        <v>-6.021304533124578</v>
      </c>
      <c r="G8" s="25">
        <f t="shared" si="3"/>
        <v>14.497586896551725</v>
      </c>
      <c r="H8" s="25">
        <f>H47/14380</f>
        <v>13.606876216968011</v>
      </c>
      <c r="I8" s="9">
        <f t="shared" si="4"/>
        <v>6.5460335302601038</v>
      </c>
      <c r="J8" s="9">
        <f>D8*100/$D$29</f>
        <v>7.2093154712171321</v>
      </c>
      <c r="K8" s="9">
        <f>E8*100/$E$29</f>
        <v>6.0863503623410553</v>
      </c>
    </row>
    <row r="9" spans="2:11" s="11" customFormat="1" ht="15">
      <c r="B9" s="8">
        <v>4</v>
      </c>
      <c r="C9" s="28" t="str">
        <f t="shared" si="0"/>
        <v>PromTransInvest</v>
      </c>
      <c r="D9" s="25">
        <f t="shared" si="1"/>
        <v>27.855192610837442</v>
      </c>
      <c r="E9" s="25">
        <f>E48/14380</f>
        <v>31.202012239221141</v>
      </c>
      <c r="F9" s="9">
        <f t="shared" si="2"/>
        <v>-10.726294197707929</v>
      </c>
      <c r="G9" s="25">
        <f t="shared" si="3"/>
        <v>12.629987438423646</v>
      </c>
      <c r="H9" s="25">
        <f>H48/14380</f>
        <v>13.618358970792768</v>
      </c>
      <c r="I9" s="9">
        <f t="shared" si="4"/>
        <v>-7.2576404726067096</v>
      </c>
      <c r="J9" s="9">
        <f>D9*100/$D$29</f>
        <v>6.9470435263744328</v>
      </c>
      <c r="K9" s="9">
        <f>E9*100/$E$29</f>
        <v>6.1740307482987484</v>
      </c>
    </row>
    <row r="10" spans="2:11" s="11" customFormat="1" ht="15">
      <c r="B10" s="8">
        <v>5</v>
      </c>
      <c r="C10" s="28" t="str">
        <f t="shared" si="0"/>
        <v>EXIMGARANT OF BELARUS</v>
      </c>
      <c r="D10" s="25">
        <f t="shared" si="1"/>
        <v>26.725022758620693</v>
      </c>
      <c r="E10" s="25">
        <f>E49/14380</f>
        <v>29.669527329624479</v>
      </c>
      <c r="F10" s="9">
        <f t="shared" si="2"/>
        <v>-9.924339334060619</v>
      </c>
      <c r="G10" s="25">
        <f t="shared" si="3"/>
        <v>12.561804187192118</v>
      </c>
      <c r="H10" s="25">
        <f>H49/14380</f>
        <v>6.3934157162726004</v>
      </c>
      <c r="I10" s="9">
        <f t="shared" si="4"/>
        <v>96.48032827303345</v>
      </c>
      <c r="J10" s="9">
        <f>D10*100/$D$29</f>
        <v>6.6651808494496549</v>
      </c>
      <c r="K10" s="9">
        <f>E10*100/$E$29</f>
        <v>5.8707936083151839</v>
      </c>
    </row>
    <row r="11" spans="2:11" s="11" customFormat="1" ht="15">
      <c r="B11" s="8">
        <v>6</v>
      </c>
      <c r="C11" s="28" t="str">
        <f t="shared" si="0"/>
        <v>STRAVITA</v>
      </c>
      <c r="D11" s="25">
        <f t="shared" si="1"/>
        <v>25.105464679802957</v>
      </c>
      <c r="E11" s="25">
        <f>E50/14380</f>
        <v>24.509758623087624</v>
      </c>
      <c r="F11" s="9">
        <f t="shared" si="2"/>
        <v>2.4304852033679083</v>
      </c>
      <c r="G11" s="25">
        <f t="shared" si="3"/>
        <v>10.934741379310346</v>
      </c>
      <c r="H11" s="25">
        <f>H50/14380</f>
        <v>7.2039086230876217</v>
      </c>
      <c r="I11" s="9">
        <f t="shared" si="4"/>
        <v>51.789007210139715</v>
      </c>
      <c r="J11" s="9">
        <f>D11*100/$D$29</f>
        <v>6.2612654781138</v>
      </c>
      <c r="K11" s="9">
        <f>E11*100/$E$29</f>
        <v>4.8498155251060409</v>
      </c>
    </row>
    <row r="12" spans="2:11" s="11" customFormat="1" ht="15">
      <c r="B12" s="8">
        <v>7</v>
      </c>
      <c r="C12" s="28" t="str">
        <f t="shared" si="0"/>
        <v>BELROSSTRAKH</v>
      </c>
      <c r="D12" s="25">
        <f t="shared" si="1"/>
        <v>13.394219359605911</v>
      </c>
      <c r="E12" s="25">
        <f>E51/14380</f>
        <v>15.806683101529902</v>
      </c>
      <c r="F12" s="9">
        <f t="shared" si="2"/>
        <v>-15.262302194762754</v>
      </c>
      <c r="G12" s="25">
        <f t="shared" si="3"/>
        <v>6.8089938916256161</v>
      </c>
      <c r="H12" s="25">
        <f>H51/14380</f>
        <v>7.5405111265646729</v>
      </c>
      <c r="I12" s="9">
        <f t="shared" si="4"/>
        <v>-9.7011624631382603</v>
      </c>
      <c r="J12" s="9">
        <f>D12*100/$D$29</f>
        <v>3.3404983477582157</v>
      </c>
      <c r="K12" s="9">
        <f>E12*100/$E$29</f>
        <v>3.127713262505146</v>
      </c>
    </row>
    <row r="13" spans="2:11" s="11" customFormat="1" ht="15">
      <c r="B13" s="8">
        <v>8</v>
      </c>
      <c r="C13" s="28" t="str">
        <f t="shared" si="0"/>
        <v>BELKOOPTSSTRAKH</v>
      </c>
      <c r="D13" s="25">
        <f t="shared" si="1"/>
        <v>11.688575073891625</v>
      </c>
      <c r="E13" s="25">
        <f>E52/14380</f>
        <v>14.163945549374132</v>
      </c>
      <c r="F13" s="9">
        <f t="shared" si="2"/>
        <v>-17.476560234248339</v>
      </c>
      <c r="G13" s="25">
        <f t="shared" si="3"/>
        <v>7.384581133004926</v>
      </c>
      <c r="H13" s="25">
        <f>H52/14380</f>
        <v>6.9836226008344928</v>
      </c>
      <c r="I13" s="9">
        <f t="shared" si="4"/>
        <v>5.7414118014126672</v>
      </c>
      <c r="J13" s="9">
        <f>D13*100/$D$29</f>
        <v>2.9151132047109951</v>
      </c>
      <c r="K13" s="9">
        <f>E13*100/$E$29</f>
        <v>2.8026601191169838</v>
      </c>
    </row>
    <row r="14" spans="2:11" s="11" customFormat="1" ht="15">
      <c r="B14" s="8">
        <v>9</v>
      </c>
      <c r="C14" s="28" t="str">
        <f t="shared" si="0"/>
        <v>B&amp;B Insurance Co</v>
      </c>
      <c r="D14" s="25">
        <f t="shared" si="1"/>
        <v>11.226410394088669</v>
      </c>
      <c r="E14" s="25">
        <f>E53/14380</f>
        <v>13.46011842837274</v>
      </c>
      <c r="F14" s="9">
        <f t="shared" si="2"/>
        <v>-16.595010260649801</v>
      </c>
      <c r="G14" s="25">
        <f t="shared" si="3"/>
        <v>8.5871804433497534</v>
      </c>
      <c r="H14" s="25">
        <f>H53/14380</f>
        <v>9.9711369262865084</v>
      </c>
      <c r="I14" s="9">
        <f t="shared" si="4"/>
        <v>-13.879625695323526</v>
      </c>
      <c r="J14" s="9">
        <f>D14*100/$D$29</f>
        <v>2.7998500223018778</v>
      </c>
      <c r="K14" s="9">
        <f>E14*100/$E$29</f>
        <v>2.6633918484287578</v>
      </c>
    </row>
    <row r="15" spans="2:11" s="11" customFormat="1" ht="15">
      <c r="B15" s="8">
        <v>10</v>
      </c>
      <c r="C15" s="28" t="str">
        <f t="shared" si="0"/>
        <v>KUPALA</v>
      </c>
      <c r="D15" s="25">
        <f t="shared" si="1"/>
        <v>5.4512285714285715</v>
      </c>
      <c r="E15" s="25">
        <f>E54/14380</f>
        <v>8.3312420723226701</v>
      </c>
      <c r="F15" s="9">
        <f t="shared" si="2"/>
        <v>-34.56883710607606</v>
      </c>
      <c r="G15" s="25">
        <f t="shared" si="3"/>
        <v>2.2737515763546798</v>
      </c>
      <c r="H15" s="25">
        <f>H54/14380</f>
        <v>2.3228051460361616</v>
      </c>
      <c r="I15" s="9">
        <f t="shared" si="4"/>
        <v>-2.1118245654479892</v>
      </c>
      <c r="J15" s="9">
        <f>D15*100/$D$29</f>
        <v>1.3595282821055199</v>
      </c>
      <c r="K15" s="9">
        <f>E15*100/$E$29</f>
        <v>1.6485265223177903</v>
      </c>
    </row>
    <row r="16" spans="2:11" s="11" customFormat="1" ht="15">
      <c r="B16" s="8">
        <v>11</v>
      </c>
      <c r="C16" s="28" t="str">
        <f t="shared" si="0"/>
        <v>ERGO</v>
      </c>
      <c r="D16" s="25">
        <f t="shared" si="1"/>
        <v>5.1473107389162562</v>
      </c>
      <c r="E16" s="25">
        <f>E55/14380</f>
        <v>4.0782900556328237</v>
      </c>
      <c r="F16" s="9">
        <f t="shared" si="2"/>
        <v>26.212473088002426</v>
      </c>
      <c r="G16" s="25">
        <f t="shared" si="3"/>
        <v>2.9558818226600985</v>
      </c>
      <c r="H16" s="25">
        <f>H55/14380</f>
        <v>1.9084677329624478</v>
      </c>
      <c r="I16" s="9">
        <f t="shared" si="4"/>
        <v>54.882462595885045</v>
      </c>
      <c r="J16" s="9">
        <f>D16*100/$D$29</f>
        <v>1.2837316275857813</v>
      </c>
      <c r="K16" s="9">
        <f>E16*100/$E$29</f>
        <v>0.80698283209783761</v>
      </c>
    </row>
    <row r="17" spans="2:27" s="11" customFormat="1" ht="15">
      <c r="B17" s="8">
        <v>12</v>
      </c>
      <c r="C17" s="28" t="str">
        <f t="shared" si="0"/>
        <v>KENTAVR</v>
      </c>
      <c r="D17" s="25">
        <f t="shared" si="1"/>
        <v>3.6484989655172413</v>
      </c>
      <c r="E17" s="25">
        <f>E56/14380</f>
        <v>3.0262029207232271</v>
      </c>
      <c r="F17" s="9">
        <f t="shared" si="2"/>
        <v>20.563592762817521</v>
      </c>
      <c r="G17" s="25">
        <f t="shared" si="3"/>
        <v>3.4018234975369461</v>
      </c>
      <c r="H17" s="25">
        <f>H56/14380</f>
        <v>2.9677800417246178</v>
      </c>
      <c r="I17" s="9">
        <f t="shared" si="4"/>
        <v>14.625189525841662</v>
      </c>
      <c r="J17" s="9">
        <f>D17*100/$D$29</f>
        <v>0.90993020488104781</v>
      </c>
      <c r="K17" s="9">
        <f>E17*100/$E$29</f>
        <v>0.59880336370264386</v>
      </c>
    </row>
    <row r="18" spans="2:27" s="11" customFormat="1" ht="15">
      <c r="B18" s="8">
        <v>13</v>
      </c>
      <c r="C18" s="28" t="str">
        <f t="shared" si="0"/>
        <v xml:space="preserve">BELVNESHSTRAKH </v>
      </c>
      <c r="D18" s="25">
        <f t="shared" si="1"/>
        <v>3.6083808866995071</v>
      </c>
      <c r="E18" s="25">
        <f>E57/14380</f>
        <v>4.7764789986091793</v>
      </c>
      <c r="F18" s="9">
        <f t="shared" si="2"/>
        <v>-24.455212976960652</v>
      </c>
      <c r="G18" s="25">
        <f t="shared" si="3"/>
        <v>3.228334679802956</v>
      </c>
      <c r="H18" s="25">
        <f>H57/14380</f>
        <v>3.0098625173852569</v>
      </c>
      <c r="I18" s="9">
        <f t="shared" si="4"/>
        <v>7.2585429120361056</v>
      </c>
      <c r="J18" s="9">
        <f>D18*100/$D$29</f>
        <v>0.89992481580924921</v>
      </c>
      <c r="K18" s="9">
        <f>E18*100/$E$29</f>
        <v>0.94513546049273711</v>
      </c>
    </row>
    <row r="19" spans="2:27" s="11" customFormat="1" ht="15">
      <c r="B19" s="8">
        <v>14</v>
      </c>
      <c r="C19" s="28" t="str">
        <f t="shared" si="0"/>
        <v>INGOSSTRAKH</v>
      </c>
      <c r="D19" s="25">
        <f t="shared" si="1"/>
        <v>3.2520914285714286</v>
      </c>
      <c r="E19" s="25">
        <f>E58/14380</f>
        <v>5.6356289986091799</v>
      </c>
      <c r="F19" s="9">
        <f t="shared" si="2"/>
        <v>-42.294082357550252</v>
      </c>
      <c r="G19" s="25">
        <f t="shared" si="3"/>
        <v>3.198133251231527</v>
      </c>
      <c r="H19" s="25">
        <f>H58/14380</f>
        <v>4.1668667593880393</v>
      </c>
      <c r="I19" s="9">
        <f t="shared" si="4"/>
        <v>-23.248487750992638</v>
      </c>
      <c r="J19" s="9">
        <f>D19*100/$D$29</f>
        <v>0.81106675590694111</v>
      </c>
      <c r="K19" s="9">
        <f>E19*100/$E$29</f>
        <v>1.1151379102300392</v>
      </c>
    </row>
    <row r="20" spans="2:27" s="11" customFormat="1" ht="15">
      <c r="B20" s="8">
        <v>15</v>
      </c>
      <c r="C20" s="28" t="str">
        <f t="shared" si="0"/>
        <v>PRIOR Life</v>
      </c>
      <c r="D20" s="25">
        <f t="shared" si="1"/>
        <v>3.240998128078818</v>
      </c>
      <c r="E20" s="25">
        <f>E59/14380</f>
        <v>1.6479393602225312</v>
      </c>
      <c r="F20" s="9">
        <f t="shared" si="2"/>
        <v>96.669744428045362</v>
      </c>
      <c r="G20" s="25">
        <f t="shared" si="3"/>
        <v>2.006477881773399</v>
      </c>
      <c r="H20" s="25">
        <f>H59/14380</f>
        <v>0.40241655076495131</v>
      </c>
      <c r="I20" s="9">
        <f t="shared" si="4"/>
        <v>398.60719643844089</v>
      </c>
      <c r="J20" s="9">
        <f>D20*100/$D$29</f>
        <v>0.8083001032957029</v>
      </c>
      <c r="K20" s="9">
        <f>E20*100/$E$29</f>
        <v>0.32608243991893415</v>
      </c>
    </row>
    <row r="21" spans="2:27" s="11" customFormat="1" ht="15">
      <c r="B21" s="8">
        <v>16</v>
      </c>
      <c r="C21" s="28" t="str">
        <f t="shared" si="0"/>
        <v>PPF Insurance</v>
      </c>
      <c r="D21" s="25">
        <f t="shared" si="1"/>
        <v>1.903228325123153</v>
      </c>
      <c r="E21" s="25">
        <f>E60/14380</f>
        <v>15.936385952712101</v>
      </c>
      <c r="F21" s="9">
        <f t="shared" si="2"/>
        <v>-88.057340410990378</v>
      </c>
      <c r="G21" s="25">
        <f t="shared" si="3"/>
        <v>0.6851465024630542</v>
      </c>
      <c r="H21" s="25">
        <f>H60/14380</f>
        <v>0.4993018776077886</v>
      </c>
      <c r="I21" s="9">
        <f t="shared" si="4"/>
        <v>37.220894450801609</v>
      </c>
      <c r="J21" s="9">
        <f>D21*100/$D$29</f>
        <v>0.47466230802924436</v>
      </c>
      <c r="K21" s="9">
        <f>E21*100/$E$29</f>
        <v>3.1533779339116368</v>
      </c>
    </row>
    <row r="22" spans="2:27" s="11" customFormat="1" ht="15">
      <c r="B22" s="8">
        <v>17</v>
      </c>
      <c r="C22" s="28" t="str">
        <f t="shared" si="0"/>
        <v>GARANTYA</v>
      </c>
      <c r="D22" s="25">
        <f t="shared" si="1"/>
        <v>1.8801597044334974</v>
      </c>
      <c r="E22" s="25">
        <f>E61/14380</f>
        <v>6.1215079276773299</v>
      </c>
      <c r="F22" s="9">
        <f t="shared" si="2"/>
        <v>-69.286003928334665</v>
      </c>
      <c r="G22" s="25">
        <f t="shared" si="3"/>
        <v>0.16431305418719211</v>
      </c>
      <c r="H22" s="25">
        <f>H61/14380</f>
        <v>0.18177385257301806</v>
      </c>
      <c r="I22" s="9">
        <f t="shared" si="4"/>
        <v>-9.6057811058452387</v>
      </c>
      <c r="J22" s="9">
        <f>D22*100/$D$29</f>
        <v>0.46890902840689819</v>
      </c>
      <c r="K22" s="9">
        <f>E22*100/$E$29</f>
        <v>1.2112801533974979</v>
      </c>
    </row>
    <row r="23" spans="2:27" s="11" customFormat="1" ht="15">
      <c r="B23" s="8">
        <v>18</v>
      </c>
      <c r="C23" s="28" t="str">
        <f t="shared" si="0"/>
        <v>PENSIONNIE GARANTIY</v>
      </c>
      <c r="D23" s="25">
        <f t="shared" si="1"/>
        <v>0.33040113300492613</v>
      </c>
      <c r="E23" s="25">
        <f>E62/14380</f>
        <v>6.3190494436717657</v>
      </c>
      <c r="F23" s="9">
        <f t="shared" si="2"/>
        <v>-94.771347558677391</v>
      </c>
      <c r="G23" s="25">
        <f t="shared" si="3"/>
        <v>0.14713389162561577</v>
      </c>
      <c r="H23" s="25">
        <f>H62/14380</f>
        <v>0.41442955493741307</v>
      </c>
      <c r="I23" s="9">
        <f t="shared" si="4"/>
        <v>-64.497249321941851</v>
      </c>
      <c r="J23" s="9">
        <f>D23*100/$D$29</f>
        <v>8.2401550196268533E-2</v>
      </c>
      <c r="K23" s="9">
        <f>E23*100/$E$29</f>
        <v>1.2503682540130765</v>
      </c>
    </row>
    <row r="24" spans="2:27" s="11" customFormat="1" ht="15">
      <c r="B24" s="8">
        <v>19</v>
      </c>
      <c r="C24" s="28" t="str">
        <f t="shared" si="0"/>
        <v>BAGACH*</v>
      </c>
      <c r="D24" s="25">
        <f t="shared" si="1"/>
        <v>0.13315093596059113</v>
      </c>
      <c r="E24" s="25">
        <f>E63/14380</f>
        <v>1.0988202364394992</v>
      </c>
      <c r="F24" s="9">
        <f t="shared" si="2"/>
        <v>-87.882373153952884</v>
      </c>
      <c r="G24" s="25">
        <f t="shared" si="3"/>
        <v>0.67907300492610845</v>
      </c>
      <c r="H24" s="25">
        <f>H63/14380</f>
        <v>0.69037114047287906</v>
      </c>
      <c r="I24" s="9">
        <f t="shared" si="4"/>
        <v>-1.6365306839205118</v>
      </c>
      <c r="J24" s="9">
        <f>D24*100/$D$29</f>
        <v>3.3207645002455856E-2</v>
      </c>
      <c r="K24" s="9">
        <f>E24*100/$E$29</f>
        <v>0.21742667987619871</v>
      </c>
    </row>
    <row r="25" spans="2:27" s="11" customFormat="1" ht="15">
      <c r="B25" s="8">
        <v>20</v>
      </c>
      <c r="C25" s="28" t="str">
        <f t="shared" si="0"/>
        <v>ZEPTER Insurance*</v>
      </c>
      <c r="D25" s="25">
        <f t="shared" si="1"/>
        <v>8.0145714285714292E-2</v>
      </c>
      <c r="E25" s="25">
        <f>E64/14380</f>
        <v>0.45796300417246172</v>
      </c>
      <c r="F25" s="9">
        <f t="shared" si="2"/>
        <v>-82.499522110844424</v>
      </c>
      <c r="G25" s="25">
        <f t="shared" si="3"/>
        <v>0.17983561576354679</v>
      </c>
      <c r="H25" s="25">
        <f>H64/14380</f>
        <v>0.2766315716272601</v>
      </c>
      <c r="I25" s="9">
        <f t="shared" si="4"/>
        <v>-34.990928654426497</v>
      </c>
      <c r="J25" s="9">
        <f>D25*100/$D$29</f>
        <v>1.9988221706950433E-2</v>
      </c>
      <c r="K25" s="9">
        <f>E25*100/$E$29</f>
        <v>9.0618439851449337E-2</v>
      </c>
    </row>
    <row r="26" spans="2:27" s="11" customFormat="1" ht="15">
      <c r="B26" s="8">
        <v>21</v>
      </c>
      <c r="C26" s="28" t="str">
        <f t="shared" si="0"/>
        <v>MEGA Polis*</v>
      </c>
      <c r="D26" s="25">
        <f t="shared" si="1"/>
        <v>9.3723645320197037E-3</v>
      </c>
      <c r="E26" s="25">
        <f>E65/14380</f>
        <v>0.27881828929068153</v>
      </c>
      <c r="F26" s="9">
        <f t="shared" si="2"/>
        <v>-96.638540263673818</v>
      </c>
      <c r="G26" s="25">
        <f t="shared" si="3"/>
        <v>9.6870344827586205E-2</v>
      </c>
      <c r="H26" s="25">
        <f>H65/14380</f>
        <v>0.97258880389429758</v>
      </c>
      <c r="I26" s="9">
        <f t="shared" si="4"/>
        <v>-90.039948594954808</v>
      </c>
      <c r="J26" s="9">
        <f>D26*100/$D$29</f>
        <v>2.3374537472649459E-3</v>
      </c>
      <c r="K26" s="9">
        <f>E26*100/$E$29</f>
        <v>5.5170566502915186E-2</v>
      </c>
    </row>
    <row r="27" spans="2:27" s="11" customFormat="1" ht="15">
      <c r="B27" s="8">
        <v>22</v>
      </c>
      <c r="C27" s="28" t="str">
        <f t="shared" si="0"/>
        <v>DELTA Insurance*</v>
      </c>
      <c r="D27" s="25">
        <f t="shared" si="1"/>
        <v>7.5567487684729054E-3</v>
      </c>
      <c r="E27" s="25">
        <f>E66/14380</f>
        <v>8.3471306675938806</v>
      </c>
      <c r="F27" s="9">
        <f t="shared" si="2"/>
        <v>-99.909468905311257</v>
      </c>
      <c r="G27" s="25">
        <f t="shared" si="3"/>
        <v>0.18616935960591133</v>
      </c>
      <c r="H27" s="25">
        <f>H66/14380</f>
        <v>0.22878838664812237</v>
      </c>
      <c r="I27" s="9">
        <f t="shared" si="4"/>
        <v>-18.628142654705343</v>
      </c>
      <c r="J27" s="9">
        <f>D27*100/$D$29</f>
        <v>1.8846418815295846E-3</v>
      </c>
      <c r="K27" s="9">
        <f>E27*100/$E$29</f>
        <v>1.6516704437738692</v>
      </c>
    </row>
    <row r="28" spans="2:27" s="12" customFormat="1" ht="15">
      <c r="B28" s="8">
        <v>23</v>
      </c>
      <c r="C28" s="28" t="str">
        <f t="shared" si="0"/>
        <v>ROSGOSSTRAH*</v>
      </c>
      <c r="D28" s="25">
        <f t="shared" si="1"/>
        <v>0</v>
      </c>
      <c r="E28" s="25">
        <f>E67/14380</f>
        <v>0.23041036161335188</v>
      </c>
      <c r="F28" s="9">
        <f t="shared" si="2"/>
        <v>-100</v>
      </c>
      <c r="G28" s="25">
        <f t="shared" si="3"/>
        <v>5.7110985221674883E-2</v>
      </c>
      <c r="H28" s="25">
        <f>H67/14380</f>
        <v>0.17246404728789985</v>
      </c>
      <c r="I28" s="9">
        <f t="shared" si="4"/>
        <v>-66.885280660068446</v>
      </c>
      <c r="J28" s="9">
        <f>D28*100/$D$29</f>
        <v>0</v>
      </c>
      <c r="K28" s="9">
        <f>E28*100/$E$29</f>
        <v>4.5591952417071993E-2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2:27" s="3" customFormat="1" ht="15">
      <c r="B29" s="32" t="s">
        <v>21</v>
      </c>
      <c r="C29" s="29"/>
      <c r="D29" s="34">
        <f>D68/20300</f>
        <v>400.96470541871918</v>
      </c>
      <c r="E29" s="34">
        <f>E68/14380</f>
        <v>505.37507037552155</v>
      </c>
      <c r="F29" s="26">
        <f t="shared" si="2"/>
        <v>-20.659975348451539</v>
      </c>
      <c r="G29" s="34">
        <f>G68/20300</f>
        <v>231.47882433497534</v>
      </c>
      <c r="H29" s="34">
        <f>H68/14380</f>
        <v>228.18946703755213</v>
      </c>
      <c r="I29" s="26">
        <f t="shared" si="4"/>
        <v>1.4415026863978397</v>
      </c>
      <c r="J29" s="26">
        <f>D29*100/$D$29</f>
        <v>100</v>
      </c>
      <c r="K29" s="26">
        <f>E29*100/$E$29</f>
        <v>100</v>
      </c>
    </row>
    <row r="30" spans="2:27" ht="15">
      <c r="B30" s="48" t="s">
        <v>43</v>
      </c>
    </row>
    <row r="31" spans="2:27" ht="15">
      <c r="B31" s="49" t="s">
        <v>44</v>
      </c>
    </row>
    <row r="32" spans="2:27" ht="15">
      <c r="B32" s="49" t="s">
        <v>45</v>
      </c>
    </row>
    <row r="33" spans="2:11" ht="15">
      <c r="B33" s="49" t="s">
        <v>46</v>
      </c>
    </row>
    <row r="34" spans="2:11" ht="15">
      <c r="B34" s="49" t="s">
        <v>47</v>
      </c>
    </row>
    <row r="35" spans="2:11" ht="15">
      <c r="B35" s="49" t="s">
        <v>48</v>
      </c>
    </row>
    <row r="36" spans="2:11" s="1" customFormat="1" ht="15.75">
      <c r="B36" s="43"/>
      <c r="C36" s="36"/>
      <c r="F36" s="22"/>
      <c r="G36" s="22"/>
    </row>
    <row r="37" spans="2:11" s="1" customFormat="1" ht="15">
      <c r="B37" s="21" t="s">
        <v>26</v>
      </c>
      <c r="C37" s="22"/>
      <c r="D37" s="22"/>
      <c r="E37" s="21" t="s">
        <v>27</v>
      </c>
      <c r="F37" s="22"/>
      <c r="G37" s="22"/>
    </row>
    <row r="38" spans="2:11" s="1" customFormat="1" ht="15">
      <c r="B38" s="10" t="s">
        <v>36</v>
      </c>
      <c r="C38" s="22"/>
      <c r="D38" s="22"/>
      <c r="E38" s="23" t="s">
        <v>28</v>
      </c>
      <c r="F38" s="22"/>
      <c r="G38" s="22"/>
    </row>
    <row r="39" spans="2:11" s="1" customFormat="1" ht="15">
      <c r="B39" s="10" t="s">
        <v>33</v>
      </c>
      <c r="C39" s="22"/>
      <c r="D39" s="24"/>
      <c r="E39" s="23" t="s">
        <v>29</v>
      </c>
    </row>
    <row r="40" spans="2:11" s="1" customFormat="1" ht="15">
      <c r="B40" s="2"/>
    </row>
    <row r="41" spans="2:11" s="3" customFormat="1" ht="15">
      <c r="B41" s="15" t="s">
        <v>20</v>
      </c>
      <c r="C41" s="7"/>
      <c r="D41" s="7"/>
      <c r="E41" s="4"/>
      <c r="F41" s="4"/>
      <c r="G41" s="4"/>
      <c r="H41" s="5"/>
      <c r="I41" s="37" t="s">
        <v>24</v>
      </c>
      <c r="J41" s="37"/>
      <c r="K41" s="37"/>
    </row>
    <row r="42" spans="2:11" s="3" customFormat="1" ht="15">
      <c r="B42" s="38" t="s">
        <v>13</v>
      </c>
      <c r="C42" s="38" t="s">
        <v>14</v>
      </c>
      <c r="D42" s="39" t="s">
        <v>15</v>
      </c>
      <c r="E42" s="39"/>
      <c r="F42" s="39"/>
      <c r="G42" s="40" t="s">
        <v>16</v>
      </c>
      <c r="H42" s="40"/>
      <c r="I42" s="40"/>
      <c r="J42" s="41" t="s">
        <v>17</v>
      </c>
      <c r="K42" s="41"/>
    </row>
    <row r="43" spans="2:11" s="3" customFormat="1" ht="15">
      <c r="B43" s="38"/>
      <c r="C43" s="38"/>
      <c r="D43" s="6">
        <v>2015</v>
      </c>
      <c r="E43" s="6">
        <v>2014</v>
      </c>
      <c r="F43" s="6" t="s">
        <v>18</v>
      </c>
      <c r="G43" s="6">
        <v>2015</v>
      </c>
      <c r="H43" s="6">
        <v>2014</v>
      </c>
      <c r="I43" s="6" t="s">
        <v>18</v>
      </c>
      <c r="J43" s="6">
        <v>2015</v>
      </c>
      <c r="K43" s="6">
        <v>2014</v>
      </c>
    </row>
    <row r="44" spans="2:11" s="3" customFormat="1" ht="15">
      <c r="B44" s="38"/>
      <c r="C44" s="38"/>
      <c r="D44" s="27" t="s">
        <v>25</v>
      </c>
      <c r="E44" s="27" t="s">
        <v>25</v>
      </c>
      <c r="F44" s="27" t="s">
        <v>19</v>
      </c>
      <c r="G44" s="27" t="s">
        <v>25</v>
      </c>
      <c r="H44" s="27" t="s">
        <v>25</v>
      </c>
      <c r="I44" s="27" t="s">
        <v>19</v>
      </c>
      <c r="J44" s="27" t="s">
        <v>19</v>
      </c>
      <c r="K44" s="27" t="s">
        <v>19</v>
      </c>
    </row>
    <row r="45" spans="2:11" s="10" customFormat="1" ht="15">
      <c r="B45" s="8">
        <v>1</v>
      </c>
      <c r="C45" s="28" t="s">
        <v>0</v>
      </c>
      <c r="D45" s="9">
        <v>3964489.66</v>
      </c>
      <c r="E45" s="9">
        <v>3483612.807</v>
      </c>
      <c r="F45" s="9">
        <f>D45*100/E45-100</f>
        <v>13.803969604019201</v>
      </c>
      <c r="G45" s="9">
        <v>2423377.94</v>
      </c>
      <c r="H45" s="9">
        <v>1793505.557</v>
      </c>
      <c r="I45" s="9">
        <f>G45*100/H45-100</f>
        <v>35.119622603990621</v>
      </c>
      <c r="J45" s="9">
        <f>D45*100/$D$68</f>
        <v>48.706296216000993</v>
      </c>
      <c r="K45" s="9">
        <f>E45*100/$E$68</f>
        <v>47.935490719450655</v>
      </c>
    </row>
    <row r="46" spans="2:11" s="10" customFormat="1" ht="15">
      <c r="B46" s="8">
        <v>2</v>
      </c>
      <c r="C46" s="30" t="s">
        <v>1</v>
      </c>
      <c r="D46" s="9">
        <v>651131.21299999999</v>
      </c>
      <c r="E46" s="9">
        <v>535859.76300000004</v>
      </c>
      <c r="F46" s="9">
        <f t="shared" ref="F46:F68" si="5">D46*100/E46-100</f>
        <v>21.511495723182321</v>
      </c>
      <c r="G46" s="9">
        <v>394544.098</v>
      </c>
      <c r="H46" s="9">
        <v>286663.38099999999</v>
      </c>
      <c r="I46" s="9">
        <f t="shared" ref="I46:I68" si="6">G46*100/H46-100</f>
        <v>37.633239594003101</v>
      </c>
      <c r="J46" s="9">
        <f>D46*100/$D$68</f>
        <v>7.999564245518056</v>
      </c>
      <c r="K46" s="9">
        <f>E46*100/$E$68</f>
        <v>7.3735808539337286</v>
      </c>
    </row>
    <row r="47" spans="2:11" s="10" customFormat="1" ht="15">
      <c r="B47" s="8">
        <v>3</v>
      </c>
      <c r="C47" s="28" t="s">
        <v>3</v>
      </c>
      <c r="D47" s="9">
        <v>586808.25399999996</v>
      </c>
      <c r="E47" s="9">
        <v>442312.94500000001</v>
      </c>
      <c r="F47" s="9">
        <f t="shared" si="5"/>
        <v>32.668116688287284</v>
      </c>
      <c r="G47" s="9">
        <v>294301.01400000002</v>
      </c>
      <c r="H47" s="9">
        <v>195666.88</v>
      </c>
      <c r="I47" s="9">
        <f t="shared" si="6"/>
        <v>50.409212841744107</v>
      </c>
      <c r="J47" s="9">
        <f>D47*100/$D$68</f>
        <v>7.2093154712171321</v>
      </c>
      <c r="K47" s="9">
        <f>E47*100/$E$68</f>
        <v>6.0863503623410553</v>
      </c>
    </row>
    <row r="48" spans="2:11" s="10" customFormat="1" ht="15">
      <c r="B48" s="8">
        <v>4</v>
      </c>
      <c r="C48" s="31" t="s">
        <v>2</v>
      </c>
      <c r="D48" s="9">
        <v>565460.41</v>
      </c>
      <c r="E48" s="9">
        <v>448684.93599999999</v>
      </c>
      <c r="F48" s="9">
        <f t="shared" si="5"/>
        <v>26.026163267491555</v>
      </c>
      <c r="G48" s="9">
        <v>256388.745</v>
      </c>
      <c r="H48" s="9">
        <v>195832.00200000001</v>
      </c>
      <c r="I48" s="9">
        <f t="shared" si="6"/>
        <v>30.92280239263448</v>
      </c>
      <c r="J48" s="9">
        <f>D48*100/$D$68</f>
        <v>6.947043526374431</v>
      </c>
      <c r="K48" s="9">
        <f>E48*100/$E$68</f>
        <v>6.1740307482987484</v>
      </c>
    </row>
    <row r="49" spans="2:11" s="10" customFormat="1" ht="15">
      <c r="B49" s="8">
        <v>5</v>
      </c>
      <c r="C49" s="30" t="s">
        <v>4</v>
      </c>
      <c r="D49" s="9">
        <v>542517.96200000006</v>
      </c>
      <c r="E49" s="9">
        <v>426647.80300000001</v>
      </c>
      <c r="F49" s="9">
        <f t="shared" si="5"/>
        <v>27.158269229385908</v>
      </c>
      <c r="G49" s="9">
        <v>255004.625</v>
      </c>
      <c r="H49" s="9">
        <v>91937.317999999999</v>
      </c>
      <c r="I49" s="9">
        <f t="shared" si="6"/>
        <v>177.3679182157565</v>
      </c>
      <c r="J49" s="9">
        <f>D49*100/$D$68</f>
        <v>6.6651808494496541</v>
      </c>
      <c r="K49" s="9">
        <f>E49*100/$E$68</f>
        <v>5.8707936083151839</v>
      </c>
    </row>
    <row r="50" spans="2:11" s="10" customFormat="1" ht="15">
      <c r="B50" s="8">
        <v>6</v>
      </c>
      <c r="C50" s="31" t="s">
        <v>11</v>
      </c>
      <c r="D50" s="9">
        <v>509640.93300000002</v>
      </c>
      <c r="E50" s="9">
        <v>352450.32900000003</v>
      </c>
      <c r="F50" s="9">
        <f t="shared" si="5"/>
        <v>44.599363673739106</v>
      </c>
      <c r="G50" s="9">
        <v>221975.25</v>
      </c>
      <c r="H50" s="9">
        <v>103592.20600000001</v>
      </c>
      <c r="I50" s="9">
        <f t="shared" si="6"/>
        <v>114.27794480986338</v>
      </c>
      <c r="J50" s="9">
        <f>D50*100/$D$68</f>
        <v>6.2612654781138</v>
      </c>
      <c r="K50" s="9">
        <f>E50*100/$E$68</f>
        <v>4.8498155251060409</v>
      </c>
    </row>
    <row r="51" spans="2:11" s="10" customFormat="1" ht="15">
      <c r="B51" s="8">
        <v>7</v>
      </c>
      <c r="C51" s="28" t="s">
        <v>6</v>
      </c>
      <c r="D51" s="9">
        <v>271902.65299999999</v>
      </c>
      <c r="E51" s="9">
        <v>227300.103</v>
      </c>
      <c r="F51" s="9">
        <f t="shared" si="5"/>
        <v>19.622758375960785</v>
      </c>
      <c r="G51" s="9">
        <v>138222.576</v>
      </c>
      <c r="H51" s="9">
        <v>108432.55</v>
      </c>
      <c r="I51" s="9">
        <f t="shared" si="6"/>
        <v>27.473324200159453</v>
      </c>
      <c r="J51" s="9">
        <f>D51*100/$D$68</f>
        <v>3.3404983477582157</v>
      </c>
      <c r="K51" s="9">
        <f>E51*100/$E$68</f>
        <v>3.127713262505146</v>
      </c>
    </row>
    <row r="52" spans="2:11" s="10" customFormat="1" ht="15">
      <c r="B52" s="8">
        <v>8</v>
      </c>
      <c r="C52" s="31" t="s">
        <v>5</v>
      </c>
      <c r="D52" s="9">
        <v>237278.07399999999</v>
      </c>
      <c r="E52" s="9">
        <v>203677.53700000001</v>
      </c>
      <c r="F52" s="9">
        <f t="shared" si="5"/>
        <v>16.496928181137605</v>
      </c>
      <c r="G52" s="9">
        <v>149906.997</v>
      </c>
      <c r="H52" s="9">
        <v>100424.493</v>
      </c>
      <c r="I52" s="9">
        <f t="shared" si="6"/>
        <v>49.273342111869084</v>
      </c>
      <c r="J52" s="9">
        <f>D52*100/$D$68</f>
        <v>2.9151132047109947</v>
      </c>
      <c r="K52" s="9">
        <f>E52*100/$E$68</f>
        <v>2.8026601191169838</v>
      </c>
    </row>
    <row r="53" spans="2:11" s="10" customFormat="1" ht="15">
      <c r="B53" s="8">
        <v>9</v>
      </c>
      <c r="C53" s="31" t="s">
        <v>34</v>
      </c>
      <c r="D53" s="9">
        <v>227896.13099999999</v>
      </c>
      <c r="E53" s="9">
        <v>193556.503</v>
      </c>
      <c r="F53" s="9">
        <f t="shared" si="5"/>
        <v>17.741397198109112</v>
      </c>
      <c r="G53" s="9">
        <v>174319.76300000001</v>
      </c>
      <c r="H53" s="9">
        <v>143384.94899999999</v>
      </c>
      <c r="I53" s="9">
        <f t="shared" si="6"/>
        <v>21.574659136643419</v>
      </c>
      <c r="J53" s="9">
        <f>D53*100/$D$68</f>
        <v>2.7998500223018778</v>
      </c>
      <c r="K53" s="9">
        <f>E53*100/$E$68</f>
        <v>2.6633918484287582</v>
      </c>
    </row>
    <row r="54" spans="2:11" s="10" customFormat="1" ht="15">
      <c r="B54" s="8">
        <v>10</v>
      </c>
      <c r="C54" s="9" t="s">
        <v>7</v>
      </c>
      <c r="D54" s="9">
        <v>110659.94</v>
      </c>
      <c r="E54" s="9">
        <v>119803.261</v>
      </c>
      <c r="F54" s="9">
        <f t="shared" si="5"/>
        <v>-7.6319466796483937</v>
      </c>
      <c r="G54" s="9">
        <v>46157.156999999999</v>
      </c>
      <c r="H54" s="9">
        <v>33401.938000000002</v>
      </c>
      <c r="I54" s="9">
        <f t="shared" si="6"/>
        <v>38.187062678818222</v>
      </c>
      <c r="J54" s="9">
        <f>D54*100/$D$68</f>
        <v>1.3595282821055199</v>
      </c>
      <c r="K54" s="9">
        <f>E54*100/$E$68</f>
        <v>1.6485265223177901</v>
      </c>
    </row>
    <row r="55" spans="2:11" s="10" customFormat="1" ht="15">
      <c r="B55" s="8">
        <v>11</v>
      </c>
      <c r="C55" s="28" t="s">
        <v>9</v>
      </c>
      <c r="D55" s="9">
        <v>104490.408</v>
      </c>
      <c r="E55" s="9">
        <v>58645.811000000002</v>
      </c>
      <c r="F55" s="9">
        <f t="shared" si="5"/>
        <v>78.171989129794781</v>
      </c>
      <c r="G55" s="9">
        <v>60004.400999999998</v>
      </c>
      <c r="H55" s="9">
        <v>27443.766</v>
      </c>
      <c r="I55" s="9">
        <f t="shared" si="6"/>
        <v>118.64492285789055</v>
      </c>
      <c r="J55" s="9">
        <f>D55*100/$D$68</f>
        <v>1.2837316275857809</v>
      </c>
      <c r="K55" s="9">
        <f>E55*100/$E$68</f>
        <v>0.80698283209783761</v>
      </c>
    </row>
    <row r="56" spans="2:11" s="10" customFormat="1" ht="15">
      <c r="B56" s="8">
        <v>12</v>
      </c>
      <c r="C56" s="31" t="s">
        <v>8</v>
      </c>
      <c r="D56" s="9">
        <v>74064.528999999995</v>
      </c>
      <c r="E56" s="9">
        <v>43516.798000000003</v>
      </c>
      <c r="F56" s="9">
        <f t="shared" si="5"/>
        <v>70.197561410653407</v>
      </c>
      <c r="G56" s="9">
        <v>69057.017000000007</v>
      </c>
      <c r="H56" s="9">
        <v>42676.677000000003</v>
      </c>
      <c r="I56" s="9">
        <f t="shared" si="6"/>
        <v>61.814419149832133</v>
      </c>
      <c r="J56" s="9">
        <f>D56*100/$D$68</f>
        <v>0.9099302048810477</v>
      </c>
      <c r="K56" s="9">
        <f>E56*100/$E$68</f>
        <v>0.59880336370264386</v>
      </c>
    </row>
    <row r="57" spans="2:11" s="10" customFormat="1" ht="15">
      <c r="B57" s="8">
        <v>13</v>
      </c>
      <c r="C57" s="28" t="s">
        <v>30</v>
      </c>
      <c r="D57" s="9">
        <v>73250.131999999998</v>
      </c>
      <c r="E57" s="9">
        <v>68685.767999999996</v>
      </c>
      <c r="F57" s="9">
        <f t="shared" si="5"/>
        <v>6.6452834887134173</v>
      </c>
      <c r="G57" s="9">
        <v>65535.194000000003</v>
      </c>
      <c r="H57" s="9">
        <v>43281.822999999997</v>
      </c>
      <c r="I57" s="9">
        <f t="shared" si="6"/>
        <v>51.415050147032872</v>
      </c>
      <c r="J57" s="9">
        <f>D57*100/$D$68</f>
        <v>0.89992481580924921</v>
      </c>
      <c r="K57" s="9">
        <f>E57*100/$E$68</f>
        <v>0.945135460492737</v>
      </c>
    </row>
    <row r="58" spans="2:11" s="10" customFormat="1" ht="15">
      <c r="B58" s="8">
        <v>14</v>
      </c>
      <c r="C58" s="30" t="s">
        <v>37</v>
      </c>
      <c r="D58" s="9">
        <v>66017.456000000006</v>
      </c>
      <c r="E58" s="9">
        <v>81040.345000000001</v>
      </c>
      <c r="F58" s="9">
        <f t="shared" si="5"/>
        <v>-18.537543244664121</v>
      </c>
      <c r="G58" s="9">
        <v>64922.105000000003</v>
      </c>
      <c r="H58" s="9">
        <v>59919.544000000002</v>
      </c>
      <c r="I58" s="9">
        <f t="shared" si="6"/>
        <v>8.3487968466515667</v>
      </c>
      <c r="J58" s="9">
        <f>D58*100/$D$68</f>
        <v>0.81106675590694111</v>
      </c>
      <c r="K58" s="9">
        <f>E58*100/$E$68</f>
        <v>1.1151379102300389</v>
      </c>
    </row>
    <row r="59" spans="2:11" s="10" customFormat="1" ht="15">
      <c r="B59" s="8">
        <v>15</v>
      </c>
      <c r="C59" s="31" t="s">
        <v>38</v>
      </c>
      <c r="D59" s="9">
        <v>65792.262000000002</v>
      </c>
      <c r="E59" s="9">
        <v>23697.367999999999</v>
      </c>
      <c r="F59" s="9">
        <f t="shared" si="5"/>
        <v>177.63531376142703</v>
      </c>
      <c r="G59" s="9">
        <v>40731.500999999997</v>
      </c>
      <c r="H59" s="9">
        <v>5786.75</v>
      </c>
      <c r="I59" s="9">
        <f t="shared" si="6"/>
        <v>603.87524949237479</v>
      </c>
      <c r="J59" s="9">
        <f>D59*100/$D$68</f>
        <v>0.80830010329570279</v>
      </c>
      <c r="K59" s="9">
        <f>E59*100/$E$68</f>
        <v>0.32608243991893415</v>
      </c>
    </row>
    <row r="60" spans="2:11" s="10" customFormat="1" ht="15">
      <c r="B60" s="8">
        <v>16</v>
      </c>
      <c r="C60" s="31" t="s">
        <v>32</v>
      </c>
      <c r="D60" s="9">
        <v>38635.535000000003</v>
      </c>
      <c r="E60" s="9">
        <v>229165.23</v>
      </c>
      <c r="F60" s="9">
        <f t="shared" si="5"/>
        <v>-83.140751762385591</v>
      </c>
      <c r="G60" s="9">
        <v>13908.474</v>
      </c>
      <c r="H60" s="9">
        <v>7179.9610000000002</v>
      </c>
      <c r="I60" s="9">
        <f t="shared" si="6"/>
        <v>93.712389245568318</v>
      </c>
      <c r="J60" s="9">
        <f>D60*100/$D$68</f>
        <v>0.47466230802924431</v>
      </c>
      <c r="K60" s="9">
        <f>E60*100/$E$68</f>
        <v>3.1533779339116363</v>
      </c>
    </row>
    <row r="61" spans="2:11" s="10" customFormat="1" ht="15">
      <c r="B61" s="8">
        <v>17</v>
      </c>
      <c r="C61" s="31" t="s">
        <v>10</v>
      </c>
      <c r="D61" s="9">
        <v>38167.241999999998</v>
      </c>
      <c r="E61" s="9">
        <v>88027.284</v>
      </c>
      <c r="F61" s="9">
        <f t="shared" si="5"/>
        <v>-56.64157717282292</v>
      </c>
      <c r="G61" s="9">
        <v>3335.5549999999998</v>
      </c>
      <c r="H61" s="9">
        <v>2613.9079999999999</v>
      </c>
      <c r="I61" s="9">
        <f t="shared" si="6"/>
        <v>27.607972430552266</v>
      </c>
      <c r="J61" s="9">
        <f>D61*100/$D$68</f>
        <v>0.46890902840689813</v>
      </c>
      <c r="K61" s="9">
        <f>E61*100/$E$68</f>
        <v>1.2112801533974977</v>
      </c>
    </row>
    <row r="62" spans="2:11" s="10" customFormat="1" ht="15">
      <c r="B62" s="8">
        <v>18</v>
      </c>
      <c r="C62" s="28" t="s">
        <v>31</v>
      </c>
      <c r="D62" s="9">
        <v>6707.143</v>
      </c>
      <c r="E62" s="9">
        <v>90867.930999999997</v>
      </c>
      <c r="F62" s="9">
        <f t="shared" si="5"/>
        <v>-92.618800795629426</v>
      </c>
      <c r="G62" s="9">
        <v>2986.8180000000002</v>
      </c>
      <c r="H62" s="9">
        <v>5959.4970000000003</v>
      </c>
      <c r="I62" s="9">
        <f t="shared" si="6"/>
        <v>-49.88137421664949</v>
      </c>
      <c r="J62" s="9">
        <f>D62*100/$D$68</f>
        <v>8.2401550196268533E-2</v>
      </c>
      <c r="K62" s="9">
        <f>E62*100/$E$68</f>
        <v>1.2503682540130765</v>
      </c>
    </row>
    <row r="63" spans="2:11" s="10" customFormat="1" ht="15">
      <c r="B63" s="8">
        <v>19</v>
      </c>
      <c r="C63" s="28" t="s">
        <v>39</v>
      </c>
      <c r="D63" s="9">
        <v>2702.9639999999999</v>
      </c>
      <c r="E63" s="9">
        <v>15801.035</v>
      </c>
      <c r="F63" s="9">
        <f t="shared" si="5"/>
        <v>-82.893753478806929</v>
      </c>
      <c r="G63" s="9">
        <v>13785.182000000001</v>
      </c>
      <c r="H63" s="9">
        <v>9927.5370000000003</v>
      </c>
      <c r="I63" s="9">
        <f t="shared" si="6"/>
        <v>38.858026920473833</v>
      </c>
      <c r="J63" s="9">
        <f>D63*100/$D$68</f>
        <v>3.3207645002455856E-2</v>
      </c>
      <c r="K63" s="9">
        <f>E63*100/$E$68</f>
        <v>0.21742667987619874</v>
      </c>
    </row>
    <row r="64" spans="2:11" s="10" customFormat="1" ht="15">
      <c r="B64" s="8">
        <v>20</v>
      </c>
      <c r="C64" s="30" t="s">
        <v>40</v>
      </c>
      <c r="D64" s="9">
        <v>1626.9580000000001</v>
      </c>
      <c r="E64" s="9">
        <v>6585.5079999999998</v>
      </c>
      <c r="F64" s="9">
        <f t="shared" si="5"/>
        <v>-75.294874746185101</v>
      </c>
      <c r="G64" s="9">
        <v>3650.663</v>
      </c>
      <c r="H64" s="9">
        <v>3977.962</v>
      </c>
      <c r="I64" s="9">
        <f t="shared" si="6"/>
        <v>-8.2278060976952503</v>
      </c>
      <c r="J64" s="9">
        <f>D64*100/$D$68</f>
        <v>1.9988221706950436E-2</v>
      </c>
      <c r="K64" s="9">
        <f>E64*100/$E$68</f>
        <v>9.0618439851449323E-2</v>
      </c>
    </row>
    <row r="65" spans="2:11" s="10" customFormat="1" ht="15">
      <c r="B65" s="8">
        <v>21</v>
      </c>
      <c r="C65" s="28" t="s">
        <v>41</v>
      </c>
      <c r="D65" s="9">
        <v>190.25899999999999</v>
      </c>
      <c r="E65" s="9">
        <v>4009.4070000000002</v>
      </c>
      <c r="F65" s="9">
        <f t="shared" si="5"/>
        <v>-95.254684795033285</v>
      </c>
      <c r="G65" s="9">
        <v>1966.4680000000001</v>
      </c>
      <c r="H65" s="9">
        <v>13985.826999999999</v>
      </c>
      <c r="I65" s="9">
        <f t="shared" si="6"/>
        <v>-85.939565819025219</v>
      </c>
      <c r="J65" s="9">
        <f>D65*100/$D$68</f>
        <v>2.3374537472649459E-3</v>
      </c>
      <c r="K65" s="9">
        <f>E65*100/$E$68</f>
        <v>5.5170566502915179E-2</v>
      </c>
    </row>
    <row r="66" spans="2:11" s="10" customFormat="1" ht="15">
      <c r="B66" s="8">
        <v>22</v>
      </c>
      <c r="C66" s="28" t="s">
        <v>42</v>
      </c>
      <c r="D66" s="9">
        <v>153.40199999999999</v>
      </c>
      <c r="E66" s="9">
        <v>120031.739</v>
      </c>
      <c r="F66" s="9">
        <f t="shared" si="5"/>
        <v>-99.872198802351761</v>
      </c>
      <c r="G66" s="9">
        <v>3779.2379999999998</v>
      </c>
      <c r="H66" s="9">
        <v>3289.9769999999999</v>
      </c>
      <c r="I66" s="9">
        <f t="shared" si="6"/>
        <v>14.871258978406232</v>
      </c>
      <c r="J66" s="9">
        <f>D66*100/$D$68</f>
        <v>1.8846418815295846E-3</v>
      </c>
      <c r="K66" s="9">
        <f>E66*100/$E$68</f>
        <v>1.6516704437738692</v>
      </c>
    </row>
    <row r="67" spans="2:11" s="10" customFormat="1" ht="15">
      <c r="B67" s="8">
        <v>23</v>
      </c>
      <c r="C67" s="31" t="s">
        <v>35</v>
      </c>
      <c r="D67" s="9">
        <v>0</v>
      </c>
      <c r="E67" s="9">
        <v>3313.3009999999999</v>
      </c>
      <c r="F67" s="9">
        <f t="shared" si="5"/>
        <v>-100</v>
      </c>
      <c r="G67" s="9">
        <v>1159.3530000000001</v>
      </c>
      <c r="H67" s="9">
        <v>2480.0329999999999</v>
      </c>
      <c r="I67" s="9">
        <f t="shared" si="6"/>
        <v>-53.252517204408164</v>
      </c>
      <c r="J67" s="9">
        <f>D67*100/$D$68</f>
        <v>0</v>
      </c>
      <c r="K67" s="9">
        <f>E67*100/$E$68</f>
        <v>4.5591952417071986E-2</v>
      </c>
    </row>
    <row r="68" spans="2:11" s="13" customFormat="1" ht="15">
      <c r="B68" s="32" t="s">
        <v>21</v>
      </c>
      <c r="C68" s="29"/>
      <c r="D68" s="14">
        <v>8139583.5199999996</v>
      </c>
      <c r="E68" s="14">
        <v>7267293.5120000001</v>
      </c>
      <c r="F68" s="26">
        <f t="shared" si="5"/>
        <v>12.002955523395954</v>
      </c>
      <c r="G68" s="14">
        <v>4699020.1339999996</v>
      </c>
      <c r="H68" s="14">
        <v>3281364.5359999998</v>
      </c>
      <c r="I68" s="26">
        <f t="shared" si="6"/>
        <v>43.203233973148542</v>
      </c>
      <c r="J68" s="26">
        <f>D68*100/$D$68</f>
        <v>100</v>
      </c>
      <c r="K68" s="26">
        <f>E68*100/$E$68</f>
        <v>100</v>
      </c>
    </row>
    <row r="69" spans="2:11" ht="15">
      <c r="B69" s="48" t="s">
        <v>43</v>
      </c>
    </row>
    <row r="70" spans="2:11" ht="15">
      <c r="B70" s="49" t="s">
        <v>44</v>
      </c>
    </row>
    <row r="71" spans="2:11" ht="15">
      <c r="B71" s="49" t="s">
        <v>45</v>
      </c>
    </row>
    <row r="72" spans="2:11" ht="15">
      <c r="B72" s="49" t="s">
        <v>46</v>
      </c>
    </row>
    <row r="73" spans="2:11" ht="15">
      <c r="B73" s="49" t="s">
        <v>47</v>
      </c>
    </row>
    <row r="74" spans="2:11" ht="15">
      <c r="B74" s="49" t="s">
        <v>48</v>
      </c>
    </row>
  </sheetData>
  <sortState ref="C19:H22">
    <sortCondition descending="1" ref="D19:D22"/>
  </sortState>
  <mergeCells count="12">
    <mergeCell ref="I2:K2"/>
    <mergeCell ref="B3:B5"/>
    <mergeCell ref="C3:C5"/>
    <mergeCell ref="D3:F3"/>
    <mergeCell ref="G3:I3"/>
    <mergeCell ref="J3:K3"/>
    <mergeCell ref="I41:K41"/>
    <mergeCell ref="B42:B44"/>
    <mergeCell ref="C42:C44"/>
    <mergeCell ref="D42:F42"/>
    <mergeCell ref="G42:I42"/>
    <mergeCell ref="J42:K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B2:K28"/>
  <sheetViews>
    <sheetView zoomScale="85" zoomScaleNormal="85" workbookViewId="0">
      <selection activeCell="B11" sqref="B11:B12"/>
    </sheetView>
  </sheetViews>
  <sheetFormatPr defaultRowHeight="12.75"/>
  <cols>
    <col min="1" max="1" width="9.140625" style="19"/>
    <col min="2" max="2" width="9.140625" style="20"/>
    <col min="3" max="3" width="32.85546875" style="19" customWidth="1"/>
    <col min="4" max="4" width="20.85546875" style="19" bestFit="1" customWidth="1"/>
    <col min="5" max="5" width="22.42578125" style="19" customWidth="1"/>
    <col min="6" max="6" width="17.7109375" style="19" customWidth="1"/>
    <col min="7" max="8" width="20.85546875" style="19" bestFit="1" customWidth="1"/>
    <col min="9" max="9" width="14.5703125" style="19" customWidth="1"/>
    <col min="10" max="11" width="14.140625" style="19" bestFit="1" customWidth="1"/>
    <col min="12" max="12" width="13.7109375" style="19" customWidth="1"/>
    <col min="13" max="16384" width="9.140625" style="19"/>
  </cols>
  <sheetData>
    <row r="2" spans="2:11" s="18" customFormat="1">
      <c r="B2" s="15" t="s">
        <v>12</v>
      </c>
      <c r="C2" s="16"/>
      <c r="D2" s="16"/>
      <c r="E2" s="17"/>
      <c r="F2" s="17"/>
      <c r="G2" s="17"/>
      <c r="H2" s="17"/>
      <c r="I2" s="42"/>
      <c r="J2" s="42"/>
      <c r="K2" s="42"/>
    </row>
    <row r="3" spans="2:11" s="3" customFormat="1" ht="15" customHeight="1">
      <c r="B3" s="38" t="s">
        <v>13</v>
      </c>
      <c r="C3" s="38" t="s">
        <v>14</v>
      </c>
      <c r="D3" s="39" t="s">
        <v>15</v>
      </c>
      <c r="E3" s="39"/>
      <c r="F3" s="39"/>
      <c r="G3" s="40" t="s">
        <v>16</v>
      </c>
      <c r="H3" s="40"/>
      <c r="I3" s="40"/>
      <c r="J3" s="41" t="s">
        <v>17</v>
      </c>
      <c r="K3" s="41"/>
    </row>
    <row r="4" spans="2:11" s="3" customFormat="1" ht="15">
      <c r="B4" s="38"/>
      <c r="C4" s="38"/>
      <c r="D4" s="6">
        <v>2015</v>
      </c>
      <c r="E4" s="6">
        <v>2014</v>
      </c>
      <c r="F4" s="6" t="s">
        <v>18</v>
      </c>
      <c r="G4" s="6">
        <v>2015</v>
      </c>
      <c r="H4" s="6">
        <v>2014</v>
      </c>
      <c r="I4" s="6" t="s">
        <v>18</v>
      </c>
      <c r="J4" s="6">
        <v>2015</v>
      </c>
      <c r="K4" s="6">
        <v>2014</v>
      </c>
    </row>
    <row r="5" spans="2:11" s="3" customFormat="1" ht="15">
      <c r="B5" s="38"/>
      <c r="C5" s="38"/>
      <c r="D5" s="33" t="s">
        <v>22</v>
      </c>
      <c r="E5" s="33" t="s">
        <v>22</v>
      </c>
      <c r="F5" s="33" t="s">
        <v>19</v>
      </c>
      <c r="G5" s="33" t="s">
        <v>22</v>
      </c>
      <c r="H5" s="33" t="s">
        <v>22</v>
      </c>
      <c r="I5" s="33" t="s">
        <v>19</v>
      </c>
      <c r="J5" s="33" t="s">
        <v>19</v>
      </c>
      <c r="K5" s="33" t="s">
        <v>19</v>
      </c>
    </row>
    <row r="6" spans="2:11" s="11" customFormat="1" ht="15">
      <c r="B6" s="8">
        <v>1</v>
      </c>
      <c r="C6" s="28" t="str">
        <f>C22</f>
        <v>STRAVITA</v>
      </c>
      <c r="D6" s="25">
        <f>D22/20300</f>
        <v>25.105464679802957</v>
      </c>
      <c r="E6" s="25">
        <f>E22/14380</f>
        <v>24.509758623087624</v>
      </c>
      <c r="F6" s="9">
        <f>D6*100/E6-100</f>
        <v>2.4304852033679083</v>
      </c>
      <c r="G6" s="25">
        <f>G22/20300</f>
        <v>10.934741379310346</v>
      </c>
      <c r="H6" s="25">
        <f>H22/14380</f>
        <v>7.2039086230876217</v>
      </c>
      <c r="I6" s="9">
        <f>G6*100/H6-100</f>
        <v>51.789007210139715</v>
      </c>
      <c r="J6" s="9">
        <f>D6*100/$D$10</f>
        <v>87.51745754482485</v>
      </c>
      <c r="K6" s="9">
        <f>E6*100/$E$10</f>
        <v>74.826241242145443</v>
      </c>
    </row>
    <row r="7" spans="2:11" s="11" customFormat="1" ht="15">
      <c r="B7" s="8">
        <v>2</v>
      </c>
      <c r="C7" s="28" t="str">
        <f t="shared" ref="C7:C9" si="0">C23</f>
        <v>PRIOR Life</v>
      </c>
      <c r="D7" s="25">
        <f t="shared" ref="D7:D9" si="1">D23/20300</f>
        <v>3.240998128078818</v>
      </c>
      <c r="E7" s="25">
        <f>E23/14380</f>
        <v>1.6479393602225312</v>
      </c>
      <c r="F7" s="9">
        <f t="shared" ref="F7:F10" si="2">D7*100/E7-100</f>
        <v>96.669744428045362</v>
      </c>
      <c r="G7" s="25">
        <f t="shared" ref="G7:G9" si="3">G23/20300</f>
        <v>2.006477881773399</v>
      </c>
      <c r="H7" s="25">
        <f>H23/14380</f>
        <v>0.40241655076495131</v>
      </c>
      <c r="I7" s="9">
        <f t="shared" ref="I7:I10" si="4">G7*100/H7-100</f>
        <v>398.60719643844089</v>
      </c>
      <c r="J7" s="9">
        <f>D7*100/$D$10</f>
        <v>11.298094645712048</v>
      </c>
      <c r="K7" s="9">
        <f>E7*100/$E$10</f>
        <v>5.0310209095361564</v>
      </c>
    </row>
    <row r="8" spans="2:11" s="11" customFormat="1" ht="15">
      <c r="B8" s="8">
        <v>3</v>
      </c>
      <c r="C8" s="28" t="str">
        <f t="shared" si="0"/>
        <v>PENSIONNIE GARANTIY</v>
      </c>
      <c r="D8" s="25">
        <f t="shared" si="1"/>
        <v>0.33040113300492613</v>
      </c>
      <c r="E8" s="25">
        <f>E24/14380</f>
        <v>6.3190494436717657</v>
      </c>
      <c r="F8" s="9">
        <f t="shared" si="2"/>
        <v>-94.771347558677391</v>
      </c>
      <c r="G8" s="25">
        <f t="shared" si="3"/>
        <v>0.14713389162561577</v>
      </c>
      <c r="H8" s="25">
        <f>H24/14380</f>
        <v>0.41442955493741307</v>
      </c>
      <c r="I8" s="9">
        <f t="shared" si="4"/>
        <v>-64.497249321941851</v>
      </c>
      <c r="J8" s="9">
        <f>D8*100/$D$10</f>
        <v>1.1517758185046907</v>
      </c>
      <c r="K8" s="9">
        <f>E8*100/$E$10</f>
        <v>19.291528952383601</v>
      </c>
    </row>
    <row r="9" spans="2:11" s="11" customFormat="1" ht="15">
      <c r="B9" s="8">
        <v>4</v>
      </c>
      <c r="C9" s="28" t="str">
        <f t="shared" si="0"/>
        <v>MEGA Polis*</v>
      </c>
      <c r="D9" s="25">
        <f t="shared" si="1"/>
        <v>9.3723645320197037E-3</v>
      </c>
      <c r="E9" s="25">
        <f>E25/14380</f>
        <v>0.27881828929068153</v>
      </c>
      <c r="F9" s="9">
        <f t="shared" si="2"/>
        <v>-96.638540263673818</v>
      </c>
      <c r="G9" s="25">
        <f t="shared" si="3"/>
        <v>9.6870344827586205E-2</v>
      </c>
      <c r="H9" s="25">
        <f>H25/14380</f>
        <v>0.97258880389429758</v>
      </c>
      <c r="I9" s="9">
        <f t="shared" si="4"/>
        <v>-90.039948594954808</v>
      </c>
      <c r="J9" s="9">
        <f>D9*100/$D$10</f>
        <v>3.2671990958428036E-2</v>
      </c>
      <c r="K9" s="9">
        <f>E9*100/$E$10</f>
        <v>0.85120889593479898</v>
      </c>
    </row>
    <row r="10" spans="2:11" s="3" customFormat="1" ht="15">
      <c r="B10" s="32" t="s">
        <v>21</v>
      </c>
      <c r="C10" s="29"/>
      <c r="D10" s="34">
        <f>D26/20300</f>
        <v>28.686236305418717</v>
      </c>
      <c r="E10" s="34">
        <f>E26/14380</f>
        <v>32.755565716272599</v>
      </c>
      <c r="F10" s="26">
        <f t="shared" si="2"/>
        <v>-12.423322027475436</v>
      </c>
      <c r="G10" s="34">
        <f>G26/20300</f>
        <v>13.185223497536946</v>
      </c>
      <c r="H10" s="34">
        <f>H26/14380</f>
        <v>8.9933435326842837</v>
      </c>
      <c r="I10" s="26">
        <f t="shared" si="4"/>
        <v>46.610917837378452</v>
      </c>
      <c r="J10" s="26">
        <f>D10*100/$D$10</f>
        <v>100</v>
      </c>
      <c r="K10" s="26">
        <f>E10*100/$E$10</f>
        <v>100</v>
      </c>
    </row>
    <row r="11" spans="2:11" s="1" customFormat="1" ht="15.75">
      <c r="B11" s="48" t="s">
        <v>43</v>
      </c>
      <c r="C11" s="36"/>
      <c r="D11" s="35"/>
      <c r="E11" s="35"/>
      <c r="F11" s="35"/>
      <c r="G11" s="35"/>
      <c r="H11" s="35"/>
      <c r="I11" s="35"/>
    </row>
    <row r="12" spans="2:11" s="1" customFormat="1" ht="15.75">
      <c r="B12" s="49" t="s">
        <v>48</v>
      </c>
      <c r="C12" s="36"/>
      <c r="F12" s="22"/>
      <c r="G12" s="22"/>
    </row>
    <row r="13" spans="2:11" s="1" customFormat="1" ht="15.75">
      <c r="B13" s="43"/>
      <c r="C13" s="36"/>
      <c r="F13" s="22"/>
      <c r="G13" s="22"/>
    </row>
    <row r="14" spans="2:11" s="1" customFormat="1" ht="15">
      <c r="B14" s="21" t="s">
        <v>26</v>
      </c>
      <c r="C14" s="22"/>
      <c r="D14" s="22"/>
      <c r="E14" s="21" t="s">
        <v>27</v>
      </c>
      <c r="F14" s="22"/>
      <c r="G14" s="22"/>
    </row>
    <row r="15" spans="2:11" s="1" customFormat="1" ht="15">
      <c r="B15" s="10" t="s">
        <v>36</v>
      </c>
      <c r="C15" s="22"/>
      <c r="D15" s="22"/>
      <c r="E15" s="23" t="s">
        <v>28</v>
      </c>
      <c r="F15" s="22"/>
      <c r="G15" s="22"/>
    </row>
    <row r="16" spans="2:11" s="1" customFormat="1" ht="15">
      <c r="B16" s="10" t="s">
        <v>33</v>
      </c>
      <c r="C16" s="22"/>
      <c r="D16" s="24"/>
      <c r="E16" s="23" t="s">
        <v>29</v>
      </c>
    </row>
    <row r="17" spans="2:11" s="1" customFormat="1" ht="15">
      <c r="B17" s="2"/>
    </row>
    <row r="18" spans="2:11" s="3" customFormat="1" ht="15">
      <c r="B18" s="15" t="s">
        <v>12</v>
      </c>
      <c r="C18" s="7"/>
      <c r="D18" s="7"/>
      <c r="E18" s="4"/>
      <c r="F18" s="4"/>
      <c r="G18" s="4"/>
      <c r="H18" s="5"/>
      <c r="I18" s="37" t="s">
        <v>24</v>
      </c>
      <c r="J18" s="37"/>
      <c r="K18" s="37"/>
    </row>
    <row r="19" spans="2:11" s="3" customFormat="1" ht="15">
      <c r="B19" s="38" t="s">
        <v>13</v>
      </c>
      <c r="C19" s="38" t="s">
        <v>14</v>
      </c>
      <c r="D19" s="39" t="s">
        <v>15</v>
      </c>
      <c r="E19" s="39"/>
      <c r="F19" s="39"/>
      <c r="G19" s="40" t="s">
        <v>16</v>
      </c>
      <c r="H19" s="40"/>
      <c r="I19" s="40"/>
      <c r="J19" s="41" t="s">
        <v>17</v>
      </c>
      <c r="K19" s="41"/>
    </row>
    <row r="20" spans="2:11" s="3" customFormat="1" ht="15">
      <c r="B20" s="38"/>
      <c r="C20" s="38"/>
      <c r="D20" s="6">
        <v>2015</v>
      </c>
      <c r="E20" s="6">
        <v>2014</v>
      </c>
      <c r="F20" s="6" t="s">
        <v>18</v>
      </c>
      <c r="G20" s="6">
        <v>2015</v>
      </c>
      <c r="H20" s="6">
        <v>2014</v>
      </c>
      <c r="I20" s="6" t="s">
        <v>18</v>
      </c>
      <c r="J20" s="6">
        <v>2015</v>
      </c>
      <c r="K20" s="6">
        <v>2014</v>
      </c>
    </row>
    <row r="21" spans="2:11" s="3" customFormat="1" ht="15">
      <c r="B21" s="38"/>
      <c r="C21" s="38"/>
      <c r="D21" s="33" t="s">
        <v>25</v>
      </c>
      <c r="E21" s="33" t="s">
        <v>25</v>
      </c>
      <c r="F21" s="33" t="s">
        <v>19</v>
      </c>
      <c r="G21" s="33" t="s">
        <v>25</v>
      </c>
      <c r="H21" s="33" t="s">
        <v>25</v>
      </c>
      <c r="I21" s="33" t="s">
        <v>19</v>
      </c>
      <c r="J21" s="33" t="s">
        <v>19</v>
      </c>
      <c r="K21" s="33" t="s">
        <v>19</v>
      </c>
    </row>
    <row r="22" spans="2:11" s="10" customFormat="1" ht="15">
      <c r="B22" s="8">
        <v>1</v>
      </c>
      <c r="C22" s="44" t="s">
        <v>11</v>
      </c>
      <c r="D22" s="9">
        <v>509640.93300000002</v>
      </c>
      <c r="E22" s="9">
        <v>352450.32900000003</v>
      </c>
      <c r="F22" s="9">
        <f>D22*100/E22-100</f>
        <v>44.599363673739106</v>
      </c>
      <c r="G22" s="9">
        <v>221975.25</v>
      </c>
      <c r="H22" s="9">
        <v>103592.20600000001</v>
      </c>
      <c r="I22" s="9">
        <f>G22*100/H22-100</f>
        <v>114.27794480986338</v>
      </c>
      <c r="J22" s="9">
        <f>D22*100/$D$26</f>
        <v>87.51745754482485</v>
      </c>
      <c r="K22" s="9">
        <f>E22*100/$E$26</f>
        <v>74.826241242145457</v>
      </c>
    </row>
    <row r="23" spans="2:11" s="10" customFormat="1" ht="15">
      <c r="B23" s="8">
        <v>2</v>
      </c>
      <c r="C23" s="45" t="s">
        <v>38</v>
      </c>
      <c r="D23" s="9">
        <v>65792.262000000002</v>
      </c>
      <c r="E23" s="9">
        <v>23697.367999999999</v>
      </c>
      <c r="F23" s="9">
        <f t="shared" ref="F23:F26" si="5">D23*100/E23-100</f>
        <v>177.63531376142703</v>
      </c>
      <c r="G23" s="9">
        <v>40731.500999999997</v>
      </c>
      <c r="H23" s="9">
        <v>5786.75</v>
      </c>
      <c r="I23" s="9">
        <f t="shared" ref="I23:I26" si="6">G23*100/H23-100</f>
        <v>603.87524949237479</v>
      </c>
      <c r="J23" s="9">
        <f>D23*100/$D$26</f>
        <v>11.298094645712048</v>
      </c>
      <c r="K23" s="9">
        <f>E23*100/$E$26</f>
        <v>5.0310209095361564</v>
      </c>
    </row>
    <row r="24" spans="2:11" s="10" customFormat="1" ht="15">
      <c r="B24" s="8">
        <v>3</v>
      </c>
      <c r="C24" s="44" t="s">
        <v>31</v>
      </c>
      <c r="D24" s="9">
        <v>6707.143</v>
      </c>
      <c r="E24" s="9">
        <v>90867.930999999997</v>
      </c>
      <c r="F24" s="9">
        <f t="shared" si="5"/>
        <v>-92.618800795629426</v>
      </c>
      <c r="G24" s="9">
        <v>2986.8180000000002</v>
      </c>
      <c r="H24" s="9">
        <v>5959.4970000000003</v>
      </c>
      <c r="I24" s="9">
        <f t="shared" si="6"/>
        <v>-49.88137421664949</v>
      </c>
      <c r="J24" s="9">
        <f>D24*100/$D$26</f>
        <v>1.1517758185046905</v>
      </c>
      <c r="K24" s="9">
        <f>E24*100/$E$26</f>
        <v>19.291528952383604</v>
      </c>
    </row>
    <row r="25" spans="2:11" s="10" customFormat="1" ht="15">
      <c r="B25" s="8">
        <v>4</v>
      </c>
      <c r="C25" s="46" t="s">
        <v>41</v>
      </c>
      <c r="D25" s="9">
        <v>190.25899999999999</v>
      </c>
      <c r="E25" s="9">
        <v>4009.4070000000002</v>
      </c>
      <c r="F25" s="9">
        <f t="shared" si="5"/>
        <v>-95.254684795033285</v>
      </c>
      <c r="G25" s="9">
        <v>1966.4680000000001</v>
      </c>
      <c r="H25" s="9">
        <v>13985.826999999999</v>
      </c>
      <c r="I25" s="9">
        <f t="shared" si="6"/>
        <v>-85.939565819025219</v>
      </c>
      <c r="J25" s="9">
        <f>D25*100/$D$26</f>
        <v>3.2671990958428036E-2</v>
      </c>
      <c r="K25" s="9">
        <f>E25*100/$E$26</f>
        <v>0.85120889593479898</v>
      </c>
    </row>
    <row r="26" spans="2:11" s="13" customFormat="1" ht="15">
      <c r="B26" s="32" t="s">
        <v>21</v>
      </c>
      <c r="C26" s="47"/>
      <c r="D26" s="14">
        <v>582330.59699999995</v>
      </c>
      <c r="E26" s="14">
        <v>471025.03499999997</v>
      </c>
      <c r="F26" s="26">
        <f t="shared" si="5"/>
        <v>23.630498111422042</v>
      </c>
      <c r="G26" s="14">
        <v>267660.03700000001</v>
      </c>
      <c r="H26" s="14">
        <v>129324.28</v>
      </c>
      <c r="I26" s="26">
        <f t="shared" si="6"/>
        <v>106.96812462439382</v>
      </c>
      <c r="J26" s="26">
        <f>D26*100/$D$26</f>
        <v>100</v>
      </c>
      <c r="K26" s="26">
        <f>E26*100/$E$26</f>
        <v>100</v>
      </c>
    </row>
    <row r="27" spans="2:11" ht="15">
      <c r="B27" s="48" t="s">
        <v>43</v>
      </c>
    </row>
    <row r="28" spans="2:11" ht="15">
      <c r="B28" s="49" t="s">
        <v>48</v>
      </c>
    </row>
  </sheetData>
  <sortState ref="C41:H64">
    <sortCondition descending="1" ref="D41:D64"/>
  </sortState>
  <mergeCells count="12">
    <mergeCell ref="I18:K18"/>
    <mergeCell ref="B19:B21"/>
    <mergeCell ref="C19:C21"/>
    <mergeCell ref="D19:F19"/>
    <mergeCell ref="G19:I19"/>
    <mergeCell ref="J19:K19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2:K64"/>
  <sheetViews>
    <sheetView zoomScale="85" zoomScaleNormal="85" workbookViewId="0">
      <selection activeCell="K27" sqref="K27"/>
    </sheetView>
  </sheetViews>
  <sheetFormatPr defaultRowHeight="12.75"/>
  <cols>
    <col min="1" max="1" width="9.140625" style="19"/>
    <col min="2" max="2" width="9.140625" style="20"/>
    <col min="3" max="3" width="32.85546875" style="19" customWidth="1"/>
    <col min="4" max="4" width="21.7109375" style="19" bestFit="1" customWidth="1"/>
    <col min="5" max="5" width="22.42578125" style="19" customWidth="1"/>
    <col min="6" max="6" width="17.7109375" style="19" customWidth="1"/>
    <col min="7" max="8" width="21.7109375" style="19" bestFit="1" customWidth="1"/>
    <col min="9" max="9" width="14.5703125" style="19" customWidth="1"/>
    <col min="10" max="11" width="13.7109375" style="19" bestFit="1" customWidth="1"/>
    <col min="12" max="12" width="13.7109375" style="19" customWidth="1"/>
    <col min="13" max="16384" width="9.140625" style="19"/>
  </cols>
  <sheetData>
    <row r="2" spans="2:11" s="18" customFormat="1">
      <c r="B2" s="15" t="s">
        <v>23</v>
      </c>
      <c r="C2" s="16"/>
      <c r="D2" s="16"/>
      <c r="E2" s="17"/>
      <c r="F2" s="17"/>
      <c r="G2" s="17"/>
      <c r="H2" s="17"/>
      <c r="I2" s="42"/>
      <c r="J2" s="42"/>
      <c r="K2" s="42"/>
    </row>
    <row r="3" spans="2:11" s="3" customFormat="1" ht="15" customHeight="1">
      <c r="B3" s="38" t="s">
        <v>13</v>
      </c>
      <c r="C3" s="38" t="s">
        <v>14</v>
      </c>
      <c r="D3" s="39" t="s">
        <v>15</v>
      </c>
      <c r="E3" s="39"/>
      <c r="F3" s="39"/>
      <c r="G3" s="40" t="s">
        <v>16</v>
      </c>
      <c r="H3" s="40"/>
      <c r="I3" s="40"/>
      <c r="J3" s="41" t="s">
        <v>17</v>
      </c>
      <c r="K3" s="41"/>
    </row>
    <row r="4" spans="2:11" s="3" customFormat="1" ht="15">
      <c r="B4" s="38"/>
      <c r="C4" s="38"/>
      <c r="D4" s="6">
        <v>2015</v>
      </c>
      <c r="E4" s="6">
        <v>2014</v>
      </c>
      <c r="F4" s="6" t="s">
        <v>18</v>
      </c>
      <c r="G4" s="6">
        <v>2015</v>
      </c>
      <c r="H4" s="6">
        <v>2014</v>
      </c>
      <c r="I4" s="6" t="s">
        <v>18</v>
      </c>
      <c r="J4" s="6">
        <v>2015</v>
      </c>
      <c r="K4" s="6">
        <v>2014</v>
      </c>
    </row>
    <row r="5" spans="2:11" s="3" customFormat="1" ht="15">
      <c r="B5" s="38"/>
      <c r="C5" s="38"/>
      <c r="D5" s="33" t="s">
        <v>22</v>
      </c>
      <c r="E5" s="33" t="s">
        <v>22</v>
      </c>
      <c r="F5" s="33" t="s">
        <v>19</v>
      </c>
      <c r="G5" s="33" t="s">
        <v>22</v>
      </c>
      <c r="H5" s="33" t="s">
        <v>22</v>
      </c>
      <c r="I5" s="33" t="s">
        <v>19</v>
      </c>
      <c r="J5" s="33" t="s">
        <v>19</v>
      </c>
      <c r="K5" s="33" t="s">
        <v>19</v>
      </c>
    </row>
    <row r="6" spans="2:11" s="11" customFormat="1" ht="15">
      <c r="B6" s="8">
        <v>1</v>
      </c>
      <c r="C6" s="28" t="str">
        <f>C40</f>
        <v>BELGOSSTRAKH</v>
      </c>
      <c r="D6" s="25">
        <f>D40/20300</f>
        <v>195.29505714285716</v>
      </c>
      <c r="E6" s="25">
        <f>E40/14380</f>
        <v>242.25401995827539</v>
      </c>
      <c r="F6" s="9">
        <f>D6*100/E6-100</f>
        <v>-19.384183108088862</v>
      </c>
      <c r="G6" s="25">
        <f>G40/20300</f>
        <v>119.37822364532019</v>
      </c>
      <c r="H6" s="25">
        <f>H40/14380</f>
        <v>124.72222232267038</v>
      </c>
      <c r="I6" s="9">
        <f>G6*100/H6-100</f>
        <v>-4.2847205396361971</v>
      </c>
      <c r="J6" s="9">
        <f>D6*100/$D$25</f>
        <v>52.459401589357128</v>
      </c>
      <c r="K6" s="9">
        <f>E6*100/$E$25</f>
        <v>51.257727954527951</v>
      </c>
    </row>
    <row r="7" spans="2:11" s="11" customFormat="1" ht="15">
      <c r="B7" s="8">
        <v>2</v>
      </c>
      <c r="C7" s="28" t="str">
        <f t="shared" ref="C7:C22" si="0">C41</f>
        <v>TASK</v>
      </c>
      <c r="D7" s="25">
        <f t="shared" ref="D7:D22" si="1">D41/20300</f>
        <v>32.075429211822659</v>
      </c>
      <c r="E7" s="25">
        <f>E41/14380</f>
        <v>37.264239429763563</v>
      </c>
      <c r="F7" s="9">
        <f t="shared" ref="F7:F25" si="2">D7*100/E7-100</f>
        <v>-13.924369039440307</v>
      </c>
      <c r="G7" s="25">
        <f t="shared" ref="G7:G22" si="3">G41/20300</f>
        <v>19.435669852216748</v>
      </c>
      <c r="H7" s="25">
        <f>H41/14380</f>
        <v>19.934866550764951</v>
      </c>
      <c r="I7" s="9">
        <f t="shared" ref="I7:I25" si="4">G7*100/H7-100</f>
        <v>-2.504138652129825</v>
      </c>
      <c r="J7" s="9">
        <f>D7*100/$D$25</f>
        <v>8.6159775203278581</v>
      </c>
      <c r="K7" s="9">
        <f>E7*100/$E$25</f>
        <v>7.8846173427883564</v>
      </c>
    </row>
    <row r="8" spans="2:11" s="11" customFormat="1" ht="15">
      <c r="B8" s="8">
        <v>3</v>
      </c>
      <c r="C8" s="28" t="str">
        <f t="shared" si="0"/>
        <v>BELNEFTESTRAKH</v>
      </c>
      <c r="D8" s="25">
        <f t="shared" si="1"/>
        <v>28.90681054187192</v>
      </c>
      <c r="E8" s="25">
        <f>E42/14380</f>
        <v>30.758897426981921</v>
      </c>
      <c r="F8" s="9">
        <f t="shared" si="2"/>
        <v>-6.021304533124578</v>
      </c>
      <c r="G8" s="25">
        <f t="shared" si="3"/>
        <v>14.497586896551725</v>
      </c>
      <c r="H8" s="25">
        <f>H42/14380</f>
        <v>13.606876216968011</v>
      </c>
      <c r="I8" s="9">
        <f t="shared" si="4"/>
        <v>6.5460335302601038</v>
      </c>
      <c r="J8" s="9">
        <f>D8*100/$D$25</f>
        <v>7.764835449850934</v>
      </c>
      <c r="K8" s="9">
        <f>E8*100/$E$25</f>
        <v>6.5081735145820083</v>
      </c>
    </row>
    <row r="9" spans="2:11" s="11" customFormat="1" ht="15">
      <c r="B9" s="8">
        <v>4</v>
      </c>
      <c r="C9" s="28" t="str">
        <f t="shared" si="0"/>
        <v>PromTransInvest</v>
      </c>
      <c r="D9" s="25">
        <f t="shared" si="1"/>
        <v>27.855192610837442</v>
      </c>
      <c r="E9" s="25">
        <f>E43/14380</f>
        <v>31.202012239221141</v>
      </c>
      <c r="F9" s="9">
        <f t="shared" si="2"/>
        <v>-10.726294197707929</v>
      </c>
      <c r="G9" s="25">
        <f t="shared" si="3"/>
        <v>12.629987438423646</v>
      </c>
      <c r="H9" s="25">
        <f>H43/14380</f>
        <v>13.618358970792768</v>
      </c>
      <c r="I9" s="9">
        <f t="shared" si="4"/>
        <v>-7.2576404726067096</v>
      </c>
      <c r="J9" s="9">
        <f>D9*100/$D$25</f>
        <v>7.4823539156544392</v>
      </c>
      <c r="K9" s="9">
        <f>E9*100/$E$25</f>
        <v>6.601930714162398</v>
      </c>
    </row>
    <row r="10" spans="2:11" s="11" customFormat="1" ht="15">
      <c r="B10" s="8">
        <v>5</v>
      </c>
      <c r="C10" s="28" t="str">
        <f t="shared" si="0"/>
        <v>EXIMGARANT OF BELARUS</v>
      </c>
      <c r="D10" s="25">
        <f t="shared" si="1"/>
        <v>26.725022758620693</v>
      </c>
      <c r="E10" s="25">
        <f>E44/14380</f>
        <v>29.669527329624479</v>
      </c>
      <c r="F10" s="9">
        <f t="shared" si="2"/>
        <v>-9.924339334060619</v>
      </c>
      <c r="G10" s="25">
        <f t="shared" si="3"/>
        <v>12.561804187192118</v>
      </c>
      <c r="H10" s="25">
        <f>H44/14380</f>
        <v>6.3934157162726004</v>
      </c>
      <c r="I10" s="9">
        <f t="shared" si="4"/>
        <v>96.48032827303345</v>
      </c>
      <c r="J10" s="9">
        <f>D10*100/$D$25</f>
        <v>7.1787720687352214</v>
      </c>
      <c r="K10" s="9">
        <f>E10*100/$E$25</f>
        <v>6.2776772937070655</v>
      </c>
    </row>
    <row r="11" spans="2:11" s="11" customFormat="1" ht="15">
      <c r="B11" s="8">
        <v>6</v>
      </c>
      <c r="C11" s="28" t="str">
        <f t="shared" si="0"/>
        <v>BELROSSTRAKH</v>
      </c>
      <c r="D11" s="25">
        <f t="shared" si="1"/>
        <v>13.394219359605911</v>
      </c>
      <c r="E11" s="25">
        <f>E45/14380</f>
        <v>15.806683101529902</v>
      </c>
      <c r="F11" s="9">
        <f t="shared" si="2"/>
        <v>-15.262302194762754</v>
      </c>
      <c r="G11" s="25">
        <f t="shared" si="3"/>
        <v>6.8089938916256161</v>
      </c>
      <c r="H11" s="25">
        <f>H45/14380</f>
        <v>7.5405111265646729</v>
      </c>
      <c r="I11" s="9">
        <f t="shared" si="4"/>
        <v>-9.7011624631382603</v>
      </c>
      <c r="J11" s="9">
        <f>D11*100/$D$25</f>
        <v>3.5979033091837143</v>
      </c>
      <c r="K11" s="9">
        <f>E11*100/$E$25</f>
        <v>3.3444838703654995</v>
      </c>
    </row>
    <row r="12" spans="2:11" s="11" customFormat="1" ht="15">
      <c r="B12" s="8">
        <v>7</v>
      </c>
      <c r="C12" s="28" t="str">
        <f t="shared" si="0"/>
        <v>BELKOOPTSSTRAKH</v>
      </c>
      <c r="D12" s="25">
        <f t="shared" si="1"/>
        <v>11.688575073891625</v>
      </c>
      <c r="E12" s="25">
        <f>E46/14380</f>
        <v>14.163945549374132</v>
      </c>
      <c r="F12" s="9">
        <f t="shared" si="2"/>
        <v>-17.476560234248339</v>
      </c>
      <c r="G12" s="25">
        <f t="shared" si="3"/>
        <v>7.384581133004926</v>
      </c>
      <c r="H12" s="25">
        <f>H46/14380</f>
        <v>6.9836226008344928</v>
      </c>
      <c r="I12" s="9">
        <f t="shared" si="4"/>
        <v>5.7414118014126672</v>
      </c>
      <c r="J12" s="9">
        <f>D12*100/$D$25</f>
        <v>3.1397397495836064</v>
      </c>
      <c r="K12" s="9">
        <f>E12*100/$E$25</f>
        <v>2.9969024574189143</v>
      </c>
    </row>
    <row r="13" spans="2:11" s="11" customFormat="1" ht="15">
      <c r="B13" s="8">
        <v>8</v>
      </c>
      <c r="C13" s="28" t="str">
        <f t="shared" si="0"/>
        <v>B&amp;B Insurance Co</v>
      </c>
      <c r="D13" s="25">
        <f t="shared" si="1"/>
        <v>11.226410394088669</v>
      </c>
      <c r="E13" s="25">
        <f>E47/14380</f>
        <v>13.46011842837274</v>
      </c>
      <c r="F13" s="9">
        <f t="shared" si="2"/>
        <v>-16.595010260649801</v>
      </c>
      <c r="G13" s="25">
        <f t="shared" si="3"/>
        <v>8.5871804433497534</v>
      </c>
      <c r="H13" s="25">
        <f>H47/14380</f>
        <v>9.9711369262865084</v>
      </c>
      <c r="I13" s="9">
        <f t="shared" si="4"/>
        <v>-13.879625695323526</v>
      </c>
      <c r="J13" s="9">
        <f>D13*100/$D$25</f>
        <v>3.0155948639275145</v>
      </c>
      <c r="K13" s="9">
        <f>E13*100/$E$25</f>
        <v>2.8479820015209207</v>
      </c>
    </row>
    <row r="14" spans="2:11" s="11" customFormat="1" ht="15">
      <c r="B14" s="8">
        <v>9</v>
      </c>
      <c r="C14" s="28" t="str">
        <f t="shared" si="0"/>
        <v>KUPALA</v>
      </c>
      <c r="D14" s="25">
        <f t="shared" si="1"/>
        <v>5.4512285714285715</v>
      </c>
      <c r="E14" s="25">
        <f>E48/14380</f>
        <v>8.3312420723226701</v>
      </c>
      <c r="F14" s="9">
        <f t="shared" si="2"/>
        <v>-34.56883710607606</v>
      </c>
      <c r="G14" s="25">
        <f t="shared" si="3"/>
        <v>2.2737515763546798</v>
      </c>
      <c r="H14" s="25">
        <f>H48/14380</f>
        <v>2.3228051460361616</v>
      </c>
      <c r="I14" s="9">
        <f t="shared" si="4"/>
        <v>-2.1118245654479892</v>
      </c>
      <c r="J14" s="9">
        <f>D14*100/$D$25</f>
        <v>1.4642878983607095</v>
      </c>
      <c r="K14" s="9">
        <f>E14*100/$E$25</f>
        <v>1.762779993248345</v>
      </c>
    </row>
    <row r="15" spans="2:11" s="11" customFormat="1" ht="15">
      <c r="B15" s="8">
        <v>10</v>
      </c>
      <c r="C15" s="28" t="str">
        <f t="shared" si="0"/>
        <v>ERGO</v>
      </c>
      <c r="D15" s="25">
        <f t="shared" si="1"/>
        <v>5.1473107389162562</v>
      </c>
      <c r="E15" s="25">
        <f>E49/14380</f>
        <v>4.0782900556328237</v>
      </c>
      <c r="F15" s="9">
        <f t="shared" si="2"/>
        <v>26.212473088002426</v>
      </c>
      <c r="G15" s="25">
        <f t="shared" si="3"/>
        <v>2.9558818226600985</v>
      </c>
      <c r="H15" s="25">
        <f>H49/14380</f>
        <v>1.9084677329624478</v>
      </c>
      <c r="I15" s="9">
        <f t="shared" si="4"/>
        <v>54.882462595885045</v>
      </c>
      <c r="J15" s="9">
        <f>D15*100/$D$25</f>
        <v>1.3826506677047998</v>
      </c>
      <c r="K15" s="9">
        <f>E15*100/$E$25</f>
        <v>0.86291192289518504</v>
      </c>
    </row>
    <row r="16" spans="2:11" s="11" customFormat="1" ht="15">
      <c r="B16" s="8">
        <v>11</v>
      </c>
      <c r="C16" s="28" t="str">
        <f t="shared" si="0"/>
        <v>KENTAVR</v>
      </c>
      <c r="D16" s="25">
        <f t="shared" si="1"/>
        <v>3.6484989655172413</v>
      </c>
      <c r="E16" s="25">
        <f>E50/14380</f>
        <v>3.0262029207232271</v>
      </c>
      <c r="F16" s="9">
        <f t="shared" si="2"/>
        <v>20.563592762817521</v>
      </c>
      <c r="G16" s="25">
        <f t="shared" si="3"/>
        <v>3.4018234975369461</v>
      </c>
      <c r="H16" s="25">
        <f>H50/14380</f>
        <v>2.9677800417246178</v>
      </c>
      <c r="I16" s="9">
        <f t="shared" si="4"/>
        <v>14.625189525841662</v>
      </c>
      <c r="J16" s="9">
        <f>D16*100/$D$25</f>
        <v>0.98004565620120365</v>
      </c>
      <c r="K16" s="9">
        <f>E16*100/$E$25</f>
        <v>0.64030428090458735</v>
      </c>
    </row>
    <row r="17" spans="2:11" s="11" customFormat="1" ht="15">
      <c r="B17" s="8">
        <v>12</v>
      </c>
      <c r="C17" s="28" t="str">
        <f t="shared" si="0"/>
        <v xml:space="preserve">BELVNESHSTRAKH </v>
      </c>
      <c r="D17" s="25">
        <f t="shared" si="1"/>
        <v>3.6083808866995071</v>
      </c>
      <c r="E17" s="25">
        <f>E51/14380</f>
        <v>4.7764789986091793</v>
      </c>
      <c r="F17" s="9">
        <f t="shared" si="2"/>
        <v>-24.455212976960652</v>
      </c>
      <c r="G17" s="25">
        <f t="shared" si="3"/>
        <v>3.228334679802956</v>
      </c>
      <c r="H17" s="25">
        <f>H51/14380</f>
        <v>3.0098625173852569</v>
      </c>
      <c r="I17" s="9">
        <f t="shared" si="4"/>
        <v>7.2585429120361056</v>
      </c>
      <c r="J17" s="9">
        <f>D17*100/$D$25</f>
        <v>0.96926929330455591</v>
      </c>
      <c r="K17" s="9">
        <f>E17*100/$E$25</f>
        <v>1.0106394153269116</v>
      </c>
    </row>
    <row r="18" spans="2:11" s="11" customFormat="1" ht="15">
      <c r="B18" s="8">
        <v>13</v>
      </c>
      <c r="C18" s="28" t="str">
        <f t="shared" si="0"/>
        <v>INGOSSTRAKH</v>
      </c>
      <c r="D18" s="25">
        <f t="shared" si="1"/>
        <v>3.2520914285714286</v>
      </c>
      <c r="E18" s="25">
        <f>E52/14380</f>
        <v>5.6356289986091799</v>
      </c>
      <c r="F18" s="9">
        <f t="shared" si="2"/>
        <v>-42.294082357550252</v>
      </c>
      <c r="G18" s="25">
        <f t="shared" si="3"/>
        <v>3.198133251231527</v>
      </c>
      <c r="H18" s="25">
        <f>H52/14380</f>
        <v>4.1668667593880393</v>
      </c>
      <c r="I18" s="9">
        <f t="shared" si="4"/>
        <v>-23.248487750992638</v>
      </c>
      <c r="J18" s="9">
        <f>D18*100/$D$25</f>
        <v>0.87356419948682984</v>
      </c>
      <c r="K18" s="9">
        <f>E18*100/$E$25</f>
        <v>1.1924241261842077</v>
      </c>
    </row>
    <row r="19" spans="2:11" s="11" customFormat="1" ht="15">
      <c r="B19" s="8">
        <v>14</v>
      </c>
      <c r="C19" s="28" t="str">
        <f t="shared" si="0"/>
        <v>PPF Insurance</v>
      </c>
      <c r="D19" s="25">
        <f t="shared" si="1"/>
        <v>1.903228325123153</v>
      </c>
      <c r="E19" s="25">
        <f>E53/14380</f>
        <v>15.936385952712101</v>
      </c>
      <c r="F19" s="9">
        <f t="shared" si="2"/>
        <v>-88.057340410990378</v>
      </c>
      <c r="G19" s="25">
        <f t="shared" si="3"/>
        <v>0.6851465024630542</v>
      </c>
      <c r="H19" s="25">
        <f>H53/14380</f>
        <v>0.4993018776077886</v>
      </c>
      <c r="I19" s="9">
        <f t="shared" si="4"/>
        <v>37.220894450801609</v>
      </c>
      <c r="J19" s="9">
        <f>D19*100/$D$25</f>
        <v>0.51123781873722007</v>
      </c>
      <c r="K19" s="9">
        <f>E19*100/$E$25</f>
        <v>3.3719272682582111</v>
      </c>
    </row>
    <row r="20" spans="2:11" s="11" customFormat="1" ht="15">
      <c r="B20" s="8">
        <v>15</v>
      </c>
      <c r="C20" s="28" t="str">
        <f t="shared" si="0"/>
        <v>GARANTYA</v>
      </c>
      <c r="D20" s="25">
        <f t="shared" si="1"/>
        <v>1.8801597044334974</v>
      </c>
      <c r="E20" s="25">
        <f>E54/14380</f>
        <v>6.1215079276773299</v>
      </c>
      <c r="F20" s="9">
        <f t="shared" si="2"/>
        <v>-69.286003928334665</v>
      </c>
      <c r="G20" s="25">
        <f t="shared" si="3"/>
        <v>0.16431305418719211</v>
      </c>
      <c r="H20" s="25">
        <f>H54/14380</f>
        <v>0.18177385257301806</v>
      </c>
      <c r="I20" s="9">
        <f t="shared" si="4"/>
        <v>-9.6057811058452387</v>
      </c>
      <c r="J20" s="9">
        <f>D20*100/$D$25</f>
        <v>0.5050412152257141</v>
      </c>
      <c r="K20" s="9">
        <f>E20*100/$E$25</f>
        <v>1.2952296440010107</v>
      </c>
    </row>
    <row r="21" spans="2:11" s="11" customFormat="1" ht="15">
      <c r="B21" s="8">
        <v>16</v>
      </c>
      <c r="C21" s="28" t="str">
        <f t="shared" si="0"/>
        <v>BAGACH*</v>
      </c>
      <c r="D21" s="25">
        <f t="shared" si="1"/>
        <v>0.13315093596059113</v>
      </c>
      <c r="E21" s="25">
        <f>E55/14380</f>
        <v>1.0988202364394992</v>
      </c>
      <c r="F21" s="9">
        <f t="shared" si="2"/>
        <v>-87.882373153952884</v>
      </c>
      <c r="G21" s="25">
        <f t="shared" si="3"/>
        <v>0.67907300492610845</v>
      </c>
      <c r="H21" s="25">
        <f>H55/14380</f>
        <v>0.69037114047287906</v>
      </c>
      <c r="I21" s="9">
        <f t="shared" si="4"/>
        <v>-1.6365306839205118</v>
      </c>
      <c r="J21" s="9">
        <f>D21*100/$D$25</f>
        <v>3.5766488531483544E-2</v>
      </c>
      <c r="K21" s="9">
        <f>E21*100/$E$25</f>
        <v>0.23249574459093281</v>
      </c>
    </row>
    <row r="22" spans="2:11" s="11" customFormat="1" ht="15">
      <c r="B22" s="8">
        <v>17</v>
      </c>
      <c r="C22" s="28" t="str">
        <f t="shared" si="0"/>
        <v>ZEPTER Insurance*</v>
      </c>
      <c r="D22" s="25">
        <f t="shared" si="1"/>
        <v>8.0145714285714292E-2</v>
      </c>
      <c r="E22" s="25">
        <f>E56/14380</f>
        <v>0.45796300417246172</v>
      </c>
      <c r="F22" s="9">
        <f t="shared" si="2"/>
        <v>-82.499522110844424</v>
      </c>
      <c r="G22" s="25">
        <f t="shared" si="3"/>
        <v>0.17983561576354679</v>
      </c>
      <c r="H22" s="25">
        <f>H56/14380</f>
        <v>0.2766315716272601</v>
      </c>
      <c r="I22" s="9">
        <f t="shared" si="4"/>
        <v>-34.990928654426497</v>
      </c>
      <c r="J22" s="9">
        <f>D22*100/$D$25</f>
        <v>2.1528431251102643E-2</v>
      </c>
      <c r="K22" s="9">
        <f>E22*100/$E$25</f>
        <v>9.6898879470208421E-2</v>
      </c>
    </row>
    <row r="23" spans="2:11" s="11" customFormat="1" ht="15">
      <c r="B23" s="8">
        <v>18</v>
      </c>
      <c r="C23" s="28" t="str">
        <f>C57</f>
        <v>DELTA Insurance*</v>
      </c>
      <c r="D23" s="25">
        <f>D57/20300</f>
        <v>7.5567487684729054E-3</v>
      </c>
      <c r="E23" s="25">
        <f>E57/14380</f>
        <v>8.3471306675938806</v>
      </c>
      <c r="F23" s="9">
        <f t="shared" si="2"/>
        <v>-99.909468905311257</v>
      </c>
      <c r="G23" s="25">
        <f>G57/20300</f>
        <v>0.18616935960591133</v>
      </c>
      <c r="H23" s="25">
        <f>H57/14380</f>
        <v>0.22878838664812237</v>
      </c>
      <c r="I23" s="9">
        <f t="shared" si="4"/>
        <v>-18.628142654705343</v>
      </c>
      <c r="J23" s="9">
        <f>D23*100/$D$25</f>
        <v>2.0298645759642517E-3</v>
      </c>
      <c r="K23" s="9">
        <f>E23*100/$E$25</f>
        <v>1.7661418086441498</v>
      </c>
    </row>
    <row r="24" spans="2:11" s="11" customFormat="1" ht="15">
      <c r="B24" s="8">
        <v>19</v>
      </c>
      <c r="C24" s="28" t="str">
        <f>C58</f>
        <v>ROSGOSSTRAH*</v>
      </c>
      <c r="D24" s="25">
        <f>D58/20300</f>
        <v>0</v>
      </c>
      <c r="E24" s="25">
        <f>E58/14380</f>
        <v>0.23041036161335188</v>
      </c>
      <c r="F24" s="9">
        <f t="shared" si="2"/>
        <v>-100</v>
      </c>
      <c r="G24" s="25">
        <f>G58/20300</f>
        <v>5.7110985221674883E-2</v>
      </c>
      <c r="H24" s="25">
        <f>H58/14380</f>
        <v>0.17246404728789985</v>
      </c>
      <c r="I24" s="9">
        <f t="shared" si="4"/>
        <v>-66.885280660068446</v>
      </c>
      <c r="J24" s="9">
        <f>D24*100/$D$25</f>
        <v>0</v>
      </c>
      <c r="K24" s="9">
        <f>E24*100/$E$25</f>
        <v>4.8751767403140515E-2</v>
      </c>
    </row>
    <row r="25" spans="2:11" s="3" customFormat="1" ht="15">
      <c r="B25" s="32" t="s">
        <v>21</v>
      </c>
      <c r="C25" s="29"/>
      <c r="D25" s="34">
        <f>D59/20300</f>
        <v>372.2784691133005</v>
      </c>
      <c r="E25" s="34">
        <f>E59/14380</f>
        <v>472.61950465924895</v>
      </c>
      <c r="F25" s="26">
        <f t="shared" si="2"/>
        <v>-21.230828299879988</v>
      </c>
      <c r="G25" s="34">
        <f>G59/20300</f>
        <v>218.29360083743842</v>
      </c>
      <c r="H25" s="34">
        <f>H59/14380</f>
        <v>219.19612350486787</v>
      </c>
      <c r="I25" s="26">
        <f t="shared" si="4"/>
        <v>-0.41174207508710481</v>
      </c>
      <c r="J25" s="26">
        <f>D25*100/$D$25</f>
        <v>100</v>
      </c>
      <c r="K25" s="26">
        <f>E25*100/$E$25</f>
        <v>100</v>
      </c>
    </row>
    <row r="26" spans="2:11" ht="15">
      <c r="B26" s="48" t="s">
        <v>43</v>
      </c>
      <c r="C26"/>
    </row>
    <row r="27" spans="2:11" ht="15">
      <c r="B27" s="49" t="s">
        <v>44</v>
      </c>
      <c r="C27"/>
    </row>
    <row r="28" spans="2:11" ht="15">
      <c r="B28" s="49" t="s">
        <v>45</v>
      </c>
      <c r="C28"/>
    </row>
    <row r="29" spans="2:11" ht="15">
      <c r="B29" s="49" t="s">
        <v>46</v>
      </c>
      <c r="C29" s="50"/>
    </row>
    <row r="30" spans="2:11" ht="15">
      <c r="B30" s="49" t="s">
        <v>47</v>
      </c>
      <c r="C30"/>
    </row>
    <row r="31" spans="2:11" s="1" customFormat="1" ht="15.75">
      <c r="B31" s="43"/>
      <c r="C31" s="36"/>
      <c r="F31" s="22"/>
      <c r="G31" s="22"/>
    </row>
    <row r="32" spans="2:11" s="1" customFormat="1" ht="15">
      <c r="B32" s="21" t="s">
        <v>26</v>
      </c>
      <c r="C32" s="22"/>
      <c r="D32" s="22"/>
      <c r="E32" s="21" t="s">
        <v>27</v>
      </c>
      <c r="F32" s="22"/>
      <c r="G32" s="22"/>
    </row>
    <row r="33" spans="2:11" s="1" customFormat="1" ht="15">
      <c r="B33" s="10" t="s">
        <v>36</v>
      </c>
      <c r="C33" s="22"/>
      <c r="D33" s="22"/>
      <c r="E33" s="23" t="s">
        <v>28</v>
      </c>
      <c r="F33" s="22"/>
      <c r="G33" s="22"/>
    </row>
    <row r="34" spans="2:11" s="1" customFormat="1" ht="15">
      <c r="B34" s="10" t="s">
        <v>33</v>
      </c>
      <c r="C34" s="22"/>
      <c r="D34" s="24"/>
      <c r="E34" s="23" t="s">
        <v>29</v>
      </c>
    </row>
    <row r="35" spans="2:11" s="1" customFormat="1" ht="15">
      <c r="B35" s="2"/>
    </row>
    <row r="36" spans="2:11" s="3" customFormat="1" ht="15">
      <c r="B36" s="15" t="s">
        <v>23</v>
      </c>
      <c r="C36" s="7"/>
      <c r="D36" s="7"/>
      <c r="E36" s="4"/>
      <c r="F36" s="4"/>
      <c r="G36" s="4"/>
      <c r="H36" s="5"/>
      <c r="I36" s="37" t="s">
        <v>24</v>
      </c>
      <c r="J36" s="37"/>
      <c r="K36" s="37"/>
    </row>
    <row r="37" spans="2:11" s="3" customFormat="1" ht="15">
      <c r="B37" s="38" t="s">
        <v>13</v>
      </c>
      <c r="C37" s="38" t="s">
        <v>14</v>
      </c>
      <c r="D37" s="39" t="s">
        <v>15</v>
      </c>
      <c r="E37" s="39"/>
      <c r="F37" s="39"/>
      <c r="G37" s="40" t="s">
        <v>16</v>
      </c>
      <c r="H37" s="40"/>
      <c r="I37" s="40"/>
      <c r="J37" s="41" t="s">
        <v>17</v>
      </c>
      <c r="K37" s="41"/>
    </row>
    <row r="38" spans="2:11" s="3" customFormat="1" ht="15">
      <c r="B38" s="38"/>
      <c r="C38" s="38"/>
      <c r="D38" s="6">
        <v>2015</v>
      </c>
      <c r="E38" s="6">
        <v>2014</v>
      </c>
      <c r="F38" s="6" t="s">
        <v>18</v>
      </c>
      <c r="G38" s="6">
        <v>2015</v>
      </c>
      <c r="H38" s="6">
        <v>2014</v>
      </c>
      <c r="I38" s="6" t="s">
        <v>18</v>
      </c>
      <c r="J38" s="6">
        <v>2015</v>
      </c>
      <c r="K38" s="6">
        <v>2014</v>
      </c>
    </row>
    <row r="39" spans="2:11" s="3" customFormat="1" ht="15">
      <c r="B39" s="38"/>
      <c r="C39" s="38"/>
      <c r="D39" s="33" t="s">
        <v>25</v>
      </c>
      <c r="E39" s="33" t="s">
        <v>25</v>
      </c>
      <c r="F39" s="33" t="s">
        <v>19</v>
      </c>
      <c r="G39" s="33" t="s">
        <v>25</v>
      </c>
      <c r="H39" s="33" t="s">
        <v>25</v>
      </c>
      <c r="I39" s="33" t="s">
        <v>19</v>
      </c>
      <c r="J39" s="33" t="s">
        <v>19</v>
      </c>
      <c r="K39" s="33" t="s">
        <v>19</v>
      </c>
    </row>
    <row r="40" spans="2:11" s="10" customFormat="1" ht="15">
      <c r="B40" s="8">
        <v>1</v>
      </c>
      <c r="C40" s="28" t="s">
        <v>0</v>
      </c>
      <c r="D40" s="9">
        <v>3964489.66</v>
      </c>
      <c r="E40" s="9">
        <v>3483612.807</v>
      </c>
      <c r="F40" s="9">
        <f>D40*100/E40-100</f>
        <v>13.803969604019201</v>
      </c>
      <c r="G40" s="9">
        <v>2423377.94</v>
      </c>
      <c r="H40" s="9">
        <v>1793505.557</v>
      </c>
      <c r="I40" s="9">
        <f>G40*100/H40-100</f>
        <v>35.119622603990621</v>
      </c>
      <c r="J40" s="9">
        <f>D40*100/$D$59</f>
        <v>52.459401589357128</v>
      </c>
      <c r="K40" s="9">
        <f>E40*100/$E$59</f>
        <v>51.257727954527951</v>
      </c>
    </row>
    <row r="41" spans="2:11" s="10" customFormat="1" ht="15">
      <c r="B41" s="8">
        <v>2</v>
      </c>
      <c r="C41" s="30" t="s">
        <v>1</v>
      </c>
      <c r="D41" s="9">
        <v>651131.21299999999</v>
      </c>
      <c r="E41" s="9">
        <v>535859.76300000004</v>
      </c>
      <c r="F41" s="9">
        <f t="shared" ref="F41:F59" si="5">D41*100/E41-100</f>
        <v>21.511495723182321</v>
      </c>
      <c r="G41" s="9">
        <v>394544.098</v>
      </c>
      <c r="H41" s="9">
        <v>286663.38099999999</v>
      </c>
      <c r="I41" s="9">
        <f t="shared" ref="I41:I59" si="6">G41*100/H41-100</f>
        <v>37.633239594003101</v>
      </c>
      <c r="J41" s="9">
        <f>D41*100/$D$59</f>
        <v>8.6159775203278581</v>
      </c>
      <c r="K41" s="9">
        <f>E41*100/$E$59</f>
        <v>7.8846173427883555</v>
      </c>
    </row>
    <row r="42" spans="2:11" s="10" customFormat="1" ht="15">
      <c r="B42" s="8">
        <v>3</v>
      </c>
      <c r="C42" s="28" t="s">
        <v>3</v>
      </c>
      <c r="D42" s="9">
        <v>586808.25399999996</v>
      </c>
      <c r="E42" s="9">
        <v>442312.94500000001</v>
      </c>
      <c r="F42" s="9">
        <f t="shared" si="5"/>
        <v>32.668116688287284</v>
      </c>
      <c r="G42" s="9">
        <v>294301.01400000002</v>
      </c>
      <c r="H42" s="9">
        <v>195666.88</v>
      </c>
      <c r="I42" s="9">
        <f t="shared" si="6"/>
        <v>50.409212841744107</v>
      </c>
      <c r="J42" s="9">
        <f>D42*100/$D$59</f>
        <v>7.7648354498509349</v>
      </c>
      <c r="K42" s="9">
        <f>E42*100/$E$59</f>
        <v>6.5081735145820083</v>
      </c>
    </row>
    <row r="43" spans="2:11" s="10" customFormat="1" ht="15">
      <c r="B43" s="8">
        <v>4</v>
      </c>
      <c r="C43" s="31" t="s">
        <v>2</v>
      </c>
      <c r="D43" s="9">
        <v>565460.41</v>
      </c>
      <c r="E43" s="9">
        <v>448684.93599999999</v>
      </c>
      <c r="F43" s="9">
        <f t="shared" si="5"/>
        <v>26.026163267491555</v>
      </c>
      <c r="G43" s="9">
        <v>256388.745</v>
      </c>
      <c r="H43" s="9">
        <v>195832.00200000001</v>
      </c>
      <c r="I43" s="9">
        <f t="shared" si="6"/>
        <v>30.92280239263448</v>
      </c>
      <c r="J43" s="9">
        <f>D43*100/$D$59</f>
        <v>7.4823539156544383</v>
      </c>
      <c r="K43" s="9">
        <f>E43*100/$E$59</f>
        <v>6.601930714162398</v>
      </c>
    </row>
    <row r="44" spans="2:11" s="10" customFormat="1" ht="15">
      <c r="B44" s="8">
        <v>5</v>
      </c>
      <c r="C44" s="30" t="s">
        <v>4</v>
      </c>
      <c r="D44" s="9">
        <v>542517.96200000006</v>
      </c>
      <c r="E44" s="9">
        <v>426647.80300000001</v>
      </c>
      <c r="F44" s="9">
        <f t="shared" si="5"/>
        <v>27.158269229385908</v>
      </c>
      <c r="G44" s="9">
        <v>255004.625</v>
      </c>
      <c r="H44" s="9">
        <v>91937.317999999999</v>
      </c>
      <c r="I44" s="9">
        <f t="shared" si="6"/>
        <v>177.3679182157565</v>
      </c>
      <c r="J44" s="9">
        <f>D44*100/$D$59</f>
        <v>7.1787720687352206</v>
      </c>
      <c r="K44" s="9">
        <f>E44*100/$E$59</f>
        <v>6.2776772937070664</v>
      </c>
    </row>
    <row r="45" spans="2:11" s="10" customFormat="1" ht="15">
      <c r="B45" s="8">
        <v>6</v>
      </c>
      <c r="C45" s="31" t="s">
        <v>6</v>
      </c>
      <c r="D45" s="9">
        <v>271902.65299999999</v>
      </c>
      <c r="E45" s="9">
        <v>227300.103</v>
      </c>
      <c r="F45" s="9">
        <f t="shared" si="5"/>
        <v>19.622758375960785</v>
      </c>
      <c r="G45" s="9">
        <v>138222.576</v>
      </c>
      <c r="H45" s="9">
        <v>108432.55</v>
      </c>
      <c r="I45" s="9">
        <f t="shared" si="6"/>
        <v>27.473324200159453</v>
      </c>
      <c r="J45" s="9">
        <f>D45*100/$D$59</f>
        <v>3.5979033091837147</v>
      </c>
      <c r="K45" s="9">
        <f>E45*100/$E$59</f>
        <v>3.3444838703655</v>
      </c>
    </row>
    <row r="46" spans="2:11" s="10" customFormat="1" ht="15">
      <c r="B46" s="8">
        <v>7</v>
      </c>
      <c r="C46" s="28" t="s">
        <v>5</v>
      </c>
      <c r="D46" s="9">
        <v>237278.07399999999</v>
      </c>
      <c r="E46" s="9">
        <v>203677.53700000001</v>
      </c>
      <c r="F46" s="9">
        <f t="shared" si="5"/>
        <v>16.496928181137605</v>
      </c>
      <c r="G46" s="9">
        <v>149906.997</v>
      </c>
      <c r="H46" s="9">
        <v>100424.493</v>
      </c>
      <c r="I46" s="9">
        <f t="shared" si="6"/>
        <v>49.273342111869084</v>
      </c>
      <c r="J46" s="9">
        <f>D46*100/$D$59</f>
        <v>3.1397397495836064</v>
      </c>
      <c r="K46" s="9">
        <f>E46*100/$E$59</f>
        <v>2.9969024574189143</v>
      </c>
    </row>
    <row r="47" spans="2:11" s="10" customFormat="1" ht="15">
      <c r="B47" s="8">
        <v>8</v>
      </c>
      <c r="C47" s="31" t="s">
        <v>34</v>
      </c>
      <c r="D47" s="9">
        <v>227896.13099999999</v>
      </c>
      <c r="E47" s="9">
        <v>193556.503</v>
      </c>
      <c r="F47" s="9">
        <f t="shared" si="5"/>
        <v>17.741397198109112</v>
      </c>
      <c r="G47" s="9">
        <v>174319.76300000001</v>
      </c>
      <c r="H47" s="9">
        <v>143384.94899999999</v>
      </c>
      <c r="I47" s="9">
        <f t="shared" si="6"/>
        <v>21.574659136643419</v>
      </c>
      <c r="J47" s="9">
        <f>D47*100/$D$59</f>
        <v>3.0155948639275145</v>
      </c>
      <c r="K47" s="9">
        <f>E47*100/$E$59</f>
        <v>2.8479820015209207</v>
      </c>
    </row>
    <row r="48" spans="2:11" s="10" customFormat="1" ht="15">
      <c r="B48" s="8">
        <v>9</v>
      </c>
      <c r="C48" s="31" t="s">
        <v>7</v>
      </c>
      <c r="D48" s="9">
        <v>110659.94</v>
      </c>
      <c r="E48" s="9">
        <v>119803.261</v>
      </c>
      <c r="F48" s="9">
        <f t="shared" si="5"/>
        <v>-7.6319466796483937</v>
      </c>
      <c r="G48" s="9">
        <v>46157.156999999999</v>
      </c>
      <c r="H48" s="9">
        <v>33401.938000000002</v>
      </c>
      <c r="I48" s="9">
        <f t="shared" si="6"/>
        <v>38.187062678818222</v>
      </c>
      <c r="J48" s="9">
        <f>D48*100/$D$59</f>
        <v>1.4642878983607095</v>
      </c>
      <c r="K48" s="9">
        <f>E48*100/$E$59</f>
        <v>1.762779993248345</v>
      </c>
    </row>
    <row r="49" spans="2:11" s="10" customFormat="1" ht="15">
      <c r="B49" s="8">
        <v>10</v>
      </c>
      <c r="C49" s="9" t="s">
        <v>9</v>
      </c>
      <c r="D49" s="9">
        <v>104490.408</v>
      </c>
      <c r="E49" s="9">
        <v>58645.811000000002</v>
      </c>
      <c r="F49" s="9">
        <f t="shared" si="5"/>
        <v>78.171989129794781</v>
      </c>
      <c r="G49" s="9">
        <v>60004.400999999998</v>
      </c>
      <c r="H49" s="9">
        <v>27443.766</v>
      </c>
      <c r="I49" s="9">
        <f t="shared" si="6"/>
        <v>118.64492285789055</v>
      </c>
      <c r="J49" s="9">
        <f>D49*100/$D$59</f>
        <v>1.3826506677047996</v>
      </c>
      <c r="K49" s="9">
        <f>E49*100/$E$59</f>
        <v>0.86291192289518504</v>
      </c>
    </row>
    <row r="50" spans="2:11" s="10" customFormat="1" ht="15">
      <c r="B50" s="8">
        <v>11</v>
      </c>
      <c r="C50" s="28" t="s">
        <v>8</v>
      </c>
      <c r="D50" s="9">
        <v>74064.528999999995</v>
      </c>
      <c r="E50" s="9">
        <v>43516.798000000003</v>
      </c>
      <c r="F50" s="9">
        <f t="shared" si="5"/>
        <v>70.197561410653407</v>
      </c>
      <c r="G50" s="9">
        <v>69057.017000000007</v>
      </c>
      <c r="H50" s="9">
        <v>42676.677000000003</v>
      </c>
      <c r="I50" s="9">
        <f t="shared" si="6"/>
        <v>61.814419149832133</v>
      </c>
      <c r="J50" s="9">
        <f>D50*100/$D$59</f>
        <v>0.98004565620120365</v>
      </c>
      <c r="K50" s="9">
        <f>E50*100/$E$59</f>
        <v>0.64030428090458735</v>
      </c>
    </row>
    <row r="51" spans="2:11" s="10" customFormat="1" ht="15">
      <c r="B51" s="8">
        <v>12</v>
      </c>
      <c r="C51" s="31" t="s">
        <v>30</v>
      </c>
      <c r="D51" s="9">
        <v>73250.131999999998</v>
      </c>
      <c r="E51" s="9">
        <v>68685.767999999996</v>
      </c>
      <c r="F51" s="9">
        <f t="shared" si="5"/>
        <v>6.6452834887134173</v>
      </c>
      <c r="G51" s="9">
        <v>65535.194000000003</v>
      </c>
      <c r="H51" s="9">
        <v>43281.822999999997</v>
      </c>
      <c r="I51" s="9">
        <f t="shared" si="6"/>
        <v>51.415050147032872</v>
      </c>
      <c r="J51" s="9">
        <f>D51*100/$D$59</f>
        <v>0.96926929330455591</v>
      </c>
      <c r="K51" s="9">
        <f>E51*100/$E$59</f>
        <v>1.0106394153269116</v>
      </c>
    </row>
    <row r="52" spans="2:11" s="10" customFormat="1" ht="15">
      <c r="B52" s="8">
        <v>13</v>
      </c>
      <c r="C52" s="28" t="s">
        <v>37</v>
      </c>
      <c r="D52" s="9">
        <v>66017.456000000006</v>
      </c>
      <c r="E52" s="9">
        <v>81040.345000000001</v>
      </c>
      <c r="F52" s="9">
        <f t="shared" si="5"/>
        <v>-18.537543244664121</v>
      </c>
      <c r="G52" s="9">
        <v>64922.105000000003</v>
      </c>
      <c r="H52" s="9">
        <v>59919.544000000002</v>
      </c>
      <c r="I52" s="9">
        <f t="shared" si="6"/>
        <v>8.3487968466515667</v>
      </c>
      <c r="J52" s="9">
        <f>D52*100/$D$59</f>
        <v>0.87356419948682984</v>
      </c>
      <c r="K52" s="9">
        <f>E52*100/$E$59</f>
        <v>1.1924241261842075</v>
      </c>
    </row>
    <row r="53" spans="2:11" s="10" customFormat="1" ht="15">
      <c r="B53" s="8">
        <v>14</v>
      </c>
      <c r="C53" s="30" t="s">
        <v>32</v>
      </c>
      <c r="D53" s="9">
        <v>38635.535000000003</v>
      </c>
      <c r="E53" s="9">
        <v>229165.23</v>
      </c>
      <c r="F53" s="9">
        <f t="shared" si="5"/>
        <v>-83.140751762385591</v>
      </c>
      <c r="G53" s="9">
        <v>13908.474</v>
      </c>
      <c r="H53" s="9">
        <v>7179.9610000000002</v>
      </c>
      <c r="I53" s="9">
        <f t="shared" si="6"/>
        <v>93.712389245568318</v>
      </c>
      <c r="J53" s="9">
        <f>D53*100/$D$59</f>
        <v>0.51123781873722007</v>
      </c>
      <c r="K53" s="9">
        <f>E53*100/$E$59</f>
        <v>3.3719272682582107</v>
      </c>
    </row>
    <row r="54" spans="2:11" s="10" customFormat="1" ht="15">
      <c r="B54" s="8">
        <v>15</v>
      </c>
      <c r="C54" s="31" t="s">
        <v>10</v>
      </c>
      <c r="D54" s="9">
        <v>38167.241999999998</v>
      </c>
      <c r="E54" s="9">
        <v>88027.284</v>
      </c>
      <c r="F54" s="9">
        <f t="shared" si="5"/>
        <v>-56.64157717282292</v>
      </c>
      <c r="G54" s="9">
        <v>3335.5549999999998</v>
      </c>
      <c r="H54" s="9">
        <v>2613.9079999999999</v>
      </c>
      <c r="I54" s="9">
        <f t="shared" si="6"/>
        <v>27.607972430552266</v>
      </c>
      <c r="J54" s="9">
        <f>D54*100/$D$59</f>
        <v>0.50504121522571399</v>
      </c>
      <c r="K54" s="9">
        <f>E54*100/$E$59</f>
        <v>1.2952296440010105</v>
      </c>
    </row>
    <row r="55" spans="2:11" s="10" customFormat="1" ht="15">
      <c r="B55" s="8">
        <v>16</v>
      </c>
      <c r="C55" s="31" t="s">
        <v>39</v>
      </c>
      <c r="D55" s="9">
        <v>2702.9639999999999</v>
      </c>
      <c r="E55" s="9">
        <v>15801.035</v>
      </c>
      <c r="F55" s="9">
        <f t="shared" si="5"/>
        <v>-82.893753478806929</v>
      </c>
      <c r="G55" s="9">
        <v>13785.182000000001</v>
      </c>
      <c r="H55" s="9">
        <v>9927.5370000000003</v>
      </c>
      <c r="I55" s="9">
        <f t="shared" si="6"/>
        <v>38.858026920473833</v>
      </c>
      <c r="J55" s="9">
        <f>D55*100/$D$59</f>
        <v>3.5766488531483544E-2</v>
      </c>
      <c r="K55" s="9">
        <f>E55*100/$E$59</f>
        <v>0.23249574459093283</v>
      </c>
    </row>
    <row r="56" spans="2:11" s="10" customFormat="1" ht="15">
      <c r="B56" s="8">
        <v>17</v>
      </c>
      <c r="C56" s="31" t="s">
        <v>40</v>
      </c>
      <c r="D56" s="9">
        <v>1626.9580000000001</v>
      </c>
      <c r="E56" s="9">
        <v>6585.5079999999998</v>
      </c>
      <c r="F56" s="9">
        <f t="shared" si="5"/>
        <v>-75.294874746185101</v>
      </c>
      <c r="G56" s="9">
        <v>3650.663</v>
      </c>
      <c r="H56" s="9">
        <v>3977.962</v>
      </c>
      <c r="I56" s="9">
        <f t="shared" si="6"/>
        <v>-8.2278060976952503</v>
      </c>
      <c r="J56" s="9">
        <f>D56*100/$D$59</f>
        <v>2.1528431251102646E-2</v>
      </c>
      <c r="K56" s="9">
        <f>E56*100/$E$59</f>
        <v>9.6898879470208421E-2</v>
      </c>
    </row>
    <row r="57" spans="2:11" s="10" customFormat="1" ht="15">
      <c r="B57" s="8">
        <v>18</v>
      </c>
      <c r="C57" s="28" t="s">
        <v>42</v>
      </c>
      <c r="D57" s="9">
        <v>153.40199999999999</v>
      </c>
      <c r="E57" s="9">
        <v>120031.739</v>
      </c>
      <c r="F57" s="9">
        <f t="shared" si="5"/>
        <v>-99.872198802351761</v>
      </c>
      <c r="G57" s="9">
        <v>3779.2379999999998</v>
      </c>
      <c r="H57" s="9">
        <v>3289.9769999999999</v>
      </c>
      <c r="I57" s="9">
        <f t="shared" si="6"/>
        <v>14.871258978406232</v>
      </c>
      <c r="J57" s="9">
        <f>D57*100/$D$59</f>
        <v>2.0298645759642517E-3</v>
      </c>
      <c r="K57" s="9">
        <f>E57*100/$E$59</f>
        <v>1.7661418086441496</v>
      </c>
    </row>
    <row r="58" spans="2:11" s="10" customFormat="1" ht="15">
      <c r="B58" s="8">
        <v>19</v>
      </c>
      <c r="C58" s="28" t="s">
        <v>35</v>
      </c>
      <c r="D58" s="9">
        <v>0</v>
      </c>
      <c r="E58" s="9">
        <v>3313.3009999999999</v>
      </c>
      <c r="F58" s="9">
        <f t="shared" si="5"/>
        <v>-100</v>
      </c>
      <c r="G58" s="9">
        <v>1159.3530000000001</v>
      </c>
      <c r="H58" s="9">
        <v>2480.0329999999999</v>
      </c>
      <c r="I58" s="9">
        <f t="shared" si="6"/>
        <v>-53.252517204408164</v>
      </c>
      <c r="J58" s="9">
        <f>D58*100/$D$59</f>
        <v>0</v>
      </c>
      <c r="K58" s="9">
        <f>E58*100/$E$59</f>
        <v>4.8751767403140508E-2</v>
      </c>
    </row>
    <row r="59" spans="2:11" s="13" customFormat="1" ht="15">
      <c r="B59" s="32" t="s">
        <v>21</v>
      </c>
      <c r="C59" s="29"/>
      <c r="D59" s="14">
        <v>7557252.9230000004</v>
      </c>
      <c r="E59" s="14">
        <v>6796268.477</v>
      </c>
      <c r="F59" s="26">
        <f t="shared" si="5"/>
        <v>11.197092177499044</v>
      </c>
      <c r="G59" s="14">
        <v>4431360.0970000001</v>
      </c>
      <c r="H59" s="14">
        <v>3152040.2560000001</v>
      </c>
      <c r="I59" s="26">
        <f t="shared" si="6"/>
        <v>40.587040046991063</v>
      </c>
      <c r="J59" s="26">
        <f>D59*100/$D$59</f>
        <v>100</v>
      </c>
      <c r="K59" s="26">
        <f>E59*100/$E$59</f>
        <v>100.00000000000001</v>
      </c>
    </row>
    <row r="60" spans="2:11" ht="15">
      <c r="B60" s="48" t="s">
        <v>43</v>
      </c>
      <c r="C60"/>
    </row>
    <row r="61" spans="2:11" ht="15">
      <c r="B61" s="49" t="s">
        <v>44</v>
      </c>
      <c r="C61"/>
    </row>
    <row r="62" spans="2:11" ht="15">
      <c r="B62" s="49" t="s">
        <v>45</v>
      </c>
      <c r="C62"/>
    </row>
    <row r="63" spans="2:11" ht="15">
      <c r="B63" s="49" t="s">
        <v>46</v>
      </c>
      <c r="C63" s="50"/>
    </row>
    <row r="64" spans="2:11" ht="15">
      <c r="B64" s="49" t="s">
        <v>47</v>
      </c>
      <c r="C64"/>
    </row>
  </sheetData>
  <sortState ref="C34:H53">
    <sortCondition descending="1" ref="D34:D53"/>
  </sortState>
  <mergeCells count="12">
    <mergeCell ref="I36:K36"/>
    <mergeCell ref="B37:B39"/>
    <mergeCell ref="C37:C39"/>
    <mergeCell ref="D37:F37"/>
    <mergeCell ref="G37:I37"/>
    <mergeCell ref="J37:K37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MARKET</vt:lpstr>
      <vt:lpstr>LIFE INS</vt:lpstr>
      <vt:lpstr>NON-LIFE INSURANCE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2012-02-14T13:05:49Z</dcterms:created>
  <dcterms:modified xsi:type="dcterms:W3CDTF">2016-02-22T15:08:52Z</dcterms:modified>
</cp:coreProperties>
</file>