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8960" windowHeight="11835"/>
  </bookViews>
  <sheets>
    <sheet name="TOTAL MARKET" sheetId="3" r:id="rId1"/>
    <sheet name="LIFE INS" sheetId="2" r:id="rId2"/>
    <sheet name="NON-LIFE INSURANCE" sheetId="4" r:id="rId3"/>
    <sheet name="Sheet1" sheetId="5" r:id="rId4"/>
  </sheets>
  <calcPr calcId="125725"/>
</workbook>
</file>

<file path=xl/calcChain.xml><?xml version="1.0" encoding="utf-8"?>
<calcChain xmlns="http://schemas.openxmlformats.org/spreadsheetml/2006/main">
  <c r="F65" i="3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57" i="4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25" i="2"/>
  <c r="F24"/>
  <c r="F23"/>
  <c r="F22"/>
  <c r="F21"/>
  <c r="K57" i="4"/>
  <c r="J57"/>
  <c r="I57"/>
  <c r="K56"/>
  <c r="J56"/>
  <c r="K55"/>
  <c r="J55"/>
  <c r="I55"/>
  <c r="K54"/>
  <c r="J54"/>
  <c r="I54"/>
  <c r="K53"/>
  <c r="J53"/>
  <c r="I53"/>
  <c r="K52"/>
  <c r="J52"/>
  <c r="I52"/>
  <c r="K51"/>
  <c r="J51"/>
  <c r="I51"/>
  <c r="K50"/>
  <c r="J50"/>
  <c r="I50"/>
  <c r="K49"/>
  <c r="J49"/>
  <c r="I49"/>
  <c r="K48"/>
  <c r="J48"/>
  <c r="I48"/>
  <c r="K47"/>
  <c r="J47"/>
  <c r="I47"/>
  <c r="K46"/>
  <c r="J46"/>
  <c r="I46"/>
  <c r="K45"/>
  <c r="J45"/>
  <c r="I45"/>
  <c r="K44"/>
  <c r="J44"/>
  <c r="I44"/>
  <c r="K43"/>
  <c r="J43"/>
  <c r="I43"/>
  <c r="K42"/>
  <c r="J42"/>
  <c r="I42"/>
  <c r="K41"/>
  <c r="J41"/>
  <c r="I41"/>
  <c r="K40"/>
  <c r="J40"/>
  <c r="I40"/>
  <c r="K39"/>
  <c r="J39"/>
  <c r="I39"/>
  <c r="K38"/>
  <c r="J38"/>
  <c r="I38"/>
  <c r="K37"/>
  <c r="J37"/>
  <c r="I37"/>
  <c r="H26"/>
  <c r="G26"/>
  <c r="E26"/>
  <c r="K26" s="1"/>
  <c r="D26"/>
  <c r="J26" s="1"/>
  <c r="H25"/>
  <c r="G25"/>
  <c r="E25"/>
  <c r="D25"/>
  <c r="J25" s="1"/>
  <c r="C25"/>
  <c r="H24"/>
  <c r="G24"/>
  <c r="E24"/>
  <c r="D24"/>
  <c r="C24"/>
  <c r="H23"/>
  <c r="G23"/>
  <c r="E23"/>
  <c r="D23"/>
  <c r="J23" s="1"/>
  <c r="C23"/>
  <c r="H22"/>
  <c r="G22"/>
  <c r="E22"/>
  <c r="K22" s="1"/>
  <c r="D22"/>
  <c r="C22"/>
  <c r="H21"/>
  <c r="G21"/>
  <c r="E21"/>
  <c r="D21"/>
  <c r="J21" s="1"/>
  <c r="C21"/>
  <c r="H20"/>
  <c r="G20"/>
  <c r="E20"/>
  <c r="D20"/>
  <c r="C20"/>
  <c r="H19"/>
  <c r="G19"/>
  <c r="I19" s="1"/>
  <c r="E19"/>
  <c r="K19" s="1"/>
  <c r="D19"/>
  <c r="J19" s="1"/>
  <c r="C19"/>
  <c r="H18"/>
  <c r="G18"/>
  <c r="E18"/>
  <c r="D18"/>
  <c r="C18"/>
  <c r="H17"/>
  <c r="G17"/>
  <c r="E17"/>
  <c r="D17"/>
  <c r="J17" s="1"/>
  <c r="C17"/>
  <c r="H16"/>
  <c r="G16"/>
  <c r="E16"/>
  <c r="D16"/>
  <c r="C16"/>
  <c r="H15"/>
  <c r="G15"/>
  <c r="I15" s="1"/>
  <c r="E15"/>
  <c r="D15"/>
  <c r="J15" s="1"/>
  <c r="C15"/>
  <c r="H14"/>
  <c r="G14"/>
  <c r="E14"/>
  <c r="K14" s="1"/>
  <c r="D14"/>
  <c r="C14"/>
  <c r="H13"/>
  <c r="G13"/>
  <c r="E13"/>
  <c r="D13"/>
  <c r="J13" s="1"/>
  <c r="C13"/>
  <c r="H12"/>
  <c r="G12"/>
  <c r="E12"/>
  <c r="D12"/>
  <c r="C12"/>
  <c r="H11"/>
  <c r="G11"/>
  <c r="E11"/>
  <c r="K11" s="1"/>
  <c r="D11"/>
  <c r="J11" s="1"/>
  <c r="C11"/>
  <c r="H10"/>
  <c r="G10"/>
  <c r="E10"/>
  <c r="D10"/>
  <c r="C10"/>
  <c r="H9"/>
  <c r="G9"/>
  <c r="E9"/>
  <c r="D9"/>
  <c r="J9" s="1"/>
  <c r="C9"/>
  <c r="H8"/>
  <c r="G8"/>
  <c r="E8"/>
  <c r="D8"/>
  <c r="C8"/>
  <c r="H7"/>
  <c r="G7"/>
  <c r="I7" s="1"/>
  <c r="E7"/>
  <c r="D7"/>
  <c r="C7"/>
  <c r="H6"/>
  <c r="G6"/>
  <c r="E6"/>
  <c r="F6" s="1"/>
  <c r="D6"/>
  <c r="C6"/>
  <c r="K65" i="3"/>
  <c r="J65"/>
  <c r="I65"/>
  <c r="K64"/>
  <c r="J64"/>
  <c r="K63"/>
  <c r="J63"/>
  <c r="I63"/>
  <c r="K62"/>
  <c r="J62"/>
  <c r="I62"/>
  <c r="K61"/>
  <c r="J61"/>
  <c r="I61"/>
  <c r="K60"/>
  <c r="J60"/>
  <c r="I60"/>
  <c r="K59"/>
  <c r="J59"/>
  <c r="I59"/>
  <c r="K58"/>
  <c r="J58"/>
  <c r="I58"/>
  <c r="K57"/>
  <c r="J57"/>
  <c r="I57"/>
  <c r="K56"/>
  <c r="J56"/>
  <c r="I56"/>
  <c r="K55"/>
  <c r="J55"/>
  <c r="I55"/>
  <c r="K54"/>
  <c r="J54"/>
  <c r="I54"/>
  <c r="K53"/>
  <c r="J53"/>
  <c r="I53"/>
  <c r="K52"/>
  <c r="J52"/>
  <c r="I52"/>
  <c r="K51"/>
  <c r="J51"/>
  <c r="I51"/>
  <c r="K50"/>
  <c r="J50"/>
  <c r="I50"/>
  <c r="K49"/>
  <c r="J49"/>
  <c r="I49"/>
  <c r="K48"/>
  <c r="J48"/>
  <c r="I48"/>
  <c r="K47"/>
  <c r="J47"/>
  <c r="I47"/>
  <c r="K46"/>
  <c r="J46"/>
  <c r="I46"/>
  <c r="K45"/>
  <c r="J45"/>
  <c r="I45"/>
  <c r="K44"/>
  <c r="J44"/>
  <c r="I44"/>
  <c r="K43"/>
  <c r="J43"/>
  <c r="I43"/>
  <c r="K42"/>
  <c r="J42"/>
  <c r="I42"/>
  <c r="K41"/>
  <c r="J41"/>
  <c r="I41"/>
  <c r="H30"/>
  <c r="G30"/>
  <c r="I30" s="1"/>
  <c r="E30"/>
  <c r="K30" s="1"/>
  <c r="D30"/>
  <c r="J30" s="1"/>
  <c r="K29"/>
  <c r="H29"/>
  <c r="G29"/>
  <c r="E29"/>
  <c r="D29"/>
  <c r="J29" s="1"/>
  <c r="C29"/>
  <c r="K28"/>
  <c r="H28"/>
  <c r="G28"/>
  <c r="I28" s="1"/>
  <c r="E28"/>
  <c r="D28"/>
  <c r="J28" s="1"/>
  <c r="C28"/>
  <c r="H27"/>
  <c r="G27"/>
  <c r="I27" s="1"/>
  <c r="E27"/>
  <c r="D27"/>
  <c r="J27" s="1"/>
  <c r="C27"/>
  <c r="J26"/>
  <c r="H26"/>
  <c r="G26"/>
  <c r="I26" s="1"/>
  <c r="F26"/>
  <c r="E26"/>
  <c r="D26"/>
  <c r="C26"/>
  <c r="K25"/>
  <c r="H25"/>
  <c r="G25"/>
  <c r="F25"/>
  <c r="E25"/>
  <c r="D25"/>
  <c r="J25" s="1"/>
  <c r="C25"/>
  <c r="K24"/>
  <c r="H24"/>
  <c r="G24"/>
  <c r="I24" s="1"/>
  <c r="E24"/>
  <c r="D24"/>
  <c r="J24" s="1"/>
  <c r="C24"/>
  <c r="H23"/>
  <c r="G23"/>
  <c r="I23" s="1"/>
  <c r="E23"/>
  <c r="D23"/>
  <c r="J23" s="1"/>
  <c r="C23"/>
  <c r="J22"/>
  <c r="H22"/>
  <c r="I22" s="1"/>
  <c r="G22"/>
  <c r="F22"/>
  <c r="E22"/>
  <c r="D22"/>
  <c r="C22"/>
  <c r="K21"/>
  <c r="H21"/>
  <c r="G21"/>
  <c r="F21"/>
  <c r="E21"/>
  <c r="D21"/>
  <c r="J21" s="1"/>
  <c r="C21"/>
  <c r="K20"/>
  <c r="H20"/>
  <c r="G20"/>
  <c r="I20" s="1"/>
  <c r="E20"/>
  <c r="D20"/>
  <c r="J20" s="1"/>
  <c r="C20"/>
  <c r="H19"/>
  <c r="G19"/>
  <c r="I19" s="1"/>
  <c r="E19"/>
  <c r="D19"/>
  <c r="J19" s="1"/>
  <c r="C19"/>
  <c r="J18"/>
  <c r="H18"/>
  <c r="I18" s="1"/>
  <c r="G18"/>
  <c r="F18"/>
  <c r="E18"/>
  <c r="D18"/>
  <c r="C18"/>
  <c r="K17"/>
  <c r="H17"/>
  <c r="G17"/>
  <c r="F17"/>
  <c r="E17"/>
  <c r="D17"/>
  <c r="J17" s="1"/>
  <c r="C17"/>
  <c r="K16"/>
  <c r="H16"/>
  <c r="G16"/>
  <c r="I16" s="1"/>
  <c r="E16"/>
  <c r="D16"/>
  <c r="J16" s="1"/>
  <c r="C16"/>
  <c r="H15"/>
  <c r="G15"/>
  <c r="I15" s="1"/>
  <c r="E15"/>
  <c r="D15"/>
  <c r="J15" s="1"/>
  <c r="C15"/>
  <c r="J14"/>
  <c r="H14"/>
  <c r="I14" s="1"/>
  <c r="G14"/>
  <c r="F14"/>
  <c r="E14"/>
  <c r="D14"/>
  <c r="C14"/>
  <c r="K13"/>
  <c r="H13"/>
  <c r="G13"/>
  <c r="F13"/>
  <c r="E13"/>
  <c r="D13"/>
  <c r="J13" s="1"/>
  <c r="C13"/>
  <c r="K12"/>
  <c r="H12"/>
  <c r="G12"/>
  <c r="I12" s="1"/>
  <c r="E12"/>
  <c r="D12"/>
  <c r="J12" s="1"/>
  <c r="C12"/>
  <c r="H11"/>
  <c r="G11"/>
  <c r="I11" s="1"/>
  <c r="E11"/>
  <c r="D11"/>
  <c r="J11" s="1"/>
  <c r="C11"/>
  <c r="J10"/>
  <c r="H10"/>
  <c r="G10"/>
  <c r="I10" s="1"/>
  <c r="F10"/>
  <c r="E10"/>
  <c r="D10"/>
  <c r="C10"/>
  <c r="K9"/>
  <c r="H9"/>
  <c r="G9"/>
  <c r="I9" s="1"/>
  <c r="E9"/>
  <c r="D9"/>
  <c r="J9" s="1"/>
  <c r="C9"/>
  <c r="H8"/>
  <c r="G8"/>
  <c r="I8" s="1"/>
  <c r="E8"/>
  <c r="D8"/>
  <c r="J8" s="1"/>
  <c r="C8"/>
  <c r="J7"/>
  <c r="H7"/>
  <c r="G7"/>
  <c r="I7" s="1"/>
  <c r="F7"/>
  <c r="E7"/>
  <c r="D7"/>
  <c r="C7"/>
  <c r="K6"/>
  <c r="H6"/>
  <c r="G6"/>
  <c r="F6"/>
  <c r="E6"/>
  <c r="D6"/>
  <c r="J6" s="1"/>
  <c r="C6"/>
  <c r="H10" i="2"/>
  <c r="H9"/>
  <c r="H8"/>
  <c r="H7"/>
  <c r="I7" s="1"/>
  <c r="H6"/>
  <c r="E7"/>
  <c r="K7" s="1"/>
  <c r="E8"/>
  <c r="E9"/>
  <c r="K9" s="1"/>
  <c r="E10"/>
  <c r="E6"/>
  <c r="G10"/>
  <c r="G9"/>
  <c r="I9" s="1"/>
  <c r="G8"/>
  <c r="G7"/>
  <c r="G6"/>
  <c r="D7"/>
  <c r="J7" s="1"/>
  <c r="D8"/>
  <c r="D9"/>
  <c r="F9" s="1"/>
  <c r="D10"/>
  <c r="D6"/>
  <c r="I8"/>
  <c r="C7"/>
  <c r="C8"/>
  <c r="F8"/>
  <c r="J8"/>
  <c r="K8"/>
  <c r="C9"/>
  <c r="I22"/>
  <c r="J22"/>
  <c r="K22"/>
  <c r="I23"/>
  <c r="J23"/>
  <c r="K23"/>
  <c r="I24"/>
  <c r="J24"/>
  <c r="K24"/>
  <c r="C6"/>
  <c r="I21"/>
  <c r="K7" i="3" l="1"/>
  <c r="K8"/>
  <c r="K10"/>
  <c r="K11"/>
  <c r="K14"/>
  <c r="K15"/>
  <c r="K18"/>
  <c r="K19"/>
  <c r="K22"/>
  <c r="K23"/>
  <c r="K26"/>
  <c r="K27"/>
  <c r="F30"/>
  <c r="I6"/>
  <c r="I13"/>
  <c r="I17"/>
  <c r="I21"/>
  <c r="I25"/>
  <c r="I21" i="4"/>
  <c r="I18"/>
  <c r="J6"/>
  <c r="I6"/>
  <c r="J8"/>
  <c r="J12"/>
  <c r="J16"/>
  <c r="J20"/>
  <c r="J24"/>
  <c r="J7"/>
  <c r="I8"/>
  <c r="F9"/>
  <c r="J10"/>
  <c r="I11"/>
  <c r="F14"/>
  <c r="J18"/>
  <c r="J14"/>
  <c r="I10"/>
  <c r="I24"/>
  <c r="I13"/>
  <c r="I16"/>
  <c r="F17"/>
  <c r="F22"/>
  <c r="J22"/>
  <c r="I23"/>
  <c r="K25"/>
  <c r="K9"/>
  <c r="F10"/>
  <c r="K6"/>
  <c r="K10"/>
  <c r="I14"/>
  <c r="K15"/>
  <c r="I17"/>
  <c r="I20"/>
  <c r="F21"/>
  <c r="K21"/>
  <c r="I26"/>
  <c r="K17"/>
  <c r="F18"/>
  <c r="K7"/>
  <c r="I9"/>
  <c r="I12"/>
  <c r="F13"/>
  <c r="K13"/>
  <c r="K18"/>
  <c r="I22"/>
  <c r="K23"/>
  <c r="K8"/>
  <c r="K12"/>
  <c r="K16"/>
  <c r="K20"/>
  <c r="K24"/>
  <c r="F26"/>
  <c r="F8"/>
  <c r="F12"/>
  <c r="F16"/>
  <c r="F20"/>
  <c r="F24"/>
  <c r="F7"/>
  <c r="F11"/>
  <c r="F15"/>
  <c r="F19"/>
  <c r="F23"/>
  <c r="F9" i="3"/>
  <c r="F8"/>
  <c r="F12"/>
  <c r="F16"/>
  <c r="F20"/>
  <c r="F24"/>
  <c r="F28"/>
  <c r="F11"/>
  <c r="F15"/>
  <c r="F19"/>
  <c r="F23"/>
  <c r="F27"/>
  <c r="I6" i="2"/>
  <c r="J9"/>
  <c r="F7"/>
  <c r="I10"/>
  <c r="I25"/>
  <c r="F10"/>
  <c r="J10"/>
  <c r="K10"/>
  <c r="K6"/>
  <c r="J6"/>
  <c r="J21"/>
  <c r="K21"/>
  <c r="K25"/>
  <c r="J25"/>
  <c r="F6"/>
</calcChain>
</file>

<file path=xl/sharedStrings.xml><?xml version="1.0" encoding="utf-8"?>
<sst xmlns="http://schemas.openxmlformats.org/spreadsheetml/2006/main" count="179" uniqueCount="46">
  <si>
    <t>BELGOSSTRAKH</t>
  </si>
  <si>
    <t>TASK</t>
  </si>
  <si>
    <t>PromTransInvest</t>
  </si>
  <si>
    <t>BELNEFTESTRAKH</t>
  </si>
  <si>
    <t>EXIMGARANT OF BELARUS</t>
  </si>
  <si>
    <t>BELKOOPTSSTRAKH</t>
  </si>
  <si>
    <t>BELROSSTRAKH</t>
  </si>
  <si>
    <t>BELINGOSSTRAKH</t>
  </si>
  <si>
    <t>KUPALA</t>
  </si>
  <si>
    <t>KENTAVR</t>
  </si>
  <si>
    <t>ERGO</t>
  </si>
  <si>
    <t>GARANTYA</t>
  </si>
  <si>
    <t>ZEPTER Insurance</t>
  </si>
  <si>
    <t>BAGACH</t>
  </si>
  <si>
    <t>DELTA Insurance</t>
  </si>
  <si>
    <t>STRAVITA</t>
  </si>
  <si>
    <t>LIFE INSURANCE RANKING</t>
  </si>
  <si>
    <t>No.</t>
  </si>
  <si>
    <t>Company</t>
  </si>
  <si>
    <t>GROSS WRITTEN PREMIUMS</t>
  </si>
  <si>
    <t>PAID CLAIMS</t>
  </si>
  <si>
    <t>MARKET SHARE</t>
  </si>
  <si>
    <t>Change</t>
  </si>
  <si>
    <t>%</t>
  </si>
  <si>
    <t>ALL INSURANCE LINES RANKING</t>
  </si>
  <si>
    <t>TOTAL MARKET</t>
  </si>
  <si>
    <t>EUR m</t>
  </si>
  <si>
    <t>NON-LIFE INSURANCE RANKING</t>
  </si>
  <si>
    <t>IN LOCAL CURRENCY - BYR</t>
  </si>
  <si>
    <t>BYR m</t>
  </si>
  <si>
    <t>VARTMA Insurance</t>
  </si>
  <si>
    <t>Exchange rate for calculations:</t>
  </si>
  <si>
    <t>Sources:</t>
  </si>
  <si>
    <t>The Belarusian Association of Insurers</t>
  </si>
  <si>
    <t>National Bank of the Republic of Belarus</t>
  </si>
  <si>
    <t xml:space="preserve">BELVNESHSTRAKH </t>
  </si>
  <si>
    <t>PENSIONNIE GARANTIY</t>
  </si>
  <si>
    <t>SEDYMAIA LINYA</t>
  </si>
  <si>
    <t>1 EUR = 13,080.00 Ruble - BYR (December 31st, 2013)</t>
  </si>
  <si>
    <t>PPF Insurance</t>
  </si>
  <si>
    <t>1 EUR = 14,380.00 Ruble - BYR (December 31st, 2014)</t>
  </si>
  <si>
    <t>MEGA Polis**</t>
  </si>
  <si>
    <t>** license revoked on October 17, 2014</t>
  </si>
  <si>
    <t>B&amp;B Insurance Co</t>
  </si>
  <si>
    <t>ROSGOSSTRAH*</t>
  </si>
  <si>
    <t>*license revoked on October 7, 2014</t>
  </si>
</sst>
</file>

<file path=xl/styles.xml><?xml version="1.0" encoding="utf-8"?>
<styleSheet xmlns="http://schemas.openxmlformats.org/spreadsheetml/2006/main">
  <numFmts count="3">
    <numFmt numFmtId="43" formatCode="_-* #,##0.00\ _l_e_i_-;\-* #,##0.00\ _l_e_i_-;_-* &quot;-&quot;??\ _l_e_i_-;_-@_-"/>
    <numFmt numFmtId="165" formatCode="_-* #,##0.00\ _€_-;\-* #,##0.00\ _€_-;_-* &quot;-&quot;??\ _€_-;_-@_-"/>
    <numFmt numFmtId="167" formatCode="_-* #,##0\ _€_-;\-* #,##0\ _€_-;_-* &quot;-&quot;??\ _€_-;_-@_-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ahoma"/>
      <family val="2"/>
      <charset val="238"/>
    </font>
    <font>
      <b/>
      <sz val="12"/>
      <name val="Tahoma"/>
      <family val="2"/>
      <charset val="238"/>
    </font>
    <font>
      <b/>
      <sz val="12"/>
      <color theme="1"/>
      <name val="Tahoma"/>
      <family val="2"/>
      <charset val="238"/>
    </font>
    <font>
      <b/>
      <sz val="12"/>
      <color indexed="63"/>
      <name val="Tahoma"/>
      <family val="2"/>
      <charset val="238"/>
    </font>
    <font>
      <sz val="10"/>
      <name val="Arial Tur"/>
      <charset val="162"/>
    </font>
    <font>
      <b/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sz val="12"/>
      <color theme="1"/>
      <name val="Tahoma"/>
      <family val="2"/>
      <charset val="238"/>
    </font>
    <font>
      <b/>
      <sz val="12"/>
      <name val="Tahoma"/>
      <family val="2"/>
      <charset val="204"/>
    </font>
    <font>
      <i/>
      <sz val="12"/>
      <color rgb="FFFF0000"/>
      <name val="Calibri"/>
      <family val="2"/>
      <scheme val="minor"/>
    </font>
    <font>
      <i/>
      <sz val="11"/>
      <color rgb="FFFF0000"/>
      <name val="Calibri"/>
      <family val="2"/>
    </font>
    <font>
      <sz val="11"/>
      <name val="Tahoma"/>
      <family val="2"/>
      <charset val="238"/>
    </font>
    <font>
      <i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6" fillId="0" borderId="0"/>
  </cellStyleXfs>
  <cellXfs count="54">
    <xf numFmtId="0" fontId="0" fillId="0" borderId="0" xfId="0"/>
    <xf numFmtId="0" fontId="2" fillId="0" borderId="0" xfId="0" applyFont="1"/>
    <xf numFmtId="0" fontId="2" fillId="0" borderId="1" xfId="0" applyFont="1" applyFill="1" applyBorder="1" applyAlignment="1">
      <alignment wrapText="1" shrinkToFit="1"/>
    </xf>
    <xf numFmtId="0" fontId="2" fillId="0" borderId="1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2" xfId="0" applyFont="1" applyFill="1" applyBorder="1" applyAlignment="1"/>
    <xf numFmtId="0" fontId="4" fillId="2" borderId="2" xfId="0" applyFont="1" applyFill="1" applyBorder="1" applyAlignment="1"/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2" fillId="0" borderId="1" xfId="0" applyFont="1" applyFill="1" applyBorder="1" applyAlignment="1">
      <alignment horizontal="center" vertical="center"/>
    </xf>
    <xf numFmtId="165" fontId="2" fillId="0" borderId="1" xfId="1" applyFont="1" applyFill="1" applyBorder="1"/>
    <xf numFmtId="0" fontId="2" fillId="0" borderId="0" xfId="0" applyFont="1" applyFill="1"/>
    <xf numFmtId="0" fontId="2" fillId="0" borderId="1" xfId="0" applyFont="1" applyFill="1" applyBorder="1" applyAlignment="1">
      <alignment horizontal="left" vertical="center" wrapText="1" shrinkToFit="1"/>
    </xf>
    <xf numFmtId="0" fontId="2" fillId="0" borderId="0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3" fillId="0" borderId="0" xfId="0" applyFont="1" applyFill="1"/>
    <xf numFmtId="165" fontId="3" fillId="0" borderId="1" xfId="1" applyFont="1" applyFill="1" applyBorder="1"/>
    <xf numFmtId="0" fontId="3" fillId="3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/>
    <xf numFmtId="0" fontId="7" fillId="0" borderId="2" xfId="0" applyFont="1" applyFill="1" applyBorder="1" applyAlignment="1"/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center" vertical="center"/>
    </xf>
    <xf numFmtId="0" fontId="3" fillId="0" borderId="0" xfId="2" applyFont="1"/>
    <xf numFmtId="0" fontId="10" fillId="0" borderId="0" xfId="0" applyFont="1"/>
    <xf numFmtId="0" fontId="2" fillId="0" borderId="0" xfId="2" applyFont="1"/>
    <xf numFmtId="165" fontId="10" fillId="0" borderId="0" xfId="1" applyFont="1"/>
    <xf numFmtId="165" fontId="2" fillId="0" borderId="1" xfId="1" applyFont="1" applyFill="1" applyBorder="1" applyAlignment="1">
      <alignment vertical="center" wrapText="1"/>
    </xf>
    <xf numFmtId="0" fontId="5" fillId="0" borderId="4" xfId="0" applyFont="1" applyFill="1" applyBorder="1" applyAlignment="1" applyProtection="1">
      <protection locked="0"/>
    </xf>
    <xf numFmtId="43" fontId="2" fillId="0" borderId="1" xfId="1" applyNumberFormat="1" applyFont="1" applyFill="1" applyBorder="1"/>
    <xf numFmtId="165" fontId="11" fillId="0" borderId="1" xfId="1" applyFont="1" applyFill="1" applyBorder="1"/>
    <xf numFmtId="0" fontId="3" fillId="3" borderId="1" xfId="0" applyFont="1" applyFill="1" applyBorder="1" applyAlignment="1">
      <alignment horizontal="center" vertical="center"/>
    </xf>
    <xf numFmtId="165" fontId="2" fillId="0" borderId="1" xfId="1" applyFont="1" applyFill="1" applyBorder="1" applyAlignment="1">
      <alignment wrapText="1" shrinkToFit="1"/>
    </xf>
    <xf numFmtId="165" fontId="5" fillId="0" borderId="4" xfId="1" applyFont="1" applyFill="1" applyBorder="1" applyAlignment="1" applyProtection="1">
      <protection locked="0"/>
    </xf>
    <xf numFmtId="165" fontId="2" fillId="0" borderId="1" xfId="1" applyFont="1" applyFill="1" applyBorder="1" applyAlignment="1">
      <alignment horizontal="left" vertical="center" wrapText="1" shrinkToFit="1"/>
    </xf>
    <xf numFmtId="165" fontId="2" fillId="0" borderId="1" xfId="1" applyFont="1" applyFill="1" applyBorder="1" applyAlignment="1">
      <alignment wrapText="1"/>
    </xf>
    <xf numFmtId="0" fontId="5" fillId="0" borderId="1" xfId="0" applyFont="1" applyFill="1" applyBorder="1" applyAlignment="1" applyProtection="1">
      <protection locked="0"/>
    </xf>
    <xf numFmtId="0" fontId="4" fillId="0" borderId="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/>
    </xf>
    <xf numFmtId="165" fontId="3" fillId="0" borderId="1" xfId="1" applyFont="1" applyFill="1" applyBorder="1" applyAlignment="1">
      <alignment vertical="center" wrapText="1"/>
    </xf>
    <xf numFmtId="43" fontId="3" fillId="0" borderId="1" xfId="1" applyNumberFormat="1" applyFont="1" applyFill="1" applyBorder="1"/>
    <xf numFmtId="165" fontId="2" fillId="0" borderId="0" xfId="0" applyNumberFormat="1" applyFont="1"/>
    <xf numFmtId="0" fontId="12" fillId="0" borderId="5" xfId="0" applyFont="1" applyBorder="1" applyAlignment="1">
      <alignment horizontal="left"/>
    </xf>
    <xf numFmtId="167" fontId="2" fillId="0" borderId="1" xfId="1" applyNumberFormat="1" applyFont="1" applyFill="1" applyBorder="1"/>
    <xf numFmtId="0" fontId="13" fillId="0" borderId="6" xfId="0" applyFont="1" applyBorder="1" applyAlignment="1">
      <alignment horizontal="left"/>
    </xf>
    <xf numFmtId="0" fontId="14" fillId="0" borderId="0" xfId="0" applyFont="1"/>
    <xf numFmtId="0" fontId="15" fillId="0" borderId="5" xfId="0" applyFont="1" applyBorder="1" applyAlignment="1">
      <alignment horizontal="left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1"/>
  </sheetPr>
  <dimension ref="B2:AA67"/>
  <sheetViews>
    <sheetView tabSelected="1" workbookViewId="0">
      <selection activeCell="H35" activeCellId="1" sqref="H35 H35"/>
    </sheetView>
  </sheetViews>
  <sheetFormatPr defaultRowHeight="12.75"/>
  <cols>
    <col min="1" max="1" width="9.140625" style="23"/>
    <col min="2" max="2" width="9.140625" style="24"/>
    <col min="3" max="3" width="32.85546875" style="23" customWidth="1"/>
    <col min="4" max="4" width="20.7109375" style="23" bestFit="1" customWidth="1"/>
    <col min="5" max="5" width="22.42578125" style="23" customWidth="1"/>
    <col min="6" max="6" width="17.7109375" style="23" customWidth="1"/>
    <col min="7" max="8" width="20.7109375" style="23" bestFit="1" customWidth="1"/>
    <col min="9" max="9" width="14.5703125" style="23" customWidth="1"/>
    <col min="10" max="11" width="13.7109375" style="23" bestFit="1" customWidth="1"/>
    <col min="12" max="12" width="13.7109375" style="23" customWidth="1"/>
    <col min="13" max="16384" width="9.140625" style="23"/>
  </cols>
  <sheetData>
    <row r="2" spans="2:11" s="22" customFormat="1">
      <c r="B2" s="19" t="s">
        <v>24</v>
      </c>
      <c r="C2" s="20"/>
      <c r="D2" s="20"/>
      <c r="E2" s="21"/>
      <c r="F2" s="21"/>
      <c r="G2" s="21"/>
      <c r="H2" s="21"/>
      <c r="I2" s="45"/>
      <c r="J2" s="45"/>
      <c r="K2" s="45"/>
    </row>
    <row r="3" spans="2:11" s="5" customFormat="1" ht="15">
      <c r="B3" s="40" t="s">
        <v>17</v>
      </c>
      <c r="C3" s="40" t="s">
        <v>18</v>
      </c>
      <c r="D3" s="41" t="s">
        <v>19</v>
      </c>
      <c r="E3" s="41"/>
      <c r="F3" s="41"/>
      <c r="G3" s="43" t="s">
        <v>20</v>
      </c>
      <c r="H3" s="43"/>
      <c r="I3" s="43"/>
      <c r="J3" s="44" t="s">
        <v>21</v>
      </c>
      <c r="K3" s="44"/>
    </row>
    <row r="4" spans="2:11" s="5" customFormat="1" ht="15">
      <c r="B4" s="40"/>
      <c r="C4" s="40"/>
      <c r="D4" s="8">
        <v>2014</v>
      </c>
      <c r="E4" s="8">
        <v>2013</v>
      </c>
      <c r="F4" s="8" t="s">
        <v>22</v>
      </c>
      <c r="G4" s="8">
        <v>2014</v>
      </c>
      <c r="H4" s="8">
        <v>2013</v>
      </c>
      <c r="I4" s="8" t="s">
        <v>22</v>
      </c>
      <c r="J4" s="8">
        <v>2014</v>
      </c>
      <c r="K4" s="8">
        <v>2013</v>
      </c>
    </row>
    <row r="5" spans="2:11" s="5" customFormat="1" ht="15">
      <c r="B5" s="40"/>
      <c r="C5" s="40"/>
      <c r="D5" s="33" t="s">
        <v>26</v>
      </c>
      <c r="E5" s="33" t="s">
        <v>26</v>
      </c>
      <c r="F5" s="33" t="s">
        <v>23</v>
      </c>
      <c r="G5" s="33" t="s">
        <v>26</v>
      </c>
      <c r="H5" s="33" t="s">
        <v>26</v>
      </c>
      <c r="I5" s="33" t="s">
        <v>23</v>
      </c>
      <c r="J5" s="33" t="s">
        <v>23</v>
      </c>
      <c r="K5" s="33" t="s">
        <v>23</v>
      </c>
    </row>
    <row r="6" spans="2:11" s="14" customFormat="1" ht="15">
      <c r="B6" s="10">
        <v>1</v>
      </c>
      <c r="C6" s="34" t="str">
        <f>C41</f>
        <v>BELGOSSTRAKH</v>
      </c>
      <c r="D6" s="29">
        <f>D41/14380</f>
        <v>244.70398977746871</v>
      </c>
      <c r="E6" s="29">
        <f>E41/13080</f>
        <v>246.17705940366972</v>
      </c>
      <c r="F6" s="11">
        <f>D6*100/E6-100</f>
        <v>-0.59837810629849741</v>
      </c>
      <c r="G6" s="29">
        <f>G41/14380</f>
        <v>123.25114506258693</v>
      </c>
      <c r="H6" s="29">
        <f>H41/13080</f>
        <v>121.54316972477064</v>
      </c>
      <c r="I6" s="11">
        <f>G6*100/H6-100</f>
        <v>1.4052417274322693</v>
      </c>
      <c r="J6" s="11">
        <f>D6*100/$D$30</f>
        <v>48.079162918151368</v>
      </c>
      <c r="K6" s="11">
        <f>E6*100/$E$30</f>
        <v>48.456635980226707</v>
      </c>
    </row>
    <row r="7" spans="2:11" s="14" customFormat="1" ht="15">
      <c r="B7" s="10">
        <v>2</v>
      </c>
      <c r="C7" s="34" t="str">
        <f t="shared" ref="C7:C29" si="0">C42</f>
        <v>TASK</v>
      </c>
      <c r="D7" s="29">
        <f t="shared" ref="D7:D30" si="1">D42/14380</f>
        <v>37.263588942976355</v>
      </c>
      <c r="E7" s="29">
        <f t="shared" ref="E7:E30" si="2">E42/13080</f>
        <v>39.254719113149847</v>
      </c>
      <c r="F7" s="11">
        <f t="shared" ref="F7:F30" si="3">D7*100/E7-100</f>
        <v>-5.0723332510268477</v>
      </c>
      <c r="G7" s="29">
        <f t="shared" ref="G7:G30" si="4">G42/14380</f>
        <v>19.934866550764951</v>
      </c>
      <c r="H7" s="29">
        <f t="shared" ref="H7:H30" si="5">H42/13080</f>
        <v>18.392240443425077</v>
      </c>
      <c r="I7" s="11">
        <f t="shared" ref="I7:I30" si="6">G7*100/H7-100</f>
        <v>8.3873746218413316</v>
      </c>
      <c r="J7" s="11">
        <f t="shared" ref="J7:J30" si="7">D7*100/$D$30</f>
        <v>7.321507774898353</v>
      </c>
      <c r="K7" s="11">
        <f t="shared" ref="K7:K30" si="8">E7*100/$E$30</f>
        <v>7.7267623521852622</v>
      </c>
    </row>
    <row r="8" spans="2:11" s="14" customFormat="1" ht="15">
      <c r="B8" s="10">
        <v>3</v>
      </c>
      <c r="C8" s="34" t="str">
        <f t="shared" si="0"/>
        <v>PromTransInvest</v>
      </c>
      <c r="D8" s="29">
        <f t="shared" si="1"/>
        <v>31.202012239221141</v>
      </c>
      <c r="E8" s="29">
        <f t="shared" si="2"/>
        <v>32.986769954128441</v>
      </c>
      <c r="F8" s="11">
        <f t="shared" si="3"/>
        <v>-5.4105258483603933</v>
      </c>
      <c r="G8" s="29">
        <f t="shared" si="4"/>
        <v>13.618358970792768</v>
      </c>
      <c r="H8" s="29">
        <f t="shared" si="5"/>
        <v>12.72386368501529</v>
      </c>
      <c r="I8" s="11">
        <f t="shared" si="6"/>
        <v>7.0300602703792805</v>
      </c>
      <c r="J8" s="11">
        <f t="shared" si="7"/>
        <v>6.1305360455622413</v>
      </c>
      <c r="K8" s="11">
        <f t="shared" si="8"/>
        <v>6.4930010444622859</v>
      </c>
    </row>
    <row r="9" spans="2:11" s="14" customFormat="1" ht="15">
      <c r="B9" s="10">
        <v>4</v>
      </c>
      <c r="C9" s="34" t="str">
        <f t="shared" si="0"/>
        <v>BELNEFTESTRAKH</v>
      </c>
      <c r="D9" s="29">
        <f t="shared" si="1"/>
        <v>30.760038942976355</v>
      </c>
      <c r="E9" s="29">
        <f t="shared" si="2"/>
        <v>28.190593119266055</v>
      </c>
      <c r="F9" s="11">
        <f t="shared" si="3"/>
        <v>9.1145504205595529</v>
      </c>
      <c r="G9" s="29">
        <f t="shared" si="4"/>
        <v>13.608652155771905</v>
      </c>
      <c r="H9" s="29">
        <f t="shared" si="5"/>
        <v>10.692570565749236</v>
      </c>
      <c r="I9" s="11">
        <f t="shared" si="6"/>
        <v>27.272035027419392</v>
      </c>
      <c r="J9" s="11">
        <f t="shared" si="7"/>
        <v>6.043697632608902</v>
      </c>
      <c r="K9" s="11">
        <f t="shared" si="8"/>
        <v>5.5489382810728145</v>
      </c>
    </row>
    <row r="10" spans="2:11" s="14" customFormat="1" ht="15">
      <c r="B10" s="10">
        <v>5</v>
      </c>
      <c r="C10" s="34" t="str">
        <f t="shared" si="0"/>
        <v>EXIMGARANT OF BELARUS</v>
      </c>
      <c r="D10" s="29">
        <f t="shared" si="1"/>
        <v>29.666208205841446</v>
      </c>
      <c r="E10" s="29">
        <f t="shared" si="2"/>
        <v>35.42663478593272</v>
      </c>
      <c r="F10" s="11">
        <f t="shared" si="3"/>
        <v>-16.260157406705304</v>
      </c>
      <c r="G10" s="29">
        <f t="shared" si="4"/>
        <v>6.3933780945757999</v>
      </c>
      <c r="H10" s="29">
        <f t="shared" si="5"/>
        <v>4.5478058868501527</v>
      </c>
      <c r="I10" s="11">
        <f t="shared" si="6"/>
        <v>40.581595908964914</v>
      </c>
      <c r="J10" s="11">
        <f t="shared" si="7"/>
        <v>5.8287830075412197</v>
      </c>
      <c r="K10" s="11">
        <f t="shared" si="8"/>
        <v>6.973255550231781</v>
      </c>
    </row>
    <row r="11" spans="2:11" s="14" customFormat="1" ht="15">
      <c r="B11" s="10">
        <v>6</v>
      </c>
      <c r="C11" s="34" t="str">
        <f t="shared" si="0"/>
        <v>STRAVITA</v>
      </c>
      <c r="D11" s="29">
        <f t="shared" si="1"/>
        <v>24.515534492350486</v>
      </c>
      <c r="E11" s="29">
        <f t="shared" si="2"/>
        <v>20.265369036697248</v>
      </c>
      <c r="F11" s="11">
        <f t="shared" si="3"/>
        <v>20.972553956243715</v>
      </c>
      <c r="G11" s="29">
        <f t="shared" si="4"/>
        <v>7.2039086230876217</v>
      </c>
      <c r="H11" s="29">
        <f t="shared" si="5"/>
        <v>3.8081994648318047</v>
      </c>
      <c r="I11" s="11">
        <f t="shared" si="6"/>
        <v>89.168363937202372</v>
      </c>
      <c r="J11" s="11">
        <f t="shared" si="7"/>
        <v>4.81678446663319</v>
      </c>
      <c r="K11" s="11">
        <f t="shared" si="8"/>
        <v>3.9889647426731667</v>
      </c>
    </row>
    <row r="12" spans="2:11" s="14" customFormat="1" ht="15">
      <c r="B12" s="10">
        <v>7</v>
      </c>
      <c r="C12" s="34" t="str">
        <f t="shared" si="0"/>
        <v>PPF Insurance</v>
      </c>
      <c r="D12" s="29">
        <f t="shared" si="1"/>
        <v>15.936385952712101</v>
      </c>
      <c r="E12" s="29">
        <f t="shared" si="2"/>
        <v>6.8147715596330274</v>
      </c>
      <c r="F12" s="11">
        <f t="shared" si="3"/>
        <v>133.8506260005914</v>
      </c>
      <c r="G12" s="29">
        <f t="shared" si="4"/>
        <v>0.4993018776077886</v>
      </c>
      <c r="H12" s="29">
        <f t="shared" si="5"/>
        <v>3.3165596330275229E-2</v>
      </c>
      <c r="I12" s="11">
        <f t="shared" si="6"/>
        <v>1405.481380872988</v>
      </c>
      <c r="J12" s="11">
        <f t="shared" si="7"/>
        <v>3.1311630727548243</v>
      </c>
      <c r="K12" s="11">
        <f t="shared" si="8"/>
        <v>1.3413959267912878</v>
      </c>
    </row>
    <row r="13" spans="2:11" s="14" customFormat="1" ht="15">
      <c r="B13" s="10">
        <v>8</v>
      </c>
      <c r="C13" s="34" t="str">
        <f t="shared" si="0"/>
        <v>BELROSSTRAKH</v>
      </c>
      <c r="D13" s="29">
        <f t="shared" si="1"/>
        <v>15.806683101529902</v>
      </c>
      <c r="E13" s="29">
        <f t="shared" si="2"/>
        <v>17.069185626911317</v>
      </c>
      <c r="F13" s="11">
        <f t="shared" si="3"/>
        <v>-7.3963840629335635</v>
      </c>
      <c r="G13" s="29">
        <f t="shared" si="4"/>
        <v>7.5405111265646729</v>
      </c>
      <c r="H13" s="29">
        <f t="shared" si="5"/>
        <v>5.7426301223241589</v>
      </c>
      <c r="I13" s="11">
        <f t="shared" si="6"/>
        <v>31.30762326571147</v>
      </c>
      <c r="J13" s="11">
        <f t="shared" si="7"/>
        <v>3.1056792033720297</v>
      </c>
      <c r="K13" s="11">
        <f t="shared" si="8"/>
        <v>3.3598391190703691</v>
      </c>
    </row>
    <row r="14" spans="2:11" s="14" customFormat="1" ht="15">
      <c r="B14" s="10">
        <v>9</v>
      </c>
      <c r="C14" s="34" t="str">
        <f t="shared" si="0"/>
        <v>BELKOOPTSSTRAKH</v>
      </c>
      <c r="D14" s="29">
        <f t="shared" si="1"/>
        <v>14.183151599443672</v>
      </c>
      <c r="E14" s="29">
        <f t="shared" si="2"/>
        <v>14.785858103975535</v>
      </c>
      <c r="F14" s="11">
        <f t="shared" si="3"/>
        <v>-4.0762362271677119</v>
      </c>
      <c r="G14" s="29">
        <f t="shared" si="4"/>
        <v>6.997176356050069</v>
      </c>
      <c r="H14" s="29">
        <f t="shared" si="5"/>
        <v>6.4571077217125383</v>
      </c>
      <c r="I14" s="11">
        <f t="shared" si="6"/>
        <v>8.3639402905035496</v>
      </c>
      <c r="J14" s="11">
        <f t="shared" si="7"/>
        <v>2.7866895716028868</v>
      </c>
      <c r="K14" s="11">
        <f t="shared" si="8"/>
        <v>2.9103968726216225</v>
      </c>
    </row>
    <row r="15" spans="2:11" s="14" customFormat="1" ht="15">
      <c r="B15" s="10">
        <v>10</v>
      </c>
      <c r="C15" s="34" t="str">
        <f t="shared" si="0"/>
        <v>B&amp;B Insurance Co</v>
      </c>
      <c r="D15" s="29">
        <f t="shared" si="1"/>
        <v>13.459466063977747</v>
      </c>
      <c r="E15" s="29">
        <f t="shared" si="2"/>
        <v>22.055769342507645</v>
      </c>
      <c r="F15" s="11">
        <f t="shared" si="3"/>
        <v>-38.975304579207823</v>
      </c>
      <c r="G15" s="29">
        <f t="shared" si="4"/>
        <v>9.9711369262865084</v>
      </c>
      <c r="H15" s="29">
        <f t="shared" si="5"/>
        <v>10.662841437308867</v>
      </c>
      <c r="I15" s="11">
        <f t="shared" si="6"/>
        <v>-6.4870561481118045</v>
      </c>
      <c r="J15" s="11">
        <f t="shared" si="7"/>
        <v>2.6445006567722897</v>
      </c>
      <c r="K15" s="11">
        <f t="shared" si="8"/>
        <v>4.3413809104822123</v>
      </c>
    </row>
    <row r="16" spans="2:11" s="14" customFormat="1" ht="15">
      <c r="B16" s="10">
        <v>11</v>
      </c>
      <c r="C16" s="34" t="str">
        <f t="shared" si="0"/>
        <v>DELTA Insurance</v>
      </c>
      <c r="D16" s="29">
        <f t="shared" si="1"/>
        <v>8.3473262865090394</v>
      </c>
      <c r="E16" s="29">
        <f t="shared" si="2"/>
        <v>3.1170107033639143E-2</v>
      </c>
      <c r="F16" s="50">
        <f t="shared" si="3"/>
        <v>26679.908960532306</v>
      </c>
      <c r="G16" s="29">
        <f t="shared" si="4"/>
        <v>0.22878831710709319</v>
      </c>
      <c r="H16" s="29">
        <f t="shared" si="5"/>
        <v>1.898532110091743E-2</v>
      </c>
      <c r="I16" s="50">
        <f t="shared" si="6"/>
        <v>1105.0800504819347</v>
      </c>
      <c r="J16" s="11">
        <f t="shared" si="7"/>
        <v>1.6400732199953225</v>
      </c>
      <c r="K16" s="11">
        <f t="shared" si="8"/>
        <v>6.1354154349413806E-3</v>
      </c>
    </row>
    <row r="17" spans="2:27" s="14" customFormat="1" ht="15">
      <c r="B17" s="10">
        <v>12</v>
      </c>
      <c r="C17" s="34" t="str">
        <f t="shared" si="0"/>
        <v>KUPALA</v>
      </c>
      <c r="D17" s="29">
        <f t="shared" si="1"/>
        <v>8.3370798331015301</v>
      </c>
      <c r="E17" s="29">
        <f t="shared" si="2"/>
        <v>9.6335436544342503</v>
      </c>
      <c r="F17" s="11">
        <f t="shared" si="3"/>
        <v>-13.457808132067441</v>
      </c>
      <c r="G17" s="29">
        <f t="shared" si="4"/>
        <v>2.3231868567454801</v>
      </c>
      <c r="H17" s="29">
        <f t="shared" si="5"/>
        <v>2.1614800458715595</v>
      </c>
      <c r="I17" s="11">
        <f t="shared" si="6"/>
        <v>7.4813001944099256</v>
      </c>
      <c r="J17" s="11">
        <f t="shared" si="7"/>
        <v>1.638060008428315</v>
      </c>
      <c r="K17" s="11">
        <f t="shared" si="8"/>
        <v>1.8962332200787708</v>
      </c>
    </row>
    <row r="18" spans="2:27" s="14" customFormat="1" ht="15">
      <c r="B18" s="10">
        <v>13</v>
      </c>
      <c r="C18" s="34" t="str">
        <f t="shared" si="0"/>
        <v>PENSIONNIE GARANTIY</v>
      </c>
      <c r="D18" s="29">
        <f t="shared" si="1"/>
        <v>7.4218607093184978</v>
      </c>
      <c r="E18" s="29">
        <f t="shared" si="2"/>
        <v>5.2180664373088677</v>
      </c>
      <c r="F18" s="11">
        <f t="shared" si="3"/>
        <v>42.23392512315732</v>
      </c>
      <c r="G18" s="29">
        <f t="shared" si="4"/>
        <v>0.41442955493741307</v>
      </c>
      <c r="H18" s="29">
        <f t="shared" si="5"/>
        <v>4.0010932721712536E-2</v>
      </c>
      <c r="I18" s="11">
        <f t="shared" si="6"/>
        <v>935.79078703285677</v>
      </c>
      <c r="J18" s="11">
        <f t="shared" si="7"/>
        <v>1.4582387909721224</v>
      </c>
      <c r="K18" s="11">
        <f t="shared" si="8"/>
        <v>1.0271060450791343</v>
      </c>
    </row>
    <row r="19" spans="2:27" s="14" customFormat="1" ht="15">
      <c r="B19" s="10">
        <v>14</v>
      </c>
      <c r="C19" s="34" t="str">
        <f t="shared" si="0"/>
        <v>GARANTYA</v>
      </c>
      <c r="D19" s="29">
        <f t="shared" si="1"/>
        <v>6.121859318497914</v>
      </c>
      <c r="E19" s="29">
        <f t="shared" si="2"/>
        <v>2.3579786697247709</v>
      </c>
      <c r="F19" s="11">
        <f t="shared" si="3"/>
        <v>159.62318476835384</v>
      </c>
      <c r="G19" s="29">
        <f t="shared" si="4"/>
        <v>0.18177385257301806</v>
      </c>
      <c r="H19" s="29">
        <f t="shared" si="5"/>
        <v>7.9904892966360858E-2</v>
      </c>
      <c r="I19" s="11">
        <f t="shared" si="6"/>
        <v>127.48776179394045</v>
      </c>
      <c r="J19" s="11">
        <f t="shared" si="7"/>
        <v>1.2028159892436918</v>
      </c>
      <c r="K19" s="11">
        <f t="shared" si="8"/>
        <v>0.46413631848869674</v>
      </c>
    </row>
    <row r="20" spans="2:27" s="14" customFormat="1" ht="15">
      <c r="B20" s="10">
        <v>15</v>
      </c>
      <c r="C20" s="34" t="str">
        <f t="shared" si="0"/>
        <v>BELINGOSSTRAKH</v>
      </c>
      <c r="D20" s="29">
        <f t="shared" si="1"/>
        <v>5.6356289986091799</v>
      </c>
      <c r="E20" s="29">
        <f t="shared" si="2"/>
        <v>8.3174493883792042</v>
      </c>
      <c r="F20" s="11">
        <f t="shared" si="3"/>
        <v>-32.24330277881765</v>
      </c>
      <c r="G20" s="29">
        <f t="shared" si="4"/>
        <v>4.1668666898470095</v>
      </c>
      <c r="H20" s="29">
        <f t="shared" si="5"/>
        <v>4.8656821100917433</v>
      </c>
      <c r="I20" s="11">
        <f t="shared" si="6"/>
        <v>-14.362126510388848</v>
      </c>
      <c r="J20" s="11">
        <f t="shared" si="7"/>
        <v>1.1072820063816446</v>
      </c>
      <c r="K20" s="11">
        <f t="shared" si="8"/>
        <v>1.6371778031346591</v>
      </c>
    </row>
    <row r="21" spans="2:27" s="14" customFormat="1" ht="15">
      <c r="B21" s="10">
        <v>16</v>
      </c>
      <c r="C21" s="34" t="str">
        <f t="shared" si="0"/>
        <v xml:space="preserve">BELVNESHSTRAKH </v>
      </c>
      <c r="D21" s="29">
        <f t="shared" si="1"/>
        <v>4.7764789986091793</v>
      </c>
      <c r="E21" s="29">
        <f t="shared" si="2"/>
        <v>5.4135349388379206</v>
      </c>
      <c r="F21" s="11">
        <f t="shared" si="3"/>
        <v>-11.767836495491295</v>
      </c>
      <c r="G21" s="29">
        <f t="shared" si="4"/>
        <v>3.0098625173852569</v>
      </c>
      <c r="H21" s="29">
        <f t="shared" si="5"/>
        <v>2.0014788226299696</v>
      </c>
      <c r="I21" s="11">
        <f t="shared" si="6"/>
        <v>50.38193176734481</v>
      </c>
      <c r="J21" s="11">
        <f t="shared" si="7"/>
        <v>0.93847718689874982</v>
      </c>
      <c r="K21" s="11">
        <f t="shared" si="8"/>
        <v>1.0655813849306124</v>
      </c>
    </row>
    <row r="22" spans="2:27" s="14" customFormat="1" ht="15">
      <c r="B22" s="10">
        <v>17</v>
      </c>
      <c r="C22" s="34" t="str">
        <f t="shared" si="0"/>
        <v>ERGO</v>
      </c>
      <c r="D22" s="29">
        <f t="shared" si="1"/>
        <v>4.0831397774687064</v>
      </c>
      <c r="E22" s="29">
        <f t="shared" si="2"/>
        <v>4.0509140672782875</v>
      </c>
      <c r="F22" s="11">
        <f t="shared" si="3"/>
        <v>0.79551700320492102</v>
      </c>
      <c r="G22" s="29">
        <f t="shared" si="4"/>
        <v>1.9084677329624478</v>
      </c>
      <c r="H22" s="29">
        <f t="shared" si="5"/>
        <v>1.8249271406727827</v>
      </c>
      <c r="I22" s="11">
        <f t="shared" si="6"/>
        <v>4.5777494579244831</v>
      </c>
      <c r="J22" s="11">
        <f t="shared" si="7"/>
        <v>0.80225068155622692</v>
      </c>
      <c r="K22" s="11">
        <f t="shared" si="8"/>
        <v>0.79736783281422807</v>
      </c>
    </row>
    <row r="23" spans="2:27" s="14" customFormat="1" ht="15">
      <c r="B23" s="10">
        <v>18</v>
      </c>
      <c r="C23" s="34" t="str">
        <f t="shared" si="0"/>
        <v>KENTAVR</v>
      </c>
      <c r="D23" s="29">
        <f t="shared" si="1"/>
        <v>3.0262024339360223</v>
      </c>
      <c r="E23" s="29">
        <f t="shared" si="2"/>
        <v>4.7888987767584101</v>
      </c>
      <c r="F23" s="11">
        <f t="shared" si="3"/>
        <v>-36.807968282335494</v>
      </c>
      <c r="G23" s="29">
        <f t="shared" si="4"/>
        <v>2.9677800417246178</v>
      </c>
      <c r="H23" s="29">
        <f t="shared" si="5"/>
        <v>2.9105522935779815</v>
      </c>
      <c r="I23" s="11">
        <f t="shared" si="6"/>
        <v>1.966216112072857</v>
      </c>
      <c r="J23" s="11">
        <f t="shared" si="7"/>
        <v>0.59458482870193474</v>
      </c>
      <c r="K23" s="11">
        <f t="shared" si="8"/>
        <v>0.94263017575095831</v>
      </c>
    </row>
    <row r="24" spans="2:27" s="14" customFormat="1" ht="15">
      <c r="B24" s="10">
        <v>19</v>
      </c>
      <c r="C24" s="34" t="str">
        <f t="shared" si="0"/>
        <v>SEDYMAIA LINYA</v>
      </c>
      <c r="D24" s="29">
        <f t="shared" si="1"/>
        <v>1.6479393602225312</v>
      </c>
      <c r="E24" s="29">
        <f t="shared" si="2"/>
        <v>1.844510626911315</v>
      </c>
      <c r="F24" s="11">
        <f t="shared" si="3"/>
        <v>-10.657095915893308</v>
      </c>
      <c r="G24" s="29">
        <f t="shared" si="4"/>
        <v>0.40241655076495131</v>
      </c>
      <c r="H24" s="29">
        <f t="shared" si="5"/>
        <v>0.41682637614678897</v>
      </c>
      <c r="I24" s="11">
        <f t="shared" si="6"/>
        <v>-3.4570330013768427</v>
      </c>
      <c r="J24" s="11">
        <f t="shared" si="7"/>
        <v>0.32378526010722408</v>
      </c>
      <c r="K24" s="11">
        <f t="shared" si="8"/>
        <v>0.36306705517731519</v>
      </c>
    </row>
    <row r="25" spans="2:27" s="14" customFormat="1" ht="15">
      <c r="B25" s="10">
        <v>20</v>
      </c>
      <c r="C25" s="34" t="str">
        <f t="shared" si="0"/>
        <v>BAGACH</v>
      </c>
      <c r="D25" s="29">
        <f t="shared" si="1"/>
        <v>1.0988202364394992</v>
      </c>
      <c r="E25" s="29">
        <f t="shared" si="2"/>
        <v>0.99687859327217132</v>
      </c>
      <c r="F25" s="11">
        <f t="shared" si="3"/>
        <v>10.22608408439315</v>
      </c>
      <c r="G25" s="29">
        <f t="shared" si="4"/>
        <v>0.69037114047287906</v>
      </c>
      <c r="H25" s="29">
        <f t="shared" si="5"/>
        <v>0.53797675840978587</v>
      </c>
      <c r="I25" s="11">
        <f t="shared" si="6"/>
        <v>28.327317059859269</v>
      </c>
      <c r="J25" s="11">
        <f t="shared" si="7"/>
        <v>0.21589495624317231</v>
      </c>
      <c r="K25" s="11">
        <f t="shared" si="8"/>
        <v>0.19622211439068804</v>
      </c>
    </row>
    <row r="26" spans="2:27" s="14" customFormat="1" ht="15">
      <c r="B26" s="10">
        <v>21</v>
      </c>
      <c r="C26" s="34" t="str">
        <f t="shared" si="0"/>
        <v>ZEPTER Insurance</v>
      </c>
      <c r="D26" s="29">
        <f t="shared" si="1"/>
        <v>0.45796300417246172</v>
      </c>
      <c r="E26" s="29">
        <f t="shared" si="2"/>
        <v>0.71773233944954129</v>
      </c>
      <c r="F26" s="11">
        <f t="shared" si="3"/>
        <v>-36.193065436665073</v>
      </c>
      <c r="G26" s="29">
        <f t="shared" si="4"/>
        <v>0.2766315716272601</v>
      </c>
      <c r="H26" s="29">
        <f t="shared" si="5"/>
        <v>0.4141141437308869</v>
      </c>
      <c r="I26" s="11">
        <f t="shared" si="6"/>
        <v>-33.199197415717876</v>
      </c>
      <c r="J26" s="11">
        <f t="shared" si="7"/>
        <v>8.9980052667376617E-2</v>
      </c>
      <c r="K26" s="11">
        <f t="shared" si="8"/>
        <v>0.14127593687320034</v>
      </c>
    </row>
    <row r="27" spans="2:27" s="14" customFormat="1" ht="15">
      <c r="B27" s="10">
        <v>22</v>
      </c>
      <c r="C27" s="34" t="str">
        <f t="shared" si="0"/>
        <v>MEGA Polis**</v>
      </c>
      <c r="D27" s="29">
        <f t="shared" si="1"/>
        <v>0.27881828929068153</v>
      </c>
      <c r="E27" s="29">
        <f t="shared" si="2"/>
        <v>1.0882960244648319</v>
      </c>
      <c r="F27" s="11">
        <f t="shared" si="3"/>
        <v>-74.380289643363341</v>
      </c>
      <c r="G27" s="29">
        <f t="shared" si="4"/>
        <v>0.97258880389429758</v>
      </c>
      <c r="H27" s="29">
        <f t="shared" si="5"/>
        <v>1.1333886850152906</v>
      </c>
      <c r="I27" s="11">
        <f t="shared" si="6"/>
        <v>-14.187531889717391</v>
      </c>
      <c r="J27" s="11">
        <f t="shared" si="7"/>
        <v>5.4781901870736248E-2</v>
      </c>
      <c r="K27" s="11">
        <f t="shared" si="8"/>
        <v>0.21421640352664864</v>
      </c>
    </row>
    <row r="28" spans="2:27" s="15" customFormat="1" ht="15">
      <c r="B28" s="10">
        <v>23</v>
      </c>
      <c r="C28" s="34" t="str">
        <f t="shared" si="0"/>
        <v>ROSGOSSTRAH*</v>
      </c>
      <c r="D28" s="29">
        <f t="shared" si="1"/>
        <v>0.23041036161335188</v>
      </c>
      <c r="E28" s="29">
        <f t="shared" si="2"/>
        <v>0.46089923547400613</v>
      </c>
      <c r="F28" s="11">
        <f t="shared" si="3"/>
        <v>-50.008517289817327</v>
      </c>
      <c r="G28" s="29">
        <f t="shared" si="4"/>
        <v>0.17241036161335188</v>
      </c>
      <c r="H28" s="29">
        <f t="shared" si="5"/>
        <v>0.10231307339449543</v>
      </c>
      <c r="I28" s="11">
        <f t="shared" si="6"/>
        <v>68.512542819017483</v>
      </c>
      <c r="J28" s="11">
        <f t="shared" si="7"/>
        <v>4.5270767036175739E-2</v>
      </c>
      <c r="K28" s="11">
        <f t="shared" si="8"/>
        <v>9.0721802149350841E-2</v>
      </c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</row>
    <row r="29" spans="2:27" s="14" customFormat="1" ht="15">
      <c r="B29" s="10">
        <v>24</v>
      </c>
      <c r="C29" s="34" t="str">
        <f t="shared" si="0"/>
        <v>VARTMA Insurance</v>
      </c>
      <c r="D29" s="29">
        <f t="shared" si="1"/>
        <v>0</v>
      </c>
      <c r="E29" s="29">
        <f t="shared" si="2"/>
        <v>8.9199464831804284E-2</v>
      </c>
      <c r="F29" s="11">
        <v>0</v>
      </c>
      <c r="G29" s="29">
        <f t="shared" si="4"/>
        <v>0</v>
      </c>
      <c r="H29" s="29">
        <f t="shared" si="5"/>
        <v>0</v>
      </c>
      <c r="I29" s="11">
        <v>0</v>
      </c>
      <c r="J29" s="11">
        <f t="shared" si="7"/>
        <v>0</v>
      </c>
      <c r="K29" s="11">
        <f t="shared" si="8"/>
        <v>1.7557712353279263E-2</v>
      </c>
    </row>
    <row r="30" spans="2:27" s="5" customFormat="1" ht="15">
      <c r="B30" s="38" t="s">
        <v>25</v>
      </c>
      <c r="C30" s="35"/>
      <c r="D30" s="46">
        <f t="shared" si="1"/>
        <v>508.96058692628651</v>
      </c>
      <c r="E30" s="46">
        <f t="shared" si="2"/>
        <v>508.03580237003058</v>
      </c>
      <c r="F30" s="32">
        <f t="shared" si="3"/>
        <v>0.18203137494280952</v>
      </c>
      <c r="G30" s="46">
        <f t="shared" si="4"/>
        <v>226.73400973574408</v>
      </c>
      <c r="H30" s="46">
        <f t="shared" si="5"/>
        <v>211.11123524464833</v>
      </c>
      <c r="I30" s="32">
        <f t="shared" si="6"/>
        <v>7.4002572496869448</v>
      </c>
      <c r="J30" s="32">
        <f t="shared" si="7"/>
        <v>100</v>
      </c>
      <c r="K30" s="32">
        <f t="shared" si="8"/>
        <v>100</v>
      </c>
    </row>
    <row r="31" spans="2:27" s="1" customFormat="1" ht="15.75">
      <c r="B31" s="51" t="s">
        <v>45</v>
      </c>
      <c r="C31" s="52"/>
      <c r="D31" s="48"/>
      <c r="E31" s="48"/>
      <c r="F31" s="48"/>
      <c r="G31" s="48"/>
      <c r="H31" s="48"/>
      <c r="I31" s="48"/>
    </row>
    <row r="32" spans="2:27" s="1" customFormat="1" ht="15.75">
      <c r="B32" s="53" t="s">
        <v>42</v>
      </c>
      <c r="C32" s="52"/>
      <c r="F32" s="26"/>
      <c r="G32" s="26"/>
    </row>
    <row r="33" spans="2:11" s="1" customFormat="1" ht="15">
      <c r="B33" s="25" t="s">
        <v>31</v>
      </c>
      <c r="C33" s="26"/>
      <c r="D33" s="26"/>
      <c r="E33" s="25" t="s">
        <v>32</v>
      </c>
      <c r="F33" s="26"/>
      <c r="G33" s="26"/>
    </row>
    <row r="34" spans="2:11" s="1" customFormat="1" ht="15">
      <c r="B34" s="12" t="s">
        <v>38</v>
      </c>
      <c r="C34" s="26"/>
      <c r="D34" s="26"/>
      <c r="E34" s="27" t="s">
        <v>33</v>
      </c>
      <c r="F34" s="26"/>
      <c r="G34" s="26"/>
    </row>
    <row r="35" spans="2:11" s="1" customFormat="1" ht="15">
      <c r="B35" s="12" t="s">
        <v>40</v>
      </c>
      <c r="C35" s="26"/>
      <c r="D35" s="28"/>
      <c r="E35" s="27" t="s">
        <v>34</v>
      </c>
    </row>
    <row r="36" spans="2:11" s="1" customFormat="1" ht="15">
      <c r="B36" s="4"/>
    </row>
    <row r="37" spans="2:11" s="5" customFormat="1" ht="15">
      <c r="B37" s="19" t="s">
        <v>24</v>
      </c>
      <c r="C37" s="9"/>
      <c r="D37" s="9"/>
      <c r="E37" s="6"/>
      <c r="F37" s="6"/>
      <c r="G37" s="6"/>
      <c r="H37" s="7"/>
      <c r="I37" s="42" t="s">
        <v>28</v>
      </c>
      <c r="J37" s="42"/>
      <c r="K37" s="42"/>
    </row>
    <row r="38" spans="2:11" s="5" customFormat="1" ht="15">
      <c r="B38" s="40" t="s">
        <v>17</v>
      </c>
      <c r="C38" s="40" t="s">
        <v>18</v>
      </c>
      <c r="D38" s="41" t="s">
        <v>19</v>
      </c>
      <c r="E38" s="41"/>
      <c r="F38" s="41"/>
      <c r="G38" s="43" t="s">
        <v>20</v>
      </c>
      <c r="H38" s="43"/>
      <c r="I38" s="43"/>
      <c r="J38" s="44" t="s">
        <v>21</v>
      </c>
      <c r="K38" s="44"/>
    </row>
    <row r="39" spans="2:11" s="5" customFormat="1" ht="15">
      <c r="B39" s="40"/>
      <c r="C39" s="40"/>
      <c r="D39" s="8">
        <v>2014</v>
      </c>
      <c r="E39" s="8">
        <v>2013</v>
      </c>
      <c r="F39" s="8" t="s">
        <v>22</v>
      </c>
      <c r="G39" s="8">
        <v>2014</v>
      </c>
      <c r="H39" s="8">
        <v>2013</v>
      </c>
      <c r="I39" s="8" t="s">
        <v>22</v>
      </c>
      <c r="J39" s="8">
        <v>2014</v>
      </c>
      <c r="K39" s="8">
        <v>2013</v>
      </c>
    </row>
    <row r="40" spans="2:11" s="5" customFormat="1" ht="15">
      <c r="B40" s="40"/>
      <c r="C40" s="40"/>
      <c r="D40" s="33" t="s">
        <v>29</v>
      </c>
      <c r="E40" s="33" t="s">
        <v>29</v>
      </c>
      <c r="F40" s="33" t="s">
        <v>23</v>
      </c>
      <c r="G40" s="33" t="s">
        <v>29</v>
      </c>
      <c r="H40" s="33" t="s">
        <v>29</v>
      </c>
      <c r="I40" s="33" t="s">
        <v>23</v>
      </c>
      <c r="J40" s="33" t="s">
        <v>23</v>
      </c>
      <c r="K40" s="33" t="s">
        <v>23</v>
      </c>
    </row>
    <row r="41" spans="2:11" s="12" customFormat="1" ht="15">
      <c r="B41" s="10">
        <v>1</v>
      </c>
      <c r="C41" s="34" t="s">
        <v>0</v>
      </c>
      <c r="D41" s="11">
        <v>3518843.3730000001</v>
      </c>
      <c r="E41" s="11">
        <v>3219995.9369999999</v>
      </c>
      <c r="F41" s="11">
        <f>D41*100/E41-100</f>
        <v>9.280987984054093</v>
      </c>
      <c r="G41" s="11">
        <v>1772351.466</v>
      </c>
      <c r="H41" s="11">
        <v>1589784.66</v>
      </c>
      <c r="I41" s="11">
        <f>G41*100/H41-100</f>
        <v>11.483744345602133</v>
      </c>
      <c r="J41" s="11">
        <f>D41*100/$D$65</f>
        <v>48.079162918151368</v>
      </c>
      <c r="K41" s="11">
        <f>E41*100/$E$65</f>
        <v>48.456635980226714</v>
      </c>
    </row>
    <row r="42" spans="2:11" s="12" customFormat="1" ht="15">
      <c r="B42" s="10">
        <v>2</v>
      </c>
      <c r="C42" s="36" t="s">
        <v>1</v>
      </c>
      <c r="D42" s="11">
        <v>535850.40899999999</v>
      </c>
      <c r="E42" s="11">
        <v>513451.72600000002</v>
      </c>
      <c r="F42" s="11">
        <f t="shared" ref="F42:F65" si="9">D42*100/E42-100</f>
        <v>4.3623736888557971</v>
      </c>
      <c r="G42" s="11">
        <v>286663.38099999999</v>
      </c>
      <c r="H42" s="11">
        <v>240570.505</v>
      </c>
      <c r="I42" s="11">
        <f t="shared" ref="I42:I65" si="10">G42*100/H42-100</f>
        <v>19.159820111779695</v>
      </c>
      <c r="J42" s="11">
        <f t="shared" ref="J42:J65" si="11">D42*100/$D$65</f>
        <v>7.3215077748983521</v>
      </c>
      <c r="K42" s="11">
        <f t="shared" ref="K42:K65" si="12">E42*100/$E$65</f>
        <v>7.7267623521852631</v>
      </c>
    </row>
    <row r="43" spans="2:11" s="12" customFormat="1" ht="15">
      <c r="B43" s="10">
        <v>3</v>
      </c>
      <c r="C43" s="34" t="s">
        <v>2</v>
      </c>
      <c r="D43" s="11">
        <v>448684.93599999999</v>
      </c>
      <c r="E43" s="11">
        <v>431466.951</v>
      </c>
      <c r="F43" s="11">
        <f t="shared" si="9"/>
        <v>3.9905686774141884</v>
      </c>
      <c r="G43" s="11">
        <v>195832.00200000001</v>
      </c>
      <c r="H43" s="11">
        <v>166428.13699999999</v>
      </c>
      <c r="I43" s="11">
        <f t="shared" si="10"/>
        <v>17.667604486854287</v>
      </c>
      <c r="J43" s="11">
        <f t="shared" si="11"/>
        <v>6.1305360455622413</v>
      </c>
      <c r="K43" s="11">
        <f t="shared" si="12"/>
        <v>6.4930010444622859</v>
      </c>
    </row>
    <row r="44" spans="2:11" s="12" customFormat="1" ht="15">
      <c r="B44" s="10">
        <v>4</v>
      </c>
      <c r="C44" s="37" t="s">
        <v>3</v>
      </c>
      <c r="D44" s="11">
        <v>442329.36</v>
      </c>
      <c r="E44" s="11">
        <v>368732.95799999998</v>
      </c>
      <c r="F44" s="11">
        <f t="shared" si="9"/>
        <v>19.959268734529559</v>
      </c>
      <c r="G44" s="11">
        <v>195692.41800000001</v>
      </c>
      <c r="H44" s="11">
        <v>139858.823</v>
      </c>
      <c r="I44" s="11">
        <f t="shared" si="10"/>
        <v>39.921396306903006</v>
      </c>
      <c r="J44" s="11">
        <f t="shared" si="11"/>
        <v>6.0436976326089029</v>
      </c>
      <c r="K44" s="11">
        <f t="shared" si="12"/>
        <v>5.5489382810728136</v>
      </c>
    </row>
    <row r="45" spans="2:11" s="12" customFormat="1" ht="15">
      <c r="B45" s="10">
        <v>5</v>
      </c>
      <c r="C45" s="36" t="s">
        <v>4</v>
      </c>
      <c r="D45" s="11">
        <v>426600.07400000002</v>
      </c>
      <c r="E45" s="11">
        <v>463380.38299999997</v>
      </c>
      <c r="F45" s="11">
        <f t="shared" si="9"/>
        <v>-7.937390176484854</v>
      </c>
      <c r="G45" s="11">
        <v>91936.777000000002</v>
      </c>
      <c r="H45" s="11">
        <v>59485.300999999999</v>
      </c>
      <c r="I45" s="11">
        <f t="shared" si="10"/>
        <v>54.55377287239412</v>
      </c>
      <c r="J45" s="11">
        <f t="shared" si="11"/>
        <v>5.8287830075412206</v>
      </c>
      <c r="K45" s="11">
        <f t="shared" si="12"/>
        <v>6.973255550231781</v>
      </c>
    </row>
    <row r="46" spans="2:11" s="12" customFormat="1" ht="15">
      <c r="B46" s="10">
        <v>6</v>
      </c>
      <c r="C46" s="37" t="s">
        <v>15</v>
      </c>
      <c r="D46" s="11">
        <v>352533.386</v>
      </c>
      <c r="E46" s="11">
        <v>265071.027</v>
      </c>
      <c r="F46" s="11">
        <f t="shared" si="9"/>
        <v>32.995820022231243</v>
      </c>
      <c r="G46" s="11">
        <v>103592.20600000001</v>
      </c>
      <c r="H46" s="11">
        <v>49811.249000000003</v>
      </c>
      <c r="I46" s="11">
        <f t="shared" si="10"/>
        <v>107.9695010257623</v>
      </c>
      <c r="J46" s="11">
        <f t="shared" si="11"/>
        <v>4.8167844666331909</v>
      </c>
      <c r="K46" s="11">
        <f t="shared" si="12"/>
        <v>3.9889647426731667</v>
      </c>
    </row>
    <row r="47" spans="2:11" s="12" customFormat="1" ht="15">
      <c r="B47" s="10">
        <v>7</v>
      </c>
      <c r="C47" s="34" t="s">
        <v>39</v>
      </c>
      <c r="D47" s="11">
        <v>229165.23</v>
      </c>
      <c r="E47" s="11">
        <v>89137.212</v>
      </c>
      <c r="F47" s="11">
        <f t="shared" si="9"/>
        <v>157.09266069483976</v>
      </c>
      <c r="G47" s="11">
        <v>7179.9610000000002</v>
      </c>
      <c r="H47" s="11">
        <v>433.80599999999998</v>
      </c>
      <c r="I47" s="11">
        <f t="shared" si="10"/>
        <v>1555.1087352410987</v>
      </c>
      <c r="J47" s="11">
        <f t="shared" si="11"/>
        <v>3.1311630727548239</v>
      </c>
      <c r="K47" s="11">
        <f t="shared" si="12"/>
        <v>1.3413959267912878</v>
      </c>
    </row>
    <row r="48" spans="2:11" s="12" customFormat="1" ht="15">
      <c r="B48" s="10">
        <v>8</v>
      </c>
      <c r="C48" s="37" t="s">
        <v>6</v>
      </c>
      <c r="D48" s="11">
        <v>227300.103</v>
      </c>
      <c r="E48" s="11">
        <v>223264.948</v>
      </c>
      <c r="F48" s="11">
        <f t="shared" si="9"/>
        <v>1.80733923356388</v>
      </c>
      <c r="G48" s="11">
        <v>108432.55</v>
      </c>
      <c r="H48" s="11">
        <v>75113.601999999999</v>
      </c>
      <c r="I48" s="11">
        <f t="shared" si="10"/>
        <v>44.358075119337229</v>
      </c>
      <c r="J48" s="11">
        <f t="shared" si="11"/>
        <v>3.1056792033720297</v>
      </c>
      <c r="K48" s="11">
        <f t="shared" si="12"/>
        <v>3.3598391190703687</v>
      </c>
    </row>
    <row r="49" spans="2:11" s="12" customFormat="1" ht="15">
      <c r="B49" s="10">
        <v>9</v>
      </c>
      <c r="C49" s="37" t="s">
        <v>5</v>
      </c>
      <c r="D49" s="11">
        <v>203953.72</v>
      </c>
      <c r="E49" s="11">
        <v>193399.024</v>
      </c>
      <c r="F49" s="11">
        <f t="shared" si="9"/>
        <v>5.4574711814471186</v>
      </c>
      <c r="G49" s="11">
        <v>100619.39599999999</v>
      </c>
      <c r="H49" s="11">
        <v>84458.968999999997</v>
      </c>
      <c r="I49" s="11">
        <f t="shared" si="10"/>
        <v>19.134056680232504</v>
      </c>
      <c r="J49" s="11">
        <f t="shared" si="11"/>
        <v>2.7866895716028868</v>
      </c>
      <c r="K49" s="11">
        <f t="shared" si="12"/>
        <v>2.9103968726216225</v>
      </c>
    </row>
    <row r="50" spans="2:11" s="12" customFormat="1" ht="15">
      <c r="B50" s="10">
        <v>10</v>
      </c>
      <c r="C50" s="11" t="s">
        <v>43</v>
      </c>
      <c r="D50" s="11">
        <v>193547.122</v>
      </c>
      <c r="E50" s="11">
        <v>288489.46299999999</v>
      </c>
      <c r="F50" s="11">
        <f t="shared" si="9"/>
        <v>-32.910159009863037</v>
      </c>
      <c r="G50" s="11">
        <v>143384.94899999999</v>
      </c>
      <c r="H50" s="11">
        <v>139469.96599999999</v>
      </c>
      <c r="I50" s="11">
        <f t="shared" si="10"/>
        <v>2.8070437760055142</v>
      </c>
      <c r="J50" s="11">
        <f t="shared" si="11"/>
        <v>2.6445006567722893</v>
      </c>
      <c r="K50" s="11">
        <f t="shared" si="12"/>
        <v>4.3413809104822114</v>
      </c>
    </row>
    <row r="51" spans="2:11" s="12" customFormat="1" ht="15">
      <c r="B51" s="10">
        <v>11</v>
      </c>
      <c r="C51" s="34" t="s">
        <v>14</v>
      </c>
      <c r="D51" s="11">
        <v>120034.552</v>
      </c>
      <c r="E51" s="11">
        <v>407.70499999999998</v>
      </c>
      <c r="F51" s="11">
        <f t="shared" si="9"/>
        <v>29341.520707374202</v>
      </c>
      <c r="G51" s="11">
        <v>3289.9760000000001</v>
      </c>
      <c r="H51" s="11">
        <v>248.328</v>
      </c>
      <c r="I51" s="11">
        <f t="shared" si="10"/>
        <v>1224.851003511485</v>
      </c>
      <c r="J51" s="11">
        <f t="shared" si="11"/>
        <v>1.6400732199953225</v>
      </c>
      <c r="K51" s="11">
        <f t="shared" si="12"/>
        <v>6.1354154349413806E-3</v>
      </c>
    </row>
    <row r="52" spans="2:11" s="12" customFormat="1" ht="15">
      <c r="B52" s="10">
        <v>12</v>
      </c>
      <c r="C52" s="37" t="s">
        <v>8</v>
      </c>
      <c r="D52" s="11">
        <v>119887.208</v>
      </c>
      <c r="E52" s="11">
        <v>126006.751</v>
      </c>
      <c r="F52" s="11">
        <f t="shared" si="9"/>
        <v>-4.8565199494747731</v>
      </c>
      <c r="G52" s="11">
        <v>33407.427000000003</v>
      </c>
      <c r="H52" s="11">
        <v>28272.159</v>
      </c>
      <c r="I52" s="11">
        <f t="shared" si="10"/>
        <v>18.163692415566857</v>
      </c>
      <c r="J52" s="11">
        <f t="shared" si="11"/>
        <v>1.638060008428315</v>
      </c>
      <c r="K52" s="11">
        <f t="shared" si="12"/>
        <v>1.8962332200787706</v>
      </c>
    </row>
    <row r="53" spans="2:11" s="12" customFormat="1" ht="15">
      <c r="B53" s="10">
        <v>13</v>
      </c>
      <c r="C53" s="34" t="s">
        <v>36</v>
      </c>
      <c r="D53" s="11">
        <v>106726.357</v>
      </c>
      <c r="E53" s="11">
        <v>68252.308999999994</v>
      </c>
      <c r="F53" s="11">
        <f t="shared" si="9"/>
        <v>56.370324409098032</v>
      </c>
      <c r="G53" s="11">
        <v>5959.4970000000003</v>
      </c>
      <c r="H53" s="11">
        <v>523.34299999999996</v>
      </c>
      <c r="I53" s="11">
        <f t="shared" si="10"/>
        <v>1038.7363545514129</v>
      </c>
      <c r="J53" s="11">
        <f t="shared" si="11"/>
        <v>1.4582387909721224</v>
      </c>
      <c r="K53" s="11">
        <f t="shared" si="12"/>
        <v>1.0271060450791343</v>
      </c>
    </row>
    <row r="54" spans="2:11" s="12" customFormat="1" ht="15">
      <c r="B54" s="10">
        <v>14</v>
      </c>
      <c r="C54" s="36" t="s">
        <v>11</v>
      </c>
      <c r="D54" s="11">
        <v>88032.337</v>
      </c>
      <c r="E54" s="11">
        <v>30842.361000000001</v>
      </c>
      <c r="F54" s="11">
        <f t="shared" si="9"/>
        <v>185.42671230649296</v>
      </c>
      <c r="G54" s="11">
        <v>2613.9079999999999</v>
      </c>
      <c r="H54" s="11">
        <v>1045.1559999999999</v>
      </c>
      <c r="I54" s="11">
        <f t="shared" si="10"/>
        <v>150.09740172758899</v>
      </c>
      <c r="J54" s="11">
        <f t="shared" si="11"/>
        <v>1.2028159892436918</v>
      </c>
      <c r="K54" s="11">
        <f t="shared" si="12"/>
        <v>0.46413631848869669</v>
      </c>
    </row>
    <row r="55" spans="2:11" s="12" customFormat="1" ht="15">
      <c r="B55" s="10">
        <v>15</v>
      </c>
      <c r="C55" s="37" t="s">
        <v>7</v>
      </c>
      <c r="D55" s="11">
        <v>81040.345000000001</v>
      </c>
      <c r="E55" s="11">
        <v>108792.238</v>
      </c>
      <c r="F55" s="11">
        <f t="shared" si="9"/>
        <v>-25.509074461727678</v>
      </c>
      <c r="G55" s="11">
        <v>59919.542999999998</v>
      </c>
      <c r="H55" s="11">
        <v>63643.122000000003</v>
      </c>
      <c r="I55" s="11">
        <f t="shared" si="10"/>
        <v>-5.8507170657027245</v>
      </c>
      <c r="J55" s="11">
        <f t="shared" si="11"/>
        <v>1.1072820063816444</v>
      </c>
      <c r="K55" s="11">
        <f t="shared" si="12"/>
        <v>1.6371778031346589</v>
      </c>
    </row>
    <row r="56" spans="2:11" s="12" customFormat="1" ht="15">
      <c r="B56" s="10">
        <v>16</v>
      </c>
      <c r="C56" s="37" t="s">
        <v>35</v>
      </c>
      <c r="D56" s="11">
        <v>68685.767999999996</v>
      </c>
      <c r="E56" s="11">
        <v>70809.036999999997</v>
      </c>
      <c r="F56" s="11">
        <f t="shared" si="9"/>
        <v>-2.9985847710370592</v>
      </c>
      <c r="G56" s="11">
        <v>43281.822999999997</v>
      </c>
      <c r="H56" s="11">
        <v>26179.343000000001</v>
      </c>
      <c r="I56" s="11">
        <f t="shared" si="10"/>
        <v>65.328148227402039</v>
      </c>
      <c r="J56" s="11">
        <f t="shared" si="11"/>
        <v>0.9384771868987497</v>
      </c>
      <c r="K56" s="11">
        <f t="shared" si="12"/>
        <v>1.0655813849306122</v>
      </c>
    </row>
    <row r="57" spans="2:11" s="12" customFormat="1" ht="15">
      <c r="B57" s="10">
        <v>17</v>
      </c>
      <c r="C57" s="37" t="s">
        <v>10</v>
      </c>
      <c r="D57" s="11">
        <v>58715.55</v>
      </c>
      <c r="E57" s="11">
        <v>52985.955999999998</v>
      </c>
      <c r="F57" s="11">
        <f t="shared" si="9"/>
        <v>10.813420069272695</v>
      </c>
      <c r="G57" s="11">
        <v>27443.766</v>
      </c>
      <c r="H57" s="11">
        <v>23870.046999999999</v>
      </c>
      <c r="I57" s="11">
        <f t="shared" si="10"/>
        <v>14.971562477442973</v>
      </c>
      <c r="J57" s="11">
        <f t="shared" si="11"/>
        <v>0.80225068155622692</v>
      </c>
      <c r="K57" s="11">
        <f t="shared" si="12"/>
        <v>0.79736783281422796</v>
      </c>
    </row>
    <row r="58" spans="2:11" s="12" customFormat="1" ht="15">
      <c r="B58" s="10">
        <v>18</v>
      </c>
      <c r="C58" s="34" t="s">
        <v>9</v>
      </c>
      <c r="D58" s="11">
        <v>43516.790999999997</v>
      </c>
      <c r="E58" s="11">
        <v>62638.796000000002</v>
      </c>
      <c r="F58" s="11">
        <f t="shared" si="9"/>
        <v>-30.527414671252629</v>
      </c>
      <c r="G58" s="11">
        <v>42676.677000000003</v>
      </c>
      <c r="H58" s="11">
        <v>38070.023999999998</v>
      </c>
      <c r="I58" s="11">
        <f t="shared" si="10"/>
        <v>12.100473065107622</v>
      </c>
      <c r="J58" s="11">
        <f t="shared" si="11"/>
        <v>0.59458482870193463</v>
      </c>
      <c r="K58" s="11">
        <f t="shared" si="12"/>
        <v>0.94263017575095831</v>
      </c>
    </row>
    <row r="59" spans="2:11" s="12" customFormat="1" ht="15">
      <c r="B59" s="10">
        <v>19</v>
      </c>
      <c r="C59" s="34" t="s">
        <v>37</v>
      </c>
      <c r="D59" s="11">
        <v>23697.367999999999</v>
      </c>
      <c r="E59" s="11">
        <v>24126.199000000001</v>
      </c>
      <c r="F59" s="11">
        <f t="shared" si="9"/>
        <v>-1.7774494855157315</v>
      </c>
      <c r="G59" s="11">
        <v>5786.75</v>
      </c>
      <c r="H59" s="11">
        <v>5452.0889999999999</v>
      </c>
      <c r="I59" s="11">
        <f t="shared" si="10"/>
        <v>6.1382160122477814</v>
      </c>
      <c r="J59" s="11">
        <f t="shared" si="11"/>
        <v>0.32378526010722408</v>
      </c>
      <c r="K59" s="11">
        <f t="shared" si="12"/>
        <v>0.36306705517731519</v>
      </c>
    </row>
    <row r="60" spans="2:11" s="12" customFormat="1" ht="15">
      <c r="B60" s="10">
        <v>20</v>
      </c>
      <c r="C60" s="36" t="s">
        <v>13</v>
      </c>
      <c r="D60" s="11">
        <v>15801.035</v>
      </c>
      <c r="E60" s="11">
        <v>13039.172</v>
      </c>
      <c r="F60" s="11">
        <f t="shared" si="9"/>
        <v>21.181275927643256</v>
      </c>
      <c r="G60" s="11">
        <v>9927.5370000000003</v>
      </c>
      <c r="H60" s="11">
        <v>7036.7359999999999</v>
      </c>
      <c r="I60" s="11">
        <f t="shared" si="10"/>
        <v>41.081561110151085</v>
      </c>
      <c r="J60" s="11">
        <f t="shared" si="11"/>
        <v>0.21589495624317231</v>
      </c>
      <c r="K60" s="11">
        <f t="shared" si="12"/>
        <v>0.19622211439068804</v>
      </c>
    </row>
    <row r="61" spans="2:11" s="12" customFormat="1" ht="15">
      <c r="B61" s="10">
        <v>21</v>
      </c>
      <c r="C61" s="34" t="s">
        <v>12</v>
      </c>
      <c r="D61" s="11">
        <v>6585.5079999999998</v>
      </c>
      <c r="E61" s="11">
        <v>9387.9390000000003</v>
      </c>
      <c r="F61" s="11">
        <f t="shared" si="9"/>
        <v>-29.851397628382557</v>
      </c>
      <c r="G61" s="11">
        <v>3977.962</v>
      </c>
      <c r="H61" s="11">
        <v>5416.6130000000003</v>
      </c>
      <c r="I61" s="11">
        <f t="shared" si="10"/>
        <v>-26.559973917280047</v>
      </c>
      <c r="J61" s="11">
        <f t="shared" si="11"/>
        <v>8.9980052667376603E-2</v>
      </c>
      <c r="K61" s="11">
        <f t="shared" si="12"/>
        <v>0.14127593687320036</v>
      </c>
    </row>
    <row r="62" spans="2:11" s="12" customFormat="1" ht="15">
      <c r="B62" s="10">
        <v>22</v>
      </c>
      <c r="C62" s="34" t="s">
        <v>41</v>
      </c>
      <c r="D62" s="11">
        <v>4009.4070000000002</v>
      </c>
      <c r="E62" s="11">
        <v>14234.912</v>
      </c>
      <c r="F62" s="11">
        <f t="shared" si="9"/>
        <v>-71.833988155318423</v>
      </c>
      <c r="G62" s="11">
        <v>13985.826999999999</v>
      </c>
      <c r="H62" s="11">
        <v>14824.724</v>
      </c>
      <c r="I62" s="11">
        <f t="shared" si="10"/>
        <v>-5.6587697686648397</v>
      </c>
      <c r="J62" s="11">
        <f t="shared" si="11"/>
        <v>5.4781901870736241E-2</v>
      </c>
      <c r="K62" s="11">
        <f t="shared" si="12"/>
        <v>0.21421640352664861</v>
      </c>
    </row>
    <row r="63" spans="2:11" s="12" customFormat="1" ht="15">
      <c r="B63" s="10">
        <v>23</v>
      </c>
      <c r="C63" s="37" t="s">
        <v>44</v>
      </c>
      <c r="D63" s="11">
        <v>3313.3009999999999</v>
      </c>
      <c r="E63" s="11">
        <v>6028.5619999999999</v>
      </c>
      <c r="F63" s="11">
        <f t="shared" si="9"/>
        <v>-45.039944849202847</v>
      </c>
      <c r="G63" s="11">
        <v>2479.261</v>
      </c>
      <c r="H63" s="11">
        <v>1338.2550000000001</v>
      </c>
      <c r="I63" s="11">
        <f t="shared" si="10"/>
        <v>85.26073132549476</v>
      </c>
      <c r="J63" s="11">
        <f t="shared" si="11"/>
        <v>4.5270767036175733E-2</v>
      </c>
      <c r="K63" s="11">
        <f t="shared" si="12"/>
        <v>9.0721802149350814E-2</v>
      </c>
    </row>
    <row r="64" spans="2:11" s="12" customFormat="1" ht="15">
      <c r="B64" s="10">
        <v>24</v>
      </c>
      <c r="C64" s="11" t="s">
        <v>30</v>
      </c>
      <c r="D64" s="11">
        <v>0</v>
      </c>
      <c r="E64" s="11">
        <v>1166.729</v>
      </c>
      <c r="F64" s="11">
        <v>0</v>
      </c>
      <c r="G64" s="11">
        <v>0</v>
      </c>
      <c r="H64" s="11">
        <v>0</v>
      </c>
      <c r="I64" s="11">
        <v>0</v>
      </c>
      <c r="J64" s="11">
        <f t="shared" si="11"/>
        <v>0</v>
      </c>
      <c r="K64" s="11">
        <f t="shared" si="12"/>
        <v>1.7557712353279263E-2</v>
      </c>
    </row>
    <row r="65" spans="2:11" s="16" customFormat="1" ht="15">
      <c r="B65" s="38" t="s">
        <v>25</v>
      </c>
      <c r="C65" s="35"/>
      <c r="D65" s="17">
        <v>7318853.2400000002</v>
      </c>
      <c r="E65" s="17">
        <v>6645108.2949999999</v>
      </c>
      <c r="F65" s="32">
        <f t="shared" si="9"/>
        <v>10.138961098752119</v>
      </c>
      <c r="G65" s="17">
        <v>3260435.06</v>
      </c>
      <c r="H65" s="17">
        <v>2761334.9569999999</v>
      </c>
      <c r="I65" s="32">
        <f t="shared" si="10"/>
        <v>18.074594743921907</v>
      </c>
      <c r="J65" s="32">
        <f t="shared" si="11"/>
        <v>100</v>
      </c>
      <c r="K65" s="32">
        <f t="shared" si="12"/>
        <v>100</v>
      </c>
    </row>
    <row r="66" spans="2:11" ht="15">
      <c r="B66" s="51" t="s">
        <v>45</v>
      </c>
    </row>
    <row r="67" spans="2:11" ht="15">
      <c r="B67" s="53" t="s">
        <v>42</v>
      </c>
    </row>
  </sheetData>
  <sortState ref="C19:H22">
    <sortCondition descending="1" ref="D19:D22"/>
  </sortState>
  <mergeCells count="12">
    <mergeCell ref="I37:K37"/>
    <mergeCell ref="B38:B40"/>
    <mergeCell ref="C38:C40"/>
    <mergeCell ref="D38:F38"/>
    <mergeCell ref="G38:I38"/>
    <mergeCell ref="J38:K38"/>
    <mergeCell ref="I2:K2"/>
    <mergeCell ref="B3:B5"/>
    <mergeCell ref="C3:C5"/>
    <mergeCell ref="D3:F3"/>
    <mergeCell ref="G3:I3"/>
    <mergeCell ref="J3:K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B2:K29"/>
  <sheetViews>
    <sheetView zoomScale="85" zoomScaleNormal="85" workbookViewId="0">
      <selection activeCell="B26" sqref="B26"/>
    </sheetView>
  </sheetViews>
  <sheetFormatPr defaultRowHeight="15"/>
  <cols>
    <col min="1" max="1" width="9.140625" style="1"/>
    <col min="2" max="2" width="9.140625" style="4" customWidth="1"/>
    <col min="3" max="3" width="29.85546875" style="1" customWidth="1"/>
    <col min="4" max="12" width="20.28515625" style="1" customWidth="1"/>
    <col min="13" max="13" width="19" style="1" bestFit="1" customWidth="1"/>
    <col min="14" max="14" width="16.85546875" style="1" bestFit="1" customWidth="1"/>
    <col min="15" max="16384" width="9.140625" style="1"/>
  </cols>
  <sheetData>
    <row r="2" spans="2:11" s="5" customFormat="1">
      <c r="B2" s="19" t="s">
        <v>16</v>
      </c>
      <c r="C2" s="9"/>
      <c r="D2" s="9"/>
      <c r="E2" s="6"/>
      <c r="F2" s="6"/>
      <c r="G2" s="6"/>
      <c r="H2" s="6"/>
      <c r="I2" s="39"/>
      <c r="J2" s="39"/>
      <c r="K2" s="39"/>
    </row>
    <row r="3" spans="2:11" s="5" customFormat="1">
      <c r="B3" s="40" t="s">
        <v>17</v>
      </c>
      <c r="C3" s="40" t="s">
        <v>18</v>
      </c>
      <c r="D3" s="41" t="s">
        <v>19</v>
      </c>
      <c r="E3" s="41"/>
      <c r="F3" s="41"/>
      <c r="G3" s="43" t="s">
        <v>20</v>
      </c>
      <c r="H3" s="43"/>
      <c r="I3" s="43"/>
      <c r="J3" s="44" t="s">
        <v>21</v>
      </c>
      <c r="K3" s="44"/>
    </row>
    <row r="4" spans="2:11" s="5" customFormat="1">
      <c r="B4" s="40"/>
      <c r="C4" s="40"/>
      <c r="D4" s="8">
        <v>2014</v>
      </c>
      <c r="E4" s="8">
        <v>2013</v>
      </c>
      <c r="F4" s="8" t="s">
        <v>22</v>
      </c>
      <c r="G4" s="8">
        <v>2014</v>
      </c>
      <c r="H4" s="8">
        <v>2013</v>
      </c>
      <c r="I4" s="8" t="s">
        <v>22</v>
      </c>
      <c r="J4" s="8">
        <v>2014</v>
      </c>
      <c r="K4" s="8">
        <v>2013</v>
      </c>
    </row>
    <row r="5" spans="2:11" s="5" customFormat="1">
      <c r="B5" s="40"/>
      <c r="C5" s="40"/>
      <c r="D5" s="18" t="s">
        <v>26</v>
      </c>
      <c r="E5" s="18" t="s">
        <v>26</v>
      </c>
      <c r="F5" s="18" t="s">
        <v>23</v>
      </c>
      <c r="G5" s="18" t="s">
        <v>26</v>
      </c>
      <c r="H5" s="18" t="s">
        <v>26</v>
      </c>
      <c r="I5" s="18" t="s">
        <v>23</v>
      </c>
      <c r="J5" s="18" t="s">
        <v>23</v>
      </c>
      <c r="K5" s="18" t="s">
        <v>23</v>
      </c>
    </row>
    <row r="6" spans="2:11" s="14" customFormat="1">
      <c r="B6" s="10">
        <v>1</v>
      </c>
      <c r="C6" s="34" t="str">
        <f>C21</f>
        <v>STRAVITA</v>
      </c>
      <c r="D6" s="29">
        <f>D21/14380</f>
        <v>24.515534492350486</v>
      </c>
      <c r="E6" s="29">
        <f>E21/13080</f>
        <v>20.265369036697248</v>
      </c>
      <c r="F6" s="11">
        <f>D6*100/E6-100</f>
        <v>20.972553956243715</v>
      </c>
      <c r="G6" s="29">
        <f>G21/14380</f>
        <v>7.2039086230876217</v>
      </c>
      <c r="H6" s="29">
        <f>H21/13080</f>
        <v>3.8081994648318047</v>
      </c>
      <c r="I6" s="11">
        <f>G6*100/H6-100</f>
        <v>89.168363937202372</v>
      </c>
      <c r="J6" s="11">
        <f>D6*100/$D$10</f>
        <v>72.393762808965846</v>
      </c>
      <c r="K6" s="11">
        <f>E6*100/$E$10</f>
        <v>71.316147107979475</v>
      </c>
    </row>
    <row r="7" spans="2:11" s="14" customFormat="1">
      <c r="B7" s="10">
        <v>2</v>
      </c>
      <c r="C7" s="34" t="str">
        <f t="shared" ref="C7:C9" si="0">C22</f>
        <v>PENSIONNIE GARANTIY</v>
      </c>
      <c r="D7" s="29">
        <f t="shared" ref="D7:D9" si="1">D22/14380</f>
        <v>7.4218607093184978</v>
      </c>
      <c r="E7" s="29">
        <f t="shared" ref="E7:E9" si="2">E22/13080</f>
        <v>5.2180664373088677</v>
      </c>
      <c r="F7" s="11">
        <f t="shared" ref="F7:F9" si="3">D7*100/E7-100</f>
        <v>42.23392512315732</v>
      </c>
      <c r="G7" s="29">
        <f t="shared" ref="G7:G9" si="4">G22/14380</f>
        <v>0.41442955493741307</v>
      </c>
      <c r="H7" s="29">
        <f t="shared" ref="H7:H9" si="5">H22/13080</f>
        <v>4.0010932721712536E-2</v>
      </c>
      <c r="I7" s="11">
        <f t="shared" ref="I7:I9" si="6">G7*100/H7-100</f>
        <v>935.79078703285677</v>
      </c>
      <c r="J7" s="11">
        <f>D7*100/$D$10</f>
        <v>21.916569836943083</v>
      </c>
      <c r="K7" s="11">
        <f>E7*100/$E$10</f>
        <v>18.362971480482742</v>
      </c>
    </row>
    <row r="8" spans="2:11" s="14" customFormat="1">
      <c r="B8" s="10">
        <v>3</v>
      </c>
      <c r="C8" s="34" t="str">
        <f t="shared" si="0"/>
        <v>SEDYMAIA LINYA</v>
      </c>
      <c r="D8" s="29">
        <f t="shared" si="1"/>
        <v>1.6479393602225312</v>
      </c>
      <c r="E8" s="29">
        <f t="shared" si="2"/>
        <v>1.844510626911315</v>
      </c>
      <c r="F8" s="11">
        <f t="shared" si="3"/>
        <v>-10.657095915893308</v>
      </c>
      <c r="G8" s="29">
        <f t="shared" si="4"/>
        <v>0.40241655076495131</v>
      </c>
      <c r="H8" s="29">
        <f t="shared" si="5"/>
        <v>0.41682637614678897</v>
      </c>
      <c r="I8" s="11">
        <f t="shared" si="6"/>
        <v>-3.4570330013768427</v>
      </c>
      <c r="J8" s="11">
        <f>D8*100/$D$10</f>
        <v>4.8663238896436818</v>
      </c>
      <c r="K8" s="11">
        <f>E8*100/$E$10</f>
        <v>6.4910434630050577</v>
      </c>
    </row>
    <row r="9" spans="2:11" s="14" customFormat="1">
      <c r="B9" s="10">
        <v>4</v>
      </c>
      <c r="C9" s="34" t="str">
        <f t="shared" si="0"/>
        <v>MEGA Polis**</v>
      </c>
      <c r="D9" s="29">
        <f t="shared" si="1"/>
        <v>0.27881828929068153</v>
      </c>
      <c r="E9" s="29">
        <f t="shared" si="2"/>
        <v>1.0882960244648319</v>
      </c>
      <c r="F9" s="11">
        <f t="shared" si="3"/>
        <v>-74.380289643363341</v>
      </c>
      <c r="G9" s="29">
        <f t="shared" si="4"/>
        <v>0.97258880389429758</v>
      </c>
      <c r="H9" s="29">
        <f t="shared" si="5"/>
        <v>1.1333886850152906</v>
      </c>
      <c r="I9" s="11">
        <f t="shared" si="6"/>
        <v>-14.187531889717391</v>
      </c>
      <c r="J9" s="11">
        <f>D9*100/$D$10</f>
        <v>0.82334346444738538</v>
      </c>
      <c r="K9" s="11">
        <f>E9*100/$E$10</f>
        <v>3.8298379485327247</v>
      </c>
    </row>
    <row r="10" spans="2:11" s="5" customFormat="1">
      <c r="B10" s="38" t="s">
        <v>25</v>
      </c>
      <c r="C10" s="35"/>
      <c r="D10" s="46">
        <f>D25/14380</f>
        <v>33.864152851182197</v>
      </c>
      <c r="E10" s="46">
        <f>E25/13080</f>
        <v>28.416242125382261</v>
      </c>
      <c r="F10" s="32">
        <f t="shared" ref="F10" si="7">D10*100/E10-100</f>
        <v>19.171819770404113</v>
      </c>
      <c r="G10" s="46">
        <f>G25/14380</f>
        <v>8.9933435326842837</v>
      </c>
      <c r="H10" s="46">
        <f>H25/13080</f>
        <v>5.3984254587155966</v>
      </c>
      <c r="I10" s="32">
        <f t="shared" ref="I10" si="8">G10*100/H10-100</f>
        <v>66.591973927597707</v>
      </c>
      <c r="J10" s="32">
        <f t="shared" ref="J10" si="9">D10*100/$D$10</f>
        <v>100</v>
      </c>
      <c r="K10" s="32">
        <f t="shared" ref="K10" si="10">E10*100/$E$10</f>
        <v>100</v>
      </c>
    </row>
    <row r="11" spans="2:11" ht="15.75">
      <c r="B11" s="49" t="s">
        <v>42</v>
      </c>
    </row>
    <row r="12" spans="2:11">
      <c r="B12" s="25" t="s">
        <v>31</v>
      </c>
      <c r="C12" s="26"/>
      <c r="D12" s="26"/>
      <c r="E12" s="25" t="s">
        <v>32</v>
      </c>
      <c r="F12" s="26"/>
      <c r="G12" s="26"/>
    </row>
    <row r="13" spans="2:11">
      <c r="B13" s="12" t="s">
        <v>38</v>
      </c>
      <c r="C13" s="26"/>
      <c r="D13" s="26"/>
      <c r="E13" s="27" t="s">
        <v>33</v>
      </c>
      <c r="F13" s="26"/>
      <c r="G13" s="26"/>
    </row>
    <row r="14" spans="2:11">
      <c r="B14" s="12" t="s">
        <v>40</v>
      </c>
      <c r="C14" s="26"/>
      <c r="D14" s="28"/>
      <c r="E14" s="27" t="s">
        <v>34</v>
      </c>
      <c r="F14" s="26"/>
      <c r="G14" s="26"/>
    </row>
    <row r="17" spans="2:11" s="5" customFormat="1">
      <c r="B17" s="19" t="s">
        <v>16</v>
      </c>
      <c r="C17" s="9"/>
      <c r="D17" s="9"/>
      <c r="E17" s="6"/>
      <c r="F17" s="6"/>
      <c r="G17" s="6"/>
      <c r="H17" s="7"/>
      <c r="I17" s="42" t="s">
        <v>28</v>
      </c>
      <c r="J17" s="42"/>
      <c r="K17" s="42"/>
    </row>
    <row r="18" spans="2:11" s="5" customFormat="1">
      <c r="B18" s="40" t="s">
        <v>17</v>
      </c>
      <c r="C18" s="40" t="s">
        <v>18</v>
      </c>
      <c r="D18" s="41" t="s">
        <v>19</v>
      </c>
      <c r="E18" s="41"/>
      <c r="F18" s="41"/>
      <c r="G18" s="43" t="s">
        <v>20</v>
      </c>
      <c r="H18" s="43"/>
      <c r="I18" s="43"/>
      <c r="J18" s="44" t="s">
        <v>21</v>
      </c>
      <c r="K18" s="44"/>
    </row>
    <row r="19" spans="2:11" s="5" customFormat="1">
      <c r="B19" s="40"/>
      <c r="C19" s="40"/>
      <c r="D19" s="8">
        <v>2014</v>
      </c>
      <c r="E19" s="8">
        <v>2013</v>
      </c>
      <c r="F19" s="8" t="s">
        <v>22</v>
      </c>
      <c r="G19" s="8">
        <v>2014</v>
      </c>
      <c r="H19" s="8">
        <v>2013</v>
      </c>
      <c r="I19" s="8" t="s">
        <v>22</v>
      </c>
      <c r="J19" s="8">
        <v>2014</v>
      </c>
      <c r="K19" s="8">
        <v>2013</v>
      </c>
    </row>
    <row r="20" spans="2:11" s="5" customFormat="1">
      <c r="B20" s="40"/>
      <c r="C20" s="40"/>
      <c r="D20" s="18" t="s">
        <v>29</v>
      </c>
      <c r="E20" s="18" t="s">
        <v>29</v>
      </c>
      <c r="F20" s="18" t="s">
        <v>23</v>
      </c>
      <c r="G20" s="18" t="s">
        <v>29</v>
      </c>
      <c r="H20" s="18" t="s">
        <v>29</v>
      </c>
      <c r="I20" s="18" t="s">
        <v>23</v>
      </c>
      <c r="J20" s="18" t="s">
        <v>23</v>
      </c>
      <c r="K20" s="18" t="s">
        <v>23</v>
      </c>
    </row>
    <row r="21" spans="2:11" s="12" customFormat="1">
      <c r="B21" s="10">
        <v>1</v>
      </c>
      <c r="C21" s="2" t="s">
        <v>15</v>
      </c>
      <c r="D21" s="31">
        <v>352533.386</v>
      </c>
      <c r="E21" s="31">
        <v>265071.027</v>
      </c>
      <c r="F21" s="11">
        <f>D21*100/E21-100</f>
        <v>32.995820022231243</v>
      </c>
      <c r="G21" s="31">
        <v>103592.20600000001</v>
      </c>
      <c r="H21" s="31">
        <v>49811.249000000003</v>
      </c>
      <c r="I21" s="11">
        <f>G21*100/H21-100</f>
        <v>107.9695010257623</v>
      </c>
      <c r="J21" s="11">
        <f>D21*100/$D$25</f>
        <v>72.39376280896586</v>
      </c>
      <c r="K21" s="11">
        <f>E21*100/$E$25</f>
        <v>71.316147107979475</v>
      </c>
    </row>
    <row r="22" spans="2:11" s="12" customFormat="1">
      <c r="B22" s="10">
        <v>2</v>
      </c>
      <c r="C22" s="13" t="s">
        <v>36</v>
      </c>
      <c r="D22" s="31">
        <v>106726.357</v>
      </c>
      <c r="E22" s="31">
        <v>68252.308999999994</v>
      </c>
      <c r="F22" s="11">
        <f t="shared" ref="F22:F25" si="11">D22*100/E22-100</f>
        <v>56.370324409098032</v>
      </c>
      <c r="G22" s="31">
        <v>5959.4970000000003</v>
      </c>
      <c r="H22" s="31">
        <v>523.34299999999996</v>
      </c>
      <c r="I22" s="11">
        <f t="shared" ref="I22:I24" si="12">G22*100/H22-100</f>
        <v>1038.7363545514129</v>
      </c>
      <c r="J22" s="11">
        <f>D22*100/$D$25</f>
        <v>21.916569836943083</v>
      </c>
      <c r="K22" s="11">
        <f>E22*100/$E$25</f>
        <v>18.362971480482742</v>
      </c>
    </row>
    <row r="23" spans="2:11" s="12" customFormat="1">
      <c r="B23" s="10">
        <v>3</v>
      </c>
      <c r="C23" s="2" t="s">
        <v>37</v>
      </c>
      <c r="D23" s="31">
        <v>23697.367999999999</v>
      </c>
      <c r="E23" s="31">
        <v>24126.199000000001</v>
      </c>
      <c r="F23" s="11">
        <f t="shared" si="11"/>
        <v>-1.7774494855157315</v>
      </c>
      <c r="G23" s="31">
        <v>5786.75</v>
      </c>
      <c r="H23" s="31">
        <v>5452.0889999999999</v>
      </c>
      <c r="I23" s="11">
        <f t="shared" si="12"/>
        <v>6.1382160122477814</v>
      </c>
      <c r="J23" s="11">
        <f>D23*100/$D$25</f>
        <v>4.8663238896436818</v>
      </c>
      <c r="K23" s="11">
        <f>E23*100/$E$25</f>
        <v>6.4910434630050577</v>
      </c>
    </row>
    <row r="24" spans="2:11" s="12" customFormat="1">
      <c r="B24" s="10">
        <v>4</v>
      </c>
      <c r="C24" s="3" t="s">
        <v>41</v>
      </c>
      <c r="D24" s="31">
        <v>4009.4070000000002</v>
      </c>
      <c r="E24" s="31">
        <v>14234.912</v>
      </c>
      <c r="F24" s="11">
        <f t="shared" si="11"/>
        <v>-71.833988155318423</v>
      </c>
      <c r="G24" s="31">
        <v>13985.826999999999</v>
      </c>
      <c r="H24" s="31">
        <v>14824.724</v>
      </c>
      <c r="I24" s="11">
        <f t="shared" si="12"/>
        <v>-5.6587697686648397</v>
      </c>
      <c r="J24" s="11">
        <f>D24*100/$D$25</f>
        <v>0.82334346444738538</v>
      </c>
      <c r="K24" s="11">
        <f>E24*100/$E$25</f>
        <v>3.8298379485327239</v>
      </c>
    </row>
    <row r="25" spans="2:11" s="16" customFormat="1">
      <c r="B25" s="38" t="s">
        <v>25</v>
      </c>
      <c r="C25" s="30"/>
      <c r="D25" s="47">
        <v>486966.51799999998</v>
      </c>
      <c r="E25" s="47">
        <v>371684.44699999999</v>
      </c>
      <c r="F25" s="32">
        <f t="shared" si="11"/>
        <v>31.016113784282169</v>
      </c>
      <c r="G25" s="47">
        <v>129324.28</v>
      </c>
      <c r="H25" s="47">
        <v>70611.404999999999</v>
      </c>
      <c r="I25" s="32">
        <f t="shared" ref="I25" si="13">G25*100/H25-100</f>
        <v>83.14928020480545</v>
      </c>
      <c r="J25" s="32">
        <f t="shared" ref="J25" si="14">D25*100/$D$25</f>
        <v>100</v>
      </c>
      <c r="K25" s="32">
        <f t="shared" ref="K25" si="15">E25*100/$E$25</f>
        <v>99.999999999999986</v>
      </c>
    </row>
    <row r="26" spans="2:11" ht="15.75">
      <c r="B26" s="49" t="s">
        <v>42</v>
      </c>
    </row>
    <row r="29" spans="2:11">
      <c r="D29" s="48"/>
      <c r="E29" s="48"/>
      <c r="F29" s="48"/>
      <c r="G29" s="48"/>
      <c r="H29" s="48"/>
      <c r="I29" s="48"/>
      <c r="J29" s="48"/>
      <c r="K29" s="48"/>
    </row>
  </sheetData>
  <sortState ref="C41:H64">
    <sortCondition descending="1" ref="D41:D64"/>
  </sortState>
  <mergeCells count="12">
    <mergeCell ref="I2:K2"/>
    <mergeCell ref="B3:B5"/>
    <mergeCell ref="C3:C5"/>
    <mergeCell ref="D3:F3"/>
    <mergeCell ref="C18:C20"/>
    <mergeCell ref="I17:K17"/>
    <mergeCell ref="G3:I3"/>
    <mergeCell ref="J3:K3"/>
    <mergeCell ref="B18:B20"/>
    <mergeCell ref="D18:F18"/>
    <mergeCell ref="G18:I18"/>
    <mergeCell ref="J18:K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B2:K58"/>
  <sheetViews>
    <sheetView zoomScale="85" zoomScaleNormal="85" workbookViewId="0">
      <selection activeCell="M39" sqref="M39"/>
    </sheetView>
  </sheetViews>
  <sheetFormatPr defaultRowHeight="12.75"/>
  <cols>
    <col min="1" max="1" width="9.140625" style="23"/>
    <col min="2" max="2" width="9.140625" style="24"/>
    <col min="3" max="3" width="37" style="23" customWidth="1"/>
    <col min="4" max="4" width="21.5703125" style="23" customWidth="1"/>
    <col min="5" max="5" width="22.85546875" style="23" customWidth="1"/>
    <col min="6" max="6" width="12.28515625" style="23" bestFit="1" customWidth="1"/>
    <col min="7" max="8" width="21.7109375" style="23" bestFit="1" customWidth="1"/>
    <col min="9" max="9" width="14.42578125" style="23" bestFit="1" customWidth="1"/>
    <col min="10" max="11" width="14.140625" style="23" bestFit="1" customWidth="1"/>
    <col min="12" max="12" width="13.42578125" style="23" customWidth="1"/>
    <col min="13" max="13" width="19" style="23" bestFit="1" customWidth="1"/>
    <col min="14" max="14" width="16.85546875" style="23" bestFit="1" customWidth="1"/>
    <col min="15" max="16384" width="9.140625" style="23"/>
  </cols>
  <sheetData>
    <row r="2" spans="2:11" s="22" customFormat="1">
      <c r="B2" s="19" t="s">
        <v>27</v>
      </c>
      <c r="C2" s="20"/>
      <c r="D2" s="20"/>
      <c r="E2" s="21"/>
      <c r="F2" s="21"/>
      <c r="G2" s="21"/>
      <c r="H2" s="21"/>
      <c r="I2" s="45"/>
      <c r="J2" s="45"/>
      <c r="K2" s="45"/>
    </row>
    <row r="3" spans="2:11" s="5" customFormat="1" ht="15">
      <c r="B3" s="40" t="s">
        <v>17</v>
      </c>
      <c r="C3" s="40" t="s">
        <v>18</v>
      </c>
      <c r="D3" s="41" t="s">
        <v>19</v>
      </c>
      <c r="E3" s="41"/>
      <c r="F3" s="41"/>
      <c r="G3" s="43" t="s">
        <v>20</v>
      </c>
      <c r="H3" s="43"/>
      <c r="I3" s="43"/>
      <c r="J3" s="44" t="s">
        <v>21</v>
      </c>
      <c r="K3" s="44"/>
    </row>
    <row r="4" spans="2:11" s="5" customFormat="1" ht="15">
      <c r="B4" s="40"/>
      <c r="C4" s="40"/>
      <c r="D4" s="8">
        <v>2014</v>
      </c>
      <c r="E4" s="8">
        <v>2013</v>
      </c>
      <c r="F4" s="8" t="s">
        <v>22</v>
      </c>
      <c r="G4" s="8">
        <v>2014</v>
      </c>
      <c r="H4" s="8">
        <v>2013</v>
      </c>
      <c r="I4" s="8" t="s">
        <v>22</v>
      </c>
      <c r="J4" s="8">
        <v>2014</v>
      </c>
      <c r="K4" s="8">
        <v>2013</v>
      </c>
    </row>
    <row r="5" spans="2:11" s="5" customFormat="1" ht="15">
      <c r="B5" s="40"/>
      <c r="C5" s="40"/>
      <c r="D5" s="33" t="s">
        <v>26</v>
      </c>
      <c r="E5" s="33" t="s">
        <v>26</v>
      </c>
      <c r="F5" s="33" t="s">
        <v>23</v>
      </c>
      <c r="G5" s="33" t="s">
        <v>26</v>
      </c>
      <c r="H5" s="33" t="s">
        <v>26</v>
      </c>
      <c r="I5" s="33" t="s">
        <v>23</v>
      </c>
      <c r="J5" s="33" t="s">
        <v>23</v>
      </c>
      <c r="K5" s="33" t="s">
        <v>23</v>
      </c>
    </row>
    <row r="6" spans="2:11" s="14" customFormat="1" ht="15">
      <c r="B6" s="10">
        <v>1</v>
      </c>
      <c r="C6" s="34" t="str">
        <f>C37</f>
        <v>BELGOSSTRAKH</v>
      </c>
      <c r="D6" s="29">
        <f>D37/14380</f>
        <v>244.70398977746871</v>
      </c>
      <c r="E6" s="29">
        <f>E37/13080</f>
        <v>246.17705940366972</v>
      </c>
      <c r="F6" s="11">
        <f>D6*100/E6-100</f>
        <v>-0.59837810629849741</v>
      </c>
      <c r="G6" s="29">
        <f>G37/14380</f>
        <v>123.25114506258693</v>
      </c>
      <c r="H6" s="29">
        <f>H37/13080</f>
        <v>121.54316972477064</v>
      </c>
      <c r="I6" s="11">
        <f>G6*100/H6-100</f>
        <v>1.4052417274322693</v>
      </c>
      <c r="J6" s="11">
        <f>D6*100/$D$26</f>
        <v>51.506172689729212</v>
      </c>
      <c r="K6" s="11">
        <f>E6*100/$E$26</f>
        <v>51.327568725115732</v>
      </c>
    </row>
    <row r="7" spans="2:11" s="14" customFormat="1" ht="15">
      <c r="B7" s="10">
        <v>2</v>
      </c>
      <c r="C7" s="34" t="str">
        <f t="shared" ref="C7:C25" si="0">C38</f>
        <v>TASK</v>
      </c>
      <c r="D7" s="29">
        <f t="shared" ref="D7:D25" si="1">D38/14380</f>
        <v>37.263588942976355</v>
      </c>
      <c r="E7" s="29">
        <f t="shared" ref="E7:E25" si="2">E38/13080</f>
        <v>39.254719113149847</v>
      </c>
      <c r="F7" s="11">
        <f t="shared" ref="F7:F26" si="3">D7*100/E7-100</f>
        <v>-5.0723332510268477</v>
      </c>
      <c r="G7" s="29">
        <f t="shared" ref="G7:G25" si="4">G38/14380</f>
        <v>19.934866550764951</v>
      </c>
      <c r="H7" s="29">
        <f t="shared" ref="H7:H25" si="5">H38/13080</f>
        <v>18.392240443425077</v>
      </c>
      <c r="I7" s="11">
        <f t="shared" ref="I7:I26" si="6">G7*100/H7-100</f>
        <v>8.3873746218413316</v>
      </c>
      <c r="J7" s="11">
        <f>D7*100/$D$26</f>
        <v>7.8433737385378155</v>
      </c>
      <c r="K7" s="11">
        <f>E7*100/$E$26</f>
        <v>8.1845534183648549</v>
      </c>
    </row>
    <row r="8" spans="2:11" s="14" customFormat="1" ht="15">
      <c r="B8" s="10">
        <v>3</v>
      </c>
      <c r="C8" s="34" t="str">
        <f t="shared" si="0"/>
        <v>PromTransInvest</v>
      </c>
      <c r="D8" s="29">
        <f t="shared" si="1"/>
        <v>31.202012239221141</v>
      </c>
      <c r="E8" s="29">
        <f t="shared" si="2"/>
        <v>32.986769954128441</v>
      </c>
      <c r="F8" s="11">
        <f t="shared" si="3"/>
        <v>-5.4105258483603933</v>
      </c>
      <c r="G8" s="29">
        <f t="shared" si="4"/>
        <v>13.618358970792768</v>
      </c>
      <c r="H8" s="29">
        <f t="shared" si="5"/>
        <v>12.72386368501529</v>
      </c>
      <c r="I8" s="11">
        <f t="shared" si="6"/>
        <v>7.0300602703792805</v>
      </c>
      <c r="J8" s="11">
        <f>D8*100/$D$26</f>
        <v>6.5675113516614303</v>
      </c>
      <c r="K8" s="11">
        <f>E8*100/$E$26</f>
        <v>6.8776948832742093</v>
      </c>
    </row>
    <row r="9" spans="2:11" s="14" customFormat="1" ht="15">
      <c r="B9" s="10">
        <v>4</v>
      </c>
      <c r="C9" s="34" t="str">
        <f t="shared" si="0"/>
        <v>BELNEFTESTRAKH</v>
      </c>
      <c r="D9" s="29">
        <f t="shared" si="1"/>
        <v>30.760038942976355</v>
      </c>
      <c r="E9" s="29">
        <f t="shared" si="2"/>
        <v>28.190593119266055</v>
      </c>
      <c r="F9" s="11">
        <f t="shared" si="3"/>
        <v>9.1145504205595529</v>
      </c>
      <c r="G9" s="29">
        <f t="shared" si="4"/>
        <v>13.608652155771905</v>
      </c>
      <c r="H9" s="29">
        <f t="shared" si="5"/>
        <v>10.692570565749236</v>
      </c>
      <c r="I9" s="11">
        <f t="shared" si="6"/>
        <v>27.272035027419392</v>
      </c>
      <c r="J9" s="11">
        <f>D9*100/$D$26</f>
        <v>6.474483228412053</v>
      </c>
      <c r="K9" s="11">
        <f>E9*100/$E$26</f>
        <v>5.8776987962889509</v>
      </c>
    </row>
    <row r="10" spans="2:11" s="14" customFormat="1" ht="15">
      <c r="B10" s="10">
        <v>5</v>
      </c>
      <c r="C10" s="34" t="str">
        <f t="shared" si="0"/>
        <v>EXIMGARANT OF BELARUS</v>
      </c>
      <c r="D10" s="29">
        <f t="shared" si="1"/>
        <v>29.666208205841446</v>
      </c>
      <c r="E10" s="29">
        <f t="shared" si="2"/>
        <v>35.42663478593272</v>
      </c>
      <c r="F10" s="11">
        <f t="shared" si="3"/>
        <v>-16.260157406705304</v>
      </c>
      <c r="G10" s="29">
        <f t="shared" si="4"/>
        <v>6.3933780945757999</v>
      </c>
      <c r="H10" s="29">
        <f t="shared" si="5"/>
        <v>4.5478058868501527</v>
      </c>
      <c r="I10" s="11">
        <f t="shared" si="6"/>
        <v>40.581595908964914</v>
      </c>
      <c r="J10" s="11">
        <f>D10*100/$D$26</f>
        <v>6.2442498150073975</v>
      </c>
      <c r="K10" s="11">
        <f>E10*100/$E$26</f>
        <v>7.3864032500805452</v>
      </c>
    </row>
    <row r="11" spans="2:11" s="14" customFormat="1" ht="15">
      <c r="B11" s="10">
        <v>6</v>
      </c>
      <c r="C11" s="34" t="str">
        <f t="shared" si="0"/>
        <v>PPF Insurance</v>
      </c>
      <c r="D11" s="29">
        <f t="shared" si="1"/>
        <v>15.936385952712101</v>
      </c>
      <c r="E11" s="29">
        <f t="shared" si="2"/>
        <v>6.8147715596330274</v>
      </c>
      <c r="F11" s="11">
        <f t="shared" si="3"/>
        <v>133.8506260005914</v>
      </c>
      <c r="G11" s="29">
        <f t="shared" si="4"/>
        <v>0.4993018776077886</v>
      </c>
      <c r="H11" s="29">
        <f t="shared" si="5"/>
        <v>3.3165596330275229E-2</v>
      </c>
      <c r="I11" s="11">
        <f t="shared" si="6"/>
        <v>1405.481380872988</v>
      </c>
      <c r="J11" s="11">
        <f>D11*100/$D$26</f>
        <v>3.3543476249693009</v>
      </c>
      <c r="K11" s="11">
        <f>E11*100/$E$26</f>
        <v>1.4208702322642746</v>
      </c>
    </row>
    <row r="12" spans="2:11" s="14" customFormat="1" ht="15">
      <c r="B12" s="10">
        <v>7</v>
      </c>
      <c r="C12" s="34" t="str">
        <f t="shared" si="0"/>
        <v>BELROSSTRAKH</v>
      </c>
      <c r="D12" s="29">
        <f t="shared" si="1"/>
        <v>15.806683101529902</v>
      </c>
      <c r="E12" s="29">
        <f t="shared" si="2"/>
        <v>17.069185626911317</v>
      </c>
      <c r="F12" s="11">
        <f t="shared" si="3"/>
        <v>-7.3963840629335635</v>
      </c>
      <c r="G12" s="29">
        <f t="shared" si="4"/>
        <v>7.5405111265646729</v>
      </c>
      <c r="H12" s="29">
        <f t="shared" si="5"/>
        <v>5.7426301223241589</v>
      </c>
      <c r="I12" s="11">
        <f t="shared" si="6"/>
        <v>31.30762326571147</v>
      </c>
      <c r="J12" s="11">
        <f>D12*100/$D$26</f>
        <v>3.3270473040492545</v>
      </c>
      <c r="K12" s="11">
        <f>E12*100/$E$26</f>
        <v>3.5589010627932951</v>
      </c>
    </row>
    <row r="13" spans="2:11" s="14" customFormat="1" ht="15">
      <c r="B13" s="10">
        <v>8</v>
      </c>
      <c r="C13" s="34" t="str">
        <f t="shared" si="0"/>
        <v>BELKOOPTSSTRAKH</v>
      </c>
      <c r="D13" s="29">
        <f t="shared" si="1"/>
        <v>14.183151599443672</v>
      </c>
      <c r="E13" s="29">
        <f t="shared" si="2"/>
        <v>14.785858103975535</v>
      </c>
      <c r="F13" s="11">
        <f t="shared" si="3"/>
        <v>-4.0762362271677119</v>
      </c>
      <c r="G13" s="29">
        <f t="shared" si="4"/>
        <v>6.997176356050069</v>
      </c>
      <c r="H13" s="29">
        <f t="shared" si="5"/>
        <v>6.4571077217125383</v>
      </c>
      <c r="I13" s="11">
        <f t="shared" si="6"/>
        <v>8.3639402905035496</v>
      </c>
      <c r="J13" s="11">
        <f>D13*100/$D$26</f>
        <v>2.9853205754016603</v>
      </c>
      <c r="K13" s="11">
        <f>E13*100/$E$26</f>
        <v>3.0828305035001997</v>
      </c>
    </row>
    <row r="14" spans="2:11" s="14" customFormat="1" ht="15">
      <c r="B14" s="10">
        <v>9</v>
      </c>
      <c r="C14" s="34" t="str">
        <f t="shared" si="0"/>
        <v>B&amp;B Insurance Co</v>
      </c>
      <c r="D14" s="29">
        <f t="shared" si="1"/>
        <v>13.459466063977747</v>
      </c>
      <c r="E14" s="29">
        <f t="shared" si="2"/>
        <v>22.055769342507645</v>
      </c>
      <c r="F14" s="11">
        <f t="shared" si="3"/>
        <v>-38.975304579207823</v>
      </c>
      <c r="G14" s="29">
        <f t="shared" si="4"/>
        <v>9.9711369262865084</v>
      </c>
      <c r="H14" s="29">
        <f t="shared" si="5"/>
        <v>10.662841437308867</v>
      </c>
      <c r="I14" s="11">
        <f t="shared" si="6"/>
        <v>-6.4870561481118045</v>
      </c>
      <c r="J14" s="11">
        <f>D14*100/$D$26</f>
        <v>2.8329966504968644</v>
      </c>
      <c r="K14" s="11">
        <f>E14*100/$E$26</f>
        <v>4.5985967151250584</v>
      </c>
    </row>
    <row r="15" spans="2:11" s="14" customFormat="1" ht="15">
      <c r="B15" s="10">
        <v>10</v>
      </c>
      <c r="C15" s="34" t="str">
        <f t="shared" si="0"/>
        <v>DELTA Insurance</v>
      </c>
      <c r="D15" s="29">
        <f t="shared" si="1"/>
        <v>8.3473262865090394</v>
      </c>
      <c r="E15" s="29">
        <f t="shared" si="2"/>
        <v>3.1170107033639143E-2</v>
      </c>
      <c r="F15" s="50">
        <f t="shared" si="3"/>
        <v>26679.908960532306</v>
      </c>
      <c r="G15" s="29">
        <f t="shared" si="4"/>
        <v>0.22878831710709319</v>
      </c>
      <c r="H15" s="29">
        <f t="shared" si="5"/>
        <v>1.898532110091743E-2</v>
      </c>
      <c r="I15" s="50">
        <f t="shared" si="6"/>
        <v>1105.0800504819347</v>
      </c>
      <c r="J15" s="11">
        <f>D15*100/$D$26</f>
        <v>1.756975150268014</v>
      </c>
      <c r="K15" s="11">
        <f>E15*100/$E$26</f>
        <v>6.4989232336019904E-3</v>
      </c>
    </row>
    <row r="16" spans="2:11" s="14" customFormat="1" ht="15">
      <c r="B16" s="10">
        <v>11</v>
      </c>
      <c r="C16" s="34" t="str">
        <f t="shared" si="0"/>
        <v>KUPALA</v>
      </c>
      <c r="D16" s="29">
        <f t="shared" si="1"/>
        <v>8.3370798331015301</v>
      </c>
      <c r="E16" s="29">
        <f t="shared" si="2"/>
        <v>9.6335436544342503</v>
      </c>
      <c r="F16" s="11">
        <f t="shared" si="3"/>
        <v>-13.457808132067441</v>
      </c>
      <c r="G16" s="29">
        <f t="shared" si="4"/>
        <v>2.3231868567454801</v>
      </c>
      <c r="H16" s="29">
        <f t="shared" si="5"/>
        <v>2.1614800458715595</v>
      </c>
      <c r="I16" s="11">
        <f t="shared" si="6"/>
        <v>7.4813001944099256</v>
      </c>
      <c r="J16" s="11">
        <f>D16*100/$D$26</f>
        <v>1.7548184400356048</v>
      </c>
      <c r="K16" s="11">
        <f>E16*100/$E$26</f>
        <v>2.0085802275287299</v>
      </c>
    </row>
    <row r="17" spans="2:11" s="14" customFormat="1" ht="15">
      <c r="B17" s="10">
        <v>12</v>
      </c>
      <c r="C17" s="34" t="str">
        <f t="shared" si="0"/>
        <v>GARANTYA</v>
      </c>
      <c r="D17" s="29">
        <f t="shared" si="1"/>
        <v>6.121859318497914</v>
      </c>
      <c r="E17" s="29">
        <f t="shared" si="2"/>
        <v>2.3579786697247709</v>
      </c>
      <c r="F17" s="11">
        <f t="shared" si="3"/>
        <v>159.62318476835384</v>
      </c>
      <c r="G17" s="29">
        <f t="shared" si="4"/>
        <v>0.18177385257301806</v>
      </c>
      <c r="H17" s="29">
        <f t="shared" si="5"/>
        <v>7.9904892966360858E-2</v>
      </c>
      <c r="I17" s="11">
        <f t="shared" si="6"/>
        <v>127.48776179394045</v>
      </c>
      <c r="J17" s="11">
        <f>D17*100/$D$26</f>
        <v>1.288550887656243</v>
      </c>
      <c r="K17" s="11">
        <f>E17*100/$E$26</f>
        <v>0.4916352178218073</v>
      </c>
    </row>
    <row r="18" spans="2:11" s="14" customFormat="1" ht="15">
      <c r="B18" s="10">
        <v>13</v>
      </c>
      <c r="C18" s="34" t="str">
        <f t="shared" si="0"/>
        <v>BELINGOSSTRAKH</v>
      </c>
      <c r="D18" s="29">
        <f t="shared" si="1"/>
        <v>5.6356289986091799</v>
      </c>
      <c r="E18" s="29">
        <f t="shared" si="2"/>
        <v>8.3174493883792042</v>
      </c>
      <c r="F18" s="11">
        <f t="shared" si="3"/>
        <v>-32.24330277881765</v>
      </c>
      <c r="G18" s="29">
        <f t="shared" si="4"/>
        <v>4.1668666898470095</v>
      </c>
      <c r="H18" s="29">
        <f t="shared" si="5"/>
        <v>4.8656821100917433</v>
      </c>
      <c r="I18" s="11">
        <f t="shared" si="6"/>
        <v>-14.362126510388848</v>
      </c>
      <c r="J18" s="11">
        <f>D18*100/$D$26</f>
        <v>1.1862073874707904</v>
      </c>
      <c r="K18" s="11">
        <f>E18*100/$E$26</f>
        <v>1.7341764343673913</v>
      </c>
    </row>
    <row r="19" spans="2:11" s="14" customFormat="1" ht="15">
      <c r="B19" s="10">
        <v>14</v>
      </c>
      <c r="C19" s="34" t="str">
        <f t="shared" si="0"/>
        <v xml:space="preserve">BELVNESHSTRAKH </v>
      </c>
      <c r="D19" s="29">
        <f t="shared" si="1"/>
        <v>4.7764789986091793</v>
      </c>
      <c r="E19" s="29">
        <f t="shared" si="2"/>
        <v>5.4135349388379206</v>
      </c>
      <c r="F19" s="11">
        <f t="shared" si="3"/>
        <v>-11.767836495491295</v>
      </c>
      <c r="G19" s="29">
        <f t="shared" si="4"/>
        <v>3.0098625173852569</v>
      </c>
      <c r="H19" s="29">
        <f t="shared" si="5"/>
        <v>2.0014788226299696</v>
      </c>
      <c r="I19" s="11">
        <f t="shared" si="6"/>
        <v>50.38193176734481</v>
      </c>
      <c r="J19" s="11">
        <f>D19*100/$D$26</f>
        <v>1.0053704166203241</v>
      </c>
      <c r="K19" s="11">
        <f>E19*100/$E$26</f>
        <v>1.1287143785538147</v>
      </c>
    </row>
    <row r="20" spans="2:11" s="14" customFormat="1" ht="15">
      <c r="B20" s="10">
        <v>15</v>
      </c>
      <c r="C20" s="34" t="str">
        <f t="shared" si="0"/>
        <v>ERGO</v>
      </c>
      <c r="D20" s="29">
        <f t="shared" si="1"/>
        <v>4.0831397774687064</v>
      </c>
      <c r="E20" s="29">
        <f t="shared" si="2"/>
        <v>4.0509140672782875</v>
      </c>
      <c r="F20" s="11">
        <f t="shared" si="3"/>
        <v>0.79551700320492102</v>
      </c>
      <c r="G20" s="29">
        <f t="shared" si="4"/>
        <v>1.9084677329624478</v>
      </c>
      <c r="H20" s="29">
        <f t="shared" si="5"/>
        <v>1.8249271406727827</v>
      </c>
      <c r="I20" s="11">
        <f t="shared" si="6"/>
        <v>4.5777494579244831</v>
      </c>
      <c r="J20" s="11">
        <f>D20*100/$D$26</f>
        <v>0.85943389270381998</v>
      </c>
      <c r="K20" s="11">
        <f>E20*100/$E$26</f>
        <v>0.84460985394589916</v>
      </c>
    </row>
    <row r="21" spans="2:11" s="14" customFormat="1" ht="15">
      <c r="B21" s="10">
        <v>16</v>
      </c>
      <c r="C21" s="34" t="str">
        <f t="shared" si="0"/>
        <v>KENTAVR</v>
      </c>
      <c r="D21" s="29">
        <f t="shared" si="1"/>
        <v>3.0262024339360223</v>
      </c>
      <c r="E21" s="29">
        <f t="shared" si="2"/>
        <v>4.7888987767584101</v>
      </c>
      <c r="F21" s="11">
        <f t="shared" si="3"/>
        <v>-36.807968282335494</v>
      </c>
      <c r="G21" s="29">
        <f t="shared" si="4"/>
        <v>2.9677800417246178</v>
      </c>
      <c r="H21" s="29">
        <f t="shared" si="5"/>
        <v>2.9105522935779815</v>
      </c>
      <c r="I21" s="11">
        <f t="shared" si="6"/>
        <v>1.966216112072857</v>
      </c>
      <c r="J21" s="11">
        <f>D21*100/$D$26</f>
        <v>0.63696593299574911</v>
      </c>
      <c r="K21" s="11">
        <f>E21*100/$E$26</f>
        <v>0.99847862216371019</v>
      </c>
    </row>
    <row r="22" spans="2:11" s="14" customFormat="1" ht="15">
      <c r="B22" s="10">
        <v>17</v>
      </c>
      <c r="C22" s="34" t="str">
        <f t="shared" si="0"/>
        <v>BAGACH</v>
      </c>
      <c r="D22" s="29">
        <f t="shared" si="1"/>
        <v>1.0988202364394992</v>
      </c>
      <c r="E22" s="29">
        <f t="shared" si="2"/>
        <v>0.99687859327217132</v>
      </c>
      <c r="F22" s="11">
        <f t="shared" si="3"/>
        <v>10.22608408439315</v>
      </c>
      <c r="G22" s="29">
        <f t="shared" si="4"/>
        <v>0.69037114047287906</v>
      </c>
      <c r="H22" s="29">
        <f t="shared" si="5"/>
        <v>0.53797675840978587</v>
      </c>
      <c r="I22" s="11">
        <f t="shared" si="6"/>
        <v>28.327317059859269</v>
      </c>
      <c r="J22" s="11">
        <f>D22*100/$D$26</f>
        <v>0.23128362109865788</v>
      </c>
      <c r="K22" s="11">
        <f>E22*100/$E$26</f>
        <v>0.20784777684289507</v>
      </c>
    </row>
    <row r="23" spans="2:11" s="14" customFormat="1" ht="15">
      <c r="B23" s="10">
        <v>18</v>
      </c>
      <c r="C23" s="34" t="str">
        <f t="shared" si="0"/>
        <v>ZEPTER Insurance</v>
      </c>
      <c r="D23" s="29">
        <f t="shared" si="1"/>
        <v>0.45796300417246172</v>
      </c>
      <c r="E23" s="29">
        <f t="shared" si="2"/>
        <v>0.71773233944954129</v>
      </c>
      <c r="F23" s="11">
        <f t="shared" si="3"/>
        <v>-36.193065436665073</v>
      </c>
      <c r="G23" s="29">
        <f t="shared" si="4"/>
        <v>0.2766315716272601</v>
      </c>
      <c r="H23" s="29">
        <f t="shared" si="5"/>
        <v>0.4141141437308869</v>
      </c>
      <c r="I23" s="11">
        <f t="shared" si="6"/>
        <v>-33.199197415717876</v>
      </c>
      <c r="J23" s="11">
        <f>D23*100/$D$26</f>
        <v>9.63936942747219E-2</v>
      </c>
      <c r="K23" s="11">
        <f>E23*100/$E$26</f>
        <v>0.14964617770873115</v>
      </c>
    </row>
    <row r="24" spans="2:11" s="14" customFormat="1" ht="15">
      <c r="B24" s="10">
        <v>19</v>
      </c>
      <c r="C24" s="34" t="str">
        <f t="shared" si="0"/>
        <v>ROSGOSSTRAH*</v>
      </c>
      <c r="D24" s="29">
        <f t="shared" si="1"/>
        <v>0.23041036161335188</v>
      </c>
      <c r="E24" s="29">
        <f t="shared" si="2"/>
        <v>0.46089923547400613</v>
      </c>
      <c r="F24" s="11">
        <f t="shared" si="3"/>
        <v>-50.008517289817327</v>
      </c>
      <c r="G24" s="29">
        <f t="shared" si="4"/>
        <v>0.17241036161335188</v>
      </c>
      <c r="H24" s="29">
        <f t="shared" si="5"/>
        <v>0.10231307339449543</v>
      </c>
      <c r="I24" s="11">
        <f t="shared" si="6"/>
        <v>68.512542819017483</v>
      </c>
      <c r="J24" s="11">
        <f>D24*100/$D$26</f>
        <v>4.8497598611091264E-2</v>
      </c>
      <c r="K24" s="11">
        <f>E24*100/$E$26</f>
        <v>9.6096838760893505E-2</v>
      </c>
    </row>
    <row r="25" spans="2:11" s="14" customFormat="1" ht="15">
      <c r="B25" s="10">
        <v>20</v>
      </c>
      <c r="C25" s="34" t="str">
        <f t="shared" si="0"/>
        <v>VARTMA Insurance</v>
      </c>
      <c r="D25" s="29">
        <f t="shared" si="1"/>
        <v>0</v>
      </c>
      <c r="E25" s="29">
        <f t="shared" si="2"/>
        <v>8.9199464831804284E-2</v>
      </c>
      <c r="F25" s="11">
        <v>0</v>
      </c>
      <c r="G25" s="29">
        <f t="shared" si="4"/>
        <v>0</v>
      </c>
      <c r="H25" s="29">
        <f t="shared" si="5"/>
        <v>0</v>
      </c>
      <c r="I25" s="11">
        <v>0</v>
      </c>
      <c r="J25" s="11">
        <f>D25*100/$D$26</f>
        <v>0</v>
      </c>
      <c r="K25" s="11">
        <f>E25*100/$E$26</f>
        <v>1.8597962265405665E-2</v>
      </c>
    </row>
    <row r="26" spans="2:11" s="5" customFormat="1" ht="15">
      <c r="B26" s="38" t="s">
        <v>25</v>
      </c>
      <c r="C26" s="35"/>
      <c r="D26" s="46">
        <f>D57/14380</f>
        <v>475.0964340751043</v>
      </c>
      <c r="E26" s="46">
        <f>E57/13080</f>
        <v>479.61956024464831</v>
      </c>
      <c r="F26" s="32">
        <f t="shared" si="3"/>
        <v>-0.94306540943343009</v>
      </c>
      <c r="G26" s="46">
        <f>G57/14380</f>
        <v>217.74066620305979</v>
      </c>
      <c r="H26" s="46">
        <f>H57/13080</f>
        <v>205.71280978593273</v>
      </c>
      <c r="I26" s="32">
        <f t="shared" si="6"/>
        <v>5.8469165968047321</v>
      </c>
      <c r="J26" s="32">
        <f>D26*100/$D$26</f>
        <v>100.00000000000001</v>
      </c>
      <c r="K26" s="32">
        <f>E26*100/$E$26</f>
        <v>100</v>
      </c>
    </row>
    <row r="27" spans="2:11" s="1" customFormat="1" ht="15.75">
      <c r="B27" s="51" t="s">
        <v>45</v>
      </c>
    </row>
    <row r="28" spans="2:11" s="1" customFormat="1" ht="15">
      <c r="B28" s="25" t="s">
        <v>31</v>
      </c>
      <c r="C28" s="26"/>
      <c r="D28" s="26"/>
      <c r="E28" s="25" t="s">
        <v>32</v>
      </c>
      <c r="F28" s="26"/>
      <c r="G28" s="26"/>
    </row>
    <row r="29" spans="2:11" s="1" customFormat="1" ht="15">
      <c r="B29" s="12" t="s">
        <v>38</v>
      </c>
      <c r="C29" s="26"/>
      <c r="D29" s="26"/>
      <c r="E29" s="27" t="s">
        <v>33</v>
      </c>
      <c r="F29" s="26"/>
      <c r="G29" s="26"/>
    </row>
    <row r="30" spans="2:11" s="1" customFormat="1" ht="15">
      <c r="B30" s="12" t="s">
        <v>40</v>
      </c>
      <c r="C30" s="26"/>
      <c r="D30" s="28"/>
      <c r="E30" s="27" t="s">
        <v>34</v>
      </c>
      <c r="F30" s="26"/>
      <c r="G30" s="26"/>
    </row>
    <row r="31" spans="2:11" s="1" customFormat="1" ht="15">
      <c r="B31" s="4"/>
    </row>
    <row r="32" spans="2:11" s="1" customFormat="1" ht="15">
      <c r="B32" s="4"/>
    </row>
    <row r="33" spans="2:11" s="5" customFormat="1" ht="15">
      <c r="B33" s="19" t="s">
        <v>27</v>
      </c>
      <c r="C33" s="9"/>
      <c r="D33" s="9"/>
      <c r="E33" s="6"/>
      <c r="F33" s="6"/>
      <c r="G33" s="6"/>
      <c r="H33" s="7"/>
      <c r="I33" s="42" t="s">
        <v>28</v>
      </c>
      <c r="J33" s="42"/>
      <c r="K33" s="42"/>
    </row>
    <row r="34" spans="2:11" s="5" customFormat="1" ht="15">
      <c r="B34" s="40" t="s">
        <v>17</v>
      </c>
      <c r="C34" s="40" t="s">
        <v>18</v>
      </c>
      <c r="D34" s="41" t="s">
        <v>19</v>
      </c>
      <c r="E34" s="41"/>
      <c r="F34" s="41"/>
      <c r="G34" s="43" t="s">
        <v>20</v>
      </c>
      <c r="H34" s="43"/>
      <c r="I34" s="43"/>
      <c r="J34" s="44" t="s">
        <v>21</v>
      </c>
      <c r="K34" s="44"/>
    </row>
    <row r="35" spans="2:11" s="5" customFormat="1" ht="15">
      <c r="B35" s="40"/>
      <c r="C35" s="40"/>
      <c r="D35" s="8">
        <v>2014</v>
      </c>
      <c r="E35" s="8">
        <v>2013</v>
      </c>
      <c r="F35" s="8" t="s">
        <v>22</v>
      </c>
      <c r="G35" s="8">
        <v>2014</v>
      </c>
      <c r="H35" s="8">
        <v>2013</v>
      </c>
      <c r="I35" s="8" t="s">
        <v>22</v>
      </c>
      <c r="J35" s="8">
        <v>2014</v>
      </c>
      <c r="K35" s="8">
        <v>2013</v>
      </c>
    </row>
    <row r="36" spans="2:11" s="5" customFormat="1" ht="15">
      <c r="B36" s="40"/>
      <c r="C36" s="40"/>
      <c r="D36" s="33" t="s">
        <v>29</v>
      </c>
      <c r="E36" s="33" t="s">
        <v>29</v>
      </c>
      <c r="F36" s="33" t="s">
        <v>23</v>
      </c>
      <c r="G36" s="33" t="s">
        <v>29</v>
      </c>
      <c r="H36" s="33" t="s">
        <v>29</v>
      </c>
      <c r="I36" s="33" t="s">
        <v>23</v>
      </c>
      <c r="J36" s="33" t="s">
        <v>23</v>
      </c>
      <c r="K36" s="33" t="s">
        <v>23</v>
      </c>
    </row>
    <row r="37" spans="2:11" s="12" customFormat="1" ht="15">
      <c r="B37" s="10">
        <v>1</v>
      </c>
      <c r="C37" s="34" t="s">
        <v>0</v>
      </c>
      <c r="D37" s="11">
        <v>3518843.3730000001</v>
      </c>
      <c r="E37" s="11">
        <v>3219995.9369999999</v>
      </c>
      <c r="F37" s="11">
        <f>D37*100/E37-100</f>
        <v>9.280987984054093</v>
      </c>
      <c r="G37" s="11">
        <v>1772351.466</v>
      </c>
      <c r="H37" s="11">
        <v>1589784.66</v>
      </c>
      <c r="I37" s="11">
        <f>G37*100/H37-100</f>
        <v>11.483744345602133</v>
      </c>
      <c r="J37" s="11">
        <f>D37*100/$D$57</f>
        <v>51.506172689729212</v>
      </c>
      <c r="K37" s="11">
        <f>E37*100/$E$57</f>
        <v>51.327568725115732</v>
      </c>
    </row>
    <row r="38" spans="2:11" s="12" customFormat="1" ht="15">
      <c r="B38" s="10">
        <v>2</v>
      </c>
      <c r="C38" s="36" t="s">
        <v>1</v>
      </c>
      <c r="D38" s="11">
        <v>535850.40899999999</v>
      </c>
      <c r="E38" s="11">
        <v>513451.72600000002</v>
      </c>
      <c r="F38" s="11">
        <f t="shared" ref="F38:F57" si="7">D38*100/E38-100</f>
        <v>4.3623736888557971</v>
      </c>
      <c r="G38" s="11">
        <v>286663.38099999999</v>
      </c>
      <c r="H38" s="11">
        <v>240570.505</v>
      </c>
      <c r="I38" s="11">
        <f t="shared" ref="I38:I57" si="8">G38*100/H38-100</f>
        <v>19.159820111779695</v>
      </c>
      <c r="J38" s="11">
        <f>D38*100/$D$57</f>
        <v>7.8433737385378146</v>
      </c>
      <c r="K38" s="11">
        <f>E38*100/$E$57</f>
        <v>8.1845534183648549</v>
      </c>
    </row>
    <row r="39" spans="2:11" s="12" customFormat="1" ht="15">
      <c r="B39" s="10">
        <v>3</v>
      </c>
      <c r="C39" s="34" t="s">
        <v>2</v>
      </c>
      <c r="D39" s="11">
        <v>448684.93599999999</v>
      </c>
      <c r="E39" s="11">
        <v>431466.951</v>
      </c>
      <c r="F39" s="11">
        <f t="shared" si="7"/>
        <v>3.9905686774141884</v>
      </c>
      <c r="G39" s="11">
        <v>195832.00200000001</v>
      </c>
      <c r="H39" s="11">
        <v>166428.13699999999</v>
      </c>
      <c r="I39" s="11">
        <f t="shared" si="8"/>
        <v>17.667604486854287</v>
      </c>
      <c r="J39" s="11">
        <f>D39*100/$D$57</f>
        <v>6.5675113516614303</v>
      </c>
      <c r="K39" s="11">
        <f>E39*100/$E$57</f>
        <v>6.8776948832742093</v>
      </c>
    </row>
    <row r="40" spans="2:11" s="12" customFormat="1" ht="15">
      <c r="B40" s="10">
        <v>4</v>
      </c>
      <c r="C40" s="37" t="s">
        <v>3</v>
      </c>
      <c r="D40" s="11">
        <v>442329.36</v>
      </c>
      <c r="E40" s="11">
        <v>368732.95799999998</v>
      </c>
      <c r="F40" s="11">
        <f t="shared" si="7"/>
        <v>19.959268734529559</v>
      </c>
      <c r="G40" s="11">
        <v>195692.41800000001</v>
      </c>
      <c r="H40" s="11">
        <v>139858.823</v>
      </c>
      <c r="I40" s="11">
        <f t="shared" si="8"/>
        <v>39.921396306903006</v>
      </c>
      <c r="J40" s="11">
        <f>D40*100/$D$57</f>
        <v>6.474483228412053</v>
      </c>
      <c r="K40" s="11">
        <f>E40*100/$E$57</f>
        <v>5.8776987962889509</v>
      </c>
    </row>
    <row r="41" spans="2:11" s="12" customFormat="1" ht="15">
      <c r="B41" s="10">
        <v>5</v>
      </c>
      <c r="C41" s="36" t="s">
        <v>4</v>
      </c>
      <c r="D41" s="11">
        <v>426600.07400000002</v>
      </c>
      <c r="E41" s="11">
        <v>463380.38299999997</v>
      </c>
      <c r="F41" s="11">
        <f t="shared" si="7"/>
        <v>-7.937390176484854</v>
      </c>
      <c r="G41" s="11">
        <v>91936.777000000002</v>
      </c>
      <c r="H41" s="11">
        <v>59485.300999999999</v>
      </c>
      <c r="I41" s="11">
        <f t="shared" si="8"/>
        <v>54.55377287239412</v>
      </c>
      <c r="J41" s="11">
        <f>D41*100/$D$57</f>
        <v>6.2442498150073993</v>
      </c>
      <c r="K41" s="11">
        <f>E41*100/$E$57</f>
        <v>7.3864032500805443</v>
      </c>
    </row>
    <row r="42" spans="2:11" s="12" customFormat="1" ht="15">
      <c r="B42" s="10">
        <v>6</v>
      </c>
      <c r="C42" s="37" t="s">
        <v>39</v>
      </c>
      <c r="D42" s="11">
        <v>229165.23</v>
      </c>
      <c r="E42" s="11">
        <v>89137.212</v>
      </c>
      <c r="F42" s="11">
        <f t="shared" si="7"/>
        <v>157.09266069483976</v>
      </c>
      <c r="G42" s="11">
        <v>7179.9610000000002</v>
      </c>
      <c r="H42" s="11">
        <v>433.80599999999998</v>
      </c>
      <c r="I42" s="11">
        <f t="shared" si="8"/>
        <v>1555.1087352410987</v>
      </c>
      <c r="J42" s="11">
        <f>D42*100/$D$57</f>
        <v>3.3543476249693005</v>
      </c>
      <c r="K42" s="11">
        <f>E42*100/$E$57</f>
        <v>1.4208702322642746</v>
      </c>
    </row>
    <row r="43" spans="2:11" s="12" customFormat="1" ht="15">
      <c r="B43" s="10">
        <v>7</v>
      </c>
      <c r="C43" s="34" t="s">
        <v>6</v>
      </c>
      <c r="D43" s="11">
        <v>227300.103</v>
      </c>
      <c r="E43" s="11">
        <v>223264.948</v>
      </c>
      <c r="F43" s="11">
        <f t="shared" si="7"/>
        <v>1.80733923356388</v>
      </c>
      <c r="G43" s="11">
        <v>108432.55</v>
      </c>
      <c r="H43" s="11">
        <v>75113.601999999999</v>
      </c>
      <c r="I43" s="11">
        <f t="shared" si="8"/>
        <v>44.358075119337229</v>
      </c>
      <c r="J43" s="11">
        <f>D43*100/$D$57</f>
        <v>3.327047304049255</v>
      </c>
      <c r="K43" s="11">
        <f>E43*100/$E$57</f>
        <v>3.5589010627932947</v>
      </c>
    </row>
    <row r="44" spans="2:11" s="12" customFormat="1" ht="15">
      <c r="B44" s="10">
        <v>8</v>
      </c>
      <c r="C44" s="37" t="s">
        <v>5</v>
      </c>
      <c r="D44" s="11">
        <v>203953.72</v>
      </c>
      <c r="E44" s="11">
        <v>193399.024</v>
      </c>
      <c r="F44" s="11">
        <f t="shared" si="7"/>
        <v>5.4574711814471186</v>
      </c>
      <c r="G44" s="11">
        <v>100619.39599999999</v>
      </c>
      <c r="H44" s="11">
        <v>84458.968999999997</v>
      </c>
      <c r="I44" s="11">
        <f t="shared" si="8"/>
        <v>19.134056680232504</v>
      </c>
      <c r="J44" s="11">
        <f>D44*100/$D$57</f>
        <v>2.9853205754016598</v>
      </c>
      <c r="K44" s="11">
        <f>E44*100/$E$57</f>
        <v>3.0828305035001997</v>
      </c>
    </row>
    <row r="45" spans="2:11" s="12" customFormat="1" ht="15">
      <c r="B45" s="10">
        <v>9</v>
      </c>
      <c r="C45" s="37" t="s">
        <v>43</v>
      </c>
      <c r="D45" s="11">
        <v>193547.122</v>
      </c>
      <c r="E45" s="11">
        <v>288489.46299999999</v>
      </c>
      <c r="F45" s="11">
        <f t="shared" si="7"/>
        <v>-32.910159009863037</v>
      </c>
      <c r="G45" s="11">
        <v>143384.94899999999</v>
      </c>
      <c r="H45" s="11">
        <v>139469.96599999999</v>
      </c>
      <c r="I45" s="11">
        <f t="shared" si="8"/>
        <v>2.8070437760055142</v>
      </c>
      <c r="J45" s="11">
        <f>D45*100/$D$57</f>
        <v>2.832996650496864</v>
      </c>
      <c r="K45" s="11">
        <f>E45*100/$E$57</f>
        <v>4.5985967151250575</v>
      </c>
    </row>
    <row r="46" spans="2:11" s="12" customFormat="1" ht="15">
      <c r="B46" s="10">
        <v>10</v>
      </c>
      <c r="C46" s="11" t="s">
        <v>14</v>
      </c>
      <c r="D46" s="11">
        <v>120034.552</v>
      </c>
      <c r="E46" s="11">
        <v>407.70499999999998</v>
      </c>
      <c r="F46" s="50">
        <f t="shared" si="7"/>
        <v>29341.520707374202</v>
      </c>
      <c r="G46" s="11">
        <v>3289.9760000000001</v>
      </c>
      <c r="H46" s="11">
        <v>248.328</v>
      </c>
      <c r="I46" s="50">
        <f t="shared" si="8"/>
        <v>1224.851003511485</v>
      </c>
      <c r="J46" s="11">
        <f>D46*100/$D$57</f>
        <v>1.756975150268014</v>
      </c>
      <c r="K46" s="11">
        <f>E46*100/$E$57</f>
        <v>6.4989232336019895E-3</v>
      </c>
    </row>
    <row r="47" spans="2:11" s="12" customFormat="1" ht="15">
      <c r="B47" s="10">
        <v>11</v>
      </c>
      <c r="C47" s="34" t="s">
        <v>8</v>
      </c>
      <c r="D47" s="11">
        <v>119887.208</v>
      </c>
      <c r="E47" s="11">
        <v>126006.751</v>
      </c>
      <c r="F47" s="11">
        <f t="shared" si="7"/>
        <v>-4.8565199494747731</v>
      </c>
      <c r="G47" s="11">
        <v>33407.427000000003</v>
      </c>
      <c r="H47" s="11">
        <v>28272.159</v>
      </c>
      <c r="I47" s="11">
        <f t="shared" si="8"/>
        <v>18.163692415566857</v>
      </c>
      <c r="J47" s="11">
        <f>D47*100/$D$57</f>
        <v>1.7548184400356046</v>
      </c>
      <c r="K47" s="11">
        <f>E47*100/$E$57</f>
        <v>2.0085802275287299</v>
      </c>
    </row>
    <row r="48" spans="2:11" s="12" customFormat="1" ht="15">
      <c r="B48" s="10">
        <v>12</v>
      </c>
      <c r="C48" s="37" t="s">
        <v>11</v>
      </c>
      <c r="D48" s="11">
        <v>88032.337</v>
      </c>
      <c r="E48" s="11">
        <v>30842.361000000001</v>
      </c>
      <c r="F48" s="11">
        <f t="shared" si="7"/>
        <v>185.42671230649296</v>
      </c>
      <c r="G48" s="11">
        <v>2613.9079999999999</v>
      </c>
      <c r="H48" s="11">
        <v>1045.1559999999999</v>
      </c>
      <c r="I48" s="11">
        <f t="shared" si="8"/>
        <v>150.09740172758899</v>
      </c>
      <c r="J48" s="11">
        <f>D48*100/$D$57</f>
        <v>1.2885508876562428</v>
      </c>
      <c r="K48" s="11">
        <f>E48*100/$E$57</f>
        <v>0.49163521782180719</v>
      </c>
    </row>
    <row r="49" spans="2:11" s="12" customFormat="1" ht="15">
      <c r="B49" s="10">
        <v>13</v>
      </c>
      <c r="C49" s="34" t="s">
        <v>7</v>
      </c>
      <c r="D49" s="11">
        <v>81040.345000000001</v>
      </c>
      <c r="E49" s="11">
        <v>108792.238</v>
      </c>
      <c r="F49" s="11">
        <f t="shared" si="7"/>
        <v>-25.509074461727678</v>
      </c>
      <c r="G49" s="11">
        <v>59919.542999999998</v>
      </c>
      <c r="H49" s="11">
        <v>63643.122000000003</v>
      </c>
      <c r="I49" s="11">
        <f t="shared" si="8"/>
        <v>-5.8507170657027245</v>
      </c>
      <c r="J49" s="11">
        <f>D49*100/$D$57</f>
        <v>1.1862073874707901</v>
      </c>
      <c r="K49" s="11">
        <f>E49*100/$E$57</f>
        <v>1.7341764343673911</v>
      </c>
    </row>
    <row r="50" spans="2:11" s="12" customFormat="1" ht="15">
      <c r="B50" s="10">
        <v>14</v>
      </c>
      <c r="C50" s="36" t="s">
        <v>35</v>
      </c>
      <c r="D50" s="11">
        <v>68685.767999999996</v>
      </c>
      <c r="E50" s="11">
        <v>70809.036999999997</v>
      </c>
      <c r="F50" s="11">
        <f t="shared" si="7"/>
        <v>-2.9985847710370592</v>
      </c>
      <c r="G50" s="11">
        <v>43281.822999999997</v>
      </c>
      <c r="H50" s="11">
        <v>26179.343000000001</v>
      </c>
      <c r="I50" s="11">
        <f t="shared" si="8"/>
        <v>65.328148227402039</v>
      </c>
      <c r="J50" s="11">
        <f>D50*100/$D$57</f>
        <v>1.0053704166203241</v>
      </c>
      <c r="K50" s="11">
        <f>E50*100/$E$57</f>
        <v>1.1287143785538143</v>
      </c>
    </row>
    <row r="51" spans="2:11" s="12" customFormat="1" ht="15">
      <c r="B51" s="10">
        <v>15</v>
      </c>
      <c r="C51" s="37" t="s">
        <v>10</v>
      </c>
      <c r="D51" s="11">
        <v>58715.55</v>
      </c>
      <c r="E51" s="11">
        <v>52985.955999999998</v>
      </c>
      <c r="F51" s="11">
        <f t="shared" si="7"/>
        <v>10.813420069272695</v>
      </c>
      <c r="G51" s="11">
        <v>27443.766</v>
      </c>
      <c r="H51" s="11">
        <v>23870.046999999999</v>
      </c>
      <c r="I51" s="11">
        <f t="shared" si="8"/>
        <v>14.971562477442973</v>
      </c>
      <c r="J51" s="11">
        <f>D51*100/$D$57</f>
        <v>0.85943389270381987</v>
      </c>
      <c r="K51" s="11">
        <f>E51*100/$E$57</f>
        <v>0.84460985394589894</v>
      </c>
    </row>
    <row r="52" spans="2:11" s="12" customFormat="1" ht="15">
      <c r="B52" s="10">
        <v>16</v>
      </c>
      <c r="C52" s="37" t="s">
        <v>9</v>
      </c>
      <c r="D52" s="11">
        <v>43516.790999999997</v>
      </c>
      <c r="E52" s="11">
        <v>62638.796000000002</v>
      </c>
      <c r="F52" s="11">
        <f t="shared" si="7"/>
        <v>-30.527414671252629</v>
      </c>
      <c r="G52" s="11">
        <v>42676.677000000003</v>
      </c>
      <c r="H52" s="11">
        <v>38070.023999999998</v>
      </c>
      <c r="I52" s="11">
        <f t="shared" si="8"/>
        <v>12.100473065107622</v>
      </c>
      <c r="J52" s="11">
        <f>D52*100/$D$57</f>
        <v>0.636965932995749</v>
      </c>
      <c r="K52" s="11">
        <f>E52*100/$E$57</f>
        <v>0.99847862216371008</v>
      </c>
    </row>
    <row r="53" spans="2:11" s="12" customFormat="1" ht="15">
      <c r="B53" s="10">
        <v>17</v>
      </c>
      <c r="C53" s="37" t="s">
        <v>13</v>
      </c>
      <c r="D53" s="11">
        <v>15801.035</v>
      </c>
      <c r="E53" s="11">
        <v>13039.172</v>
      </c>
      <c r="F53" s="11">
        <f t="shared" si="7"/>
        <v>21.181275927643256</v>
      </c>
      <c r="G53" s="11">
        <v>9927.5370000000003</v>
      </c>
      <c r="H53" s="11">
        <v>7036.7359999999999</v>
      </c>
      <c r="I53" s="11">
        <f t="shared" si="8"/>
        <v>41.081561110151085</v>
      </c>
      <c r="J53" s="11">
        <f>D53*100/$D$57</f>
        <v>0.23128362109865791</v>
      </c>
      <c r="K53" s="11">
        <f>E53*100/$E$57</f>
        <v>0.20784777684289504</v>
      </c>
    </row>
    <row r="54" spans="2:11" s="12" customFormat="1" ht="15">
      <c r="B54" s="10">
        <v>18</v>
      </c>
      <c r="C54" s="34" t="s">
        <v>12</v>
      </c>
      <c r="D54" s="11">
        <v>6585.5079999999998</v>
      </c>
      <c r="E54" s="11">
        <v>9387.9390000000003</v>
      </c>
      <c r="F54" s="11">
        <f t="shared" si="7"/>
        <v>-29.851397628382557</v>
      </c>
      <c r="G54" s="11">
        <v>3977.962</v>
      </c>
      <c r="H54" s="11">
        <v>5416.6130000000003</v>
      </c>
      <c r="I54" s="11">
        <f t="shared" si="8"/>
        <v>-26.559973917280047</v>
      </c>
      <c r="J54" s="11">
        <f>D54*100/$D$57</f>
        <v>9.63936942747219E-2</v>
      </c>
      <c r="K54" s="11">
        <f>E54*100/$E$57</f>
        <v>0.14964617770873115</v>
      </c>
    </row>
    <row r="55" spans="2:11" s="12" customFormat="1" ht="15">
      <c r="B55" s="10">
        <v>19</v>
      </c>
      <c r="C55" s="34" t="s">
        <v>44</v>
      </c>
      <c r="D55" s="11">
        <v>3313.3009999999999</v>
      </c>
      <c r="E55" s="11">
        <v>6028.5619999999999</v>
      </c>
      <c r="F55" s="11">
        <f t="shared" si="7"/>
        <v>-45.039944849202847</v>
      </c>
      <c r="G55" s="11">
        <v>2479.261</v>
      </c>
      <c r="H55" s="11">
        <v>1338.2550000000001</v>
      </c>
      <c r="I55" s="11">
        <f t="shared" si="8"/>
        <v>85.26073132549476</v>
      </c>
      <c r="J55" s="11">
        <f>D55*100/$D$57</f>
        <v>4.849759861109125E-2</v>
      </c>
      <c r="K55" s="11">
        <f>E55*100/$E$57</f>
        <v>9.6096838760893477E-2</v>
      </c>
    </row>
    <row r="56" spans="2:11" s="12" customFormat="1" ht="15">
      <c r="B56" s="10">
        <v>20</v>
      </c>
      <c r="C56" s="36" t="s">
        <v>30</v>
      </c>
      <c r="D56" s="11">
        <v>0</v>
      </c>
      <c r="E56" s="11">
        <v>1166.729</v>
      </c>
      <c r="F56" s="11">
        <v>0</v>
      </c>
      <c r="G56" s="11">
        <v>0</v>
      </c>
      <c r="H56" s="11">
        <v>0</v>
      </c>
      <c r="I56" s="11">
        <v>0</v>
      </c>
      <c r="J56" s="11">
        <f>D56*100/$D$57</f>
        <v>0</v>
      </c>
      <c r="K56" s="11">
        <f>E56*100/$E$57</f>
        <v>1.8597962265405665E-2</v>
      </c>
    </row>
    <row r="57" spans="2:11" s="16" customFormat="1" ht="15">
      <c r="B57" s="38" t="s">
        <v>25</v>
      </c>
      <c r="C57" s="35"/>
      <c r="D57" s="17">
        <v>6831886.7220000001</v>
      </c>
      <c r="E57" s="17">
        <v>6273423.8480000002</v>
      </c>
      <c r="F57" s="32">
        <f t="shared" si="7"/>
        <v>8.9020427685280765</v>
      </c>
      <c r="G57" s="17">
        <v>3131110.78</v>
      </c>
      <c r="H57" s="17">
        <v>2690723.5520000001</v>
      </c>
      <c r="I57" s="32">
        <f t="shared" si="8"/>
        <v>16.366870081196652</v>
      </c>
      <c r="J57" s="32">
        <f>D57*100/$D$57</f>
        <v>100</v>
      </c>
      <c r="K57" s="32">
        <f>E57*100/$E$57</f>
        <v>100.00000000000001</v>
      </c>
    </row>
    <row r="58" spans="2:11" ht="15">
      <c r="B58" s="51" t="s">
        <v>45</v>
      </c>
    </row>
  </sheetData>
  <sortState ref="C34:H53">
    <sortCondition descending="1" ref="D34:D53"/>
  </sortState>
  <mergeCells count="12">
    <mergeCell ref="B34:B36"/>
    <mergeCell ref="C34:C36"/>
    <mergeCell ref="D34:F34"/>
    <mergeCell ref="G34:I34"/>
    <mergeCell ref="J34:K34"/>
    <mergeCell ref="I2:K2"/>
    <mergeCell ref="B3:B5"/>
    <mergeCell ref="C3:C5"/>
    <mergeCell ref="D3:F3"/>
    <mergeCell ref="G3:I3"/>
    <mergeCell ref="J3:K3"/>
    <mergeCell ref="I33:K3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TOTAL MARKET</vt:lpstr>
      <vt:lpstr>LIFE INS</vt:lpstr>
      <vt:lpstr>NON-LIFE INSURANCE</vt:lpstr>
      <vt:lpstr>Sheet1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2012-02-14T13:05:49Z</dcterms:created>
  <dcterms:modified xsi:type="dcterms:W3CDTF">2015-03-03T14:45:48Z</dcterms:modified>
</cp:coreProperties>
</file>