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" sheetId="2" r:id="rId1"/>
    <sheet name="LIFE" sheetId="3" r:id="rId2"/>
    <sheet name="NL" sheetId="4" r:id="rId3"/>
    <sheet name="Sheet1" sheetId="5" r:id="rId4"/>
  </sheets>
  <calcPr calcId="124519"/>
</workbook>
</file>

<file path=xl/calcChain.xml><?xml version="1.0" encoding="utf-8"?>
<calcChain xmlns="http://schemas.openxmlformats.org/spreadsheetml/2006/main">
  <c r="K58" i="4"/>
  <c r="J58"/>
  <c r="I58"/>
  <c r="F58"/>
  <c r="K57"/>
  <c r="J57"/>
  <c r="I57"/>
  <c r="F57"/>
  <c r="K56"/>
  <c r="J56"/>
  <c r="F56"/>
  <c r="K55"/>
  <c r="J55"/>
  <c r="I55"/>
  <c r="F55"/>
  <c r="K54"/>
  <c r="J54"/>
  <c r="I54"/>
  <c r="F54"/>
  <c r="K53"/>
  <c r="J53"/>
  <c r="I53"/>
  <c r="F53"/>
  <c r="K52"/>
  <c r="J52"/>
  <c r="I52"/>
  <c r="F52"/>
  <c r="K51"/>
  <c r="J51"/>
  <c r="I51"/>
  <c r="F51"/>
  <c r="K50"/>
  <c r="J50"/>
  <c r="I50"/>
  <c r="F50"/>
  <c r="K49"/>
  <c r="J49"/>
  <c r="I49"/>
  <c r="F49"/>
  <c r="K48"/>
  <c r="J48"/>
  <c r="I48"/>
  <c r="F48"/>
  <c r="K47"/>
  <c r="J47"/>
  <c r="I47"/>
  <c r="F47"/>
  <c r="K46"/>
  <c r="J46"/>
  <c r="I46"/>
  <c r="F46"/>
  <c r="K45"/>
  <c r="J45"/>
  <c r="I45"/>
  <c r="F45"/>
  <c r="K44"/>
  <c r="J44"/>
  <c r="I44"/>
  <c r="F44"/>
  <c r="K43"/>
  <c r="J43"/>
  <c r="I43"/>
  <c r="F43"/>
  <c r="K42"/>
  <c r="J42"/>
  <c r="I42"/>
  <c r="F42"/>
  <c r="K41"/>
  <c r="J41"/>
  <c r="I41"/>
  <c r="F41"/>
  <c r="K40"/>
  <c r="J40"/>
  <c r="I40"/>
  <c r="F40"/>
  <c r="K39"/>
  <c r="J39"/>
  <c r="I39"/>
  <c r="F39"/>
  <c r="K38"/>
  <c r="J38"/>
  <c r="I38"/>
  <c r="F38"/>
  <c r="H26"/>
  <c r="G26"/>
  <c r="I26" s="1"/>
  <c r="E26"/>
  <c r="K26" s="1"/>
  <c r="D26"/>
  <c r="J26" s="1"/>
  <c r="H25"/>
  <c r="G25"/>
  <c r="I25" s="1"/>
  <c r="E25"/>
  <c r="K25" s="1"/>
  <c r="D25"/>
  <c r="J25" s="1"/>
  <c r="C25"/>
  <c r="H24"/>
  <c r="G24"/>
  <c r="E24"/>
  <c r="K24" s="1"/>
  <c r="D24"/>
  <c r="J24" s="1"/>
  <c r="C24"/>
  <c r="H23"/>
  <c r="G23"/>
  <c r="I23" s="1"/>
  <c r="E23"/>
  <c r="K23" s="1"/>
  <c r="D23"/>
  <c r="J23" s="1"/>
  <c r="C23"/>
  <c r="H22"/>
  <c r="G22"/>
  <c r="I22" s="1"/>
  <c r="E22"/>
  <c r="K22" s="1"/>
  <c r="D22"/>
  <c r="J22" s="1"/>
  <c r="C22"/>
  <c r="H21"/>
  <c r="G21"/>
  <c r="I21" s="1"/>
  <c r="E21"/>
  <c r="K21" s="1"/>
  <c r="D21"/>
  <c r="J21" s="1"/>
  <c r="C21"/>
  <c r="H20"/>
  <c r="G20"/>
  <c r="I20" s="1"/>
  <c r="E20"/>
  <c r="K20" s="1"/>
  <c r="D20"/>
  <c r="J20" s="1"/>
  <c r="C20"/>
  <c r="H19"/>
  <c r="G19"/>
  <c r="I19" s="1"/>
  <c r="E19"/>
  <c r="K19" s="1"/>
  <c r="D19"/>
  <c r="J19" s="1"/>
  <c r="C19"/>
  <c r="H18"/>
  <c r="G18"/>
  <c r="I18" s="1"/>
  <c r="E18"/>
  <c r="K18" s="1"/>
  <c r="D18"/>
  <c r="J18" s="1"/>
  <c r="C18"/>
  <c r="H17"/>
  <c r="G17"/>
  <c r="I17" s="1"/>
  <c r="E17"/>
  <c r="K17" s="1"/>
  <c r="D17"/>
  <c r="J17" s="1"/>
  <c r="C17"/>
  <c r="H16"/>
  <c r="G16"/>
  <c r="I16" s="1"/>
  <c r="E16"/>
  <c r="K16" s="1"/>
  <c r="D16"/>
  <c r="J16" s="1"/>
  <c r="C16"/>
  <c r="H15"/>
  <c r="G15"/>
  <c r="I15" s="1"/>
  <c r="E15"/>
  <c r="K15" s="1"/>
  <c r="D15"/>
  <c r="J15" s="1"/>
  <c r="C15"/>
  <c r="H14"/>
  <c r="G14"/>
  <c r="I14" s="1"/>
  <c r="E14"/>
  <c r="K14" s="1"/>
  <c r="D14"/>
  <c r="J14" s="1"/>
  <c r="C14"/>
  <c r="H13"/>
  <c r="G13"/>
  <c r="I13" s="1"/>
  <c r="E13"/>
  <c r="K13" s="1"/>
  <c r="D13"/>
  <c r="J13" s="1"/>
  <c r="C13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H9"/>
  <c r="G9"/>
  <c r="I9" s="1"/>
  <c r="E9"/>
  <c r="K9" s="1"/>
  <c r="D9"/>
  <c r="J9" s="1"/>
  <c r="C9"/>
  <c r="H8"/>
  <c r="G8"/>
  <c r="I8" s="1"/>
  <c r="E8"/>
  <c r="K8" s="1"/>
  <c r="D8"/>
  <c r="J8" s="1"/>
  <c r="C8"/>
  <c r="H7"/>
  <c r="G7"/>
  <c r="I7" s="1"/>
  <c r="E7"/>
  <c r="K7" s="1"/>
  <c r="D7"/>
  <c r="J7" s="1"/>
  <c r="C7"/>
  <c r="H6"/>
  <c r="G6"/>
  <c r="I6" s="1"/>
  <c r="E6"/>
  <c r="K6" s="1"/>
  <c r="D6"/>
  <c r="J6" s="1"/>
  <c r="C6"/>
  <c r="K26" i="3"/>
  <c r="J26"/>
  <c r="I26"/>
  <c r="F26"/>
  <c r="K25"/>
  <c r="J25"/>
  <c r="I25"/>
  <c r="F25"/>
  <c r="K24"/>
  <c r="J24"/>
  <c r="I24"/>
  <c r="F24"/>
  <c r="K23"/>
  <c r="J23"/>
  <c r="I23"/>
  <c r="F23"/>
  <c r="K22"/>
  <c r="J22"/>
  <c r="I22"/>
  <c r="F22"/>
  <c r="H10"/>
  <c r="G10"/>
  <c r="I10" s="1"/>
  <c r="E10"/>
  <c r="K10" s="1"/>
  <c r="D10"/>
  <c r="J10" s="1"/>
  <c r="H9"/>
  <c r="G9"/>
  <c r="I9" s="1"/>
  <c r="E9"/>
  <c r="K9" s="1"/>
  <c r="D9"/>
  <c r="J9" s="1"/>
  <c r="C9"/>
  <c r="H8"/>
  <c r="G8"/>
  <c r="I8" s="1"/>
  <c r="E8"/>
  <c r="K8" s="1"/>
  <c r="D8"/>
  <c r="J8" s="1"/>
  <c r="C8"/>
  <c r="H7"/>
  <c r="G7"/>
  <c r="I7" s="1"/>
  <c r="E7"/>
  <c r="K7" s="1"/>
  <c r="D7"/>
  <c r="J7" s="1"/>
  <c r="C7"/>
  <c r="H6"/>
  <c r="G6"/>
  <c r="I6" s="1"/>
  <c r="E6"/>
  <c r="K6" s="1"/>
  <c r="D6"/>
  <c r="J6" s="1"/>
  <c r="C6"/>
  <c r="H30" i="2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C7"/>
  <c r="F7"/>
  <c r="I7"/>
  <c r="J7"/>
  <c r="K7"/>
  <c r="C8"/>
  <c r="F8"/>
  <c r="I8"/>
  <c r="J8"/>
  <c r="K8"/>
  <c r="C9"/>
  <c r="F9"/>
  <c r="I9"/>
  <c r="J9"/>
  <c r="K9"/>
  <c r="C10"/>
  <c r="F10"/>
  <c r="I10"/>
  <c r="J10"/>
  <c r="K10"/>
  <c r="C11"/>
  <c r="F11"/>
  <c r="I11"/>
  <c r="J11"/>
  <c r="K11"/>
  <c r="C12"/>
  <c r="F12"/>
  <c r="I12"/>
  <c r="J12"/>
  <c r="K12"/>
  <c r="C13"/>
  <c r="F13"/>
  <c r="I13"/>
  <c r="J13"/>
  <c r="K13"/>
  <c r="C14"/>
  <c r="F14"/>
  <c r="I14"/>
  <c r="J14"/>
  <c r="K14"/>
  <c r="C15"/>
  <c r="F15"/>
  <c r="I15"/>
  <c r="J15"/>
  <c r="K15"/>
  <c r="C16"/>
  <c r="F16"/>
  <c r="I16"/>
  <c r="J16"/>
  <c r="K16"/>
  <c r="C17"/>
  <c r="F17"/>
  <c r="I17"/>
  <c r="J17"/>
  <c r="K17"/>
  <c r="C18"/>
  <c r="F18"/>
  <c r="I18"/>
  <c r="J18"/>
  <c r="K18"/>
  <c r="C19"/>
  <c r="F19"/>
  <c r="I19"/>
  <c r="J19"/>
  <c r="K19"/>
  <c r="C20"/>
  <c r="F20"/>
  <c r="I20"/>
  <c r="J20"/>
  <c r="K20"/>
  <c r="C21"/>
  <c r="F21"/>
  <c r="I21"/>
  <c r="J21"/>
  <c r="K21"/>
  <c r="C22"/>
  <c r="F22"/>
  <c r="I22"/>
  <c r="J22"/>
  <c r="K22"/>
  <c r="C23"/>
  <c r="F23"/>
  <c r="I23"/>
  <c r="J23"/>
  <c r="K23"/>
  <c r="C24"/>
  <c r="F24"/>
  <c r="I24"/>
  <c r="J24"/>
  <c r="K24"/>
  <c r="C25"/>
  <c r="F25"/>
  <c r="I25"/>
  <c r="J25"/>
  <c r="K25"/>
  <c r="C26"/>
  <c r="F26"/>
  <c r="I26"/>
  <c r="J26"/>
  <c r="K26"/>
  <c r="C27"/>
  <c r="F27"/>
  <c r="I27"/>
  <c r="J27"/>
  <c r="K27"/>
  <c r="C28"/>
  <c r="F28"/>
  <c r="J28"/>
  <c r="K28"/>
  <c r="C29"/>
  <c r="F29"/>
  <c r="I29"/>
  <c r="J29"/>
  <c r="K29"/>
  <c r="F42"/>
  <c r="I42"/>
  <c r="J42"/>
  <c r="K42"/>
  <c r="F43"/>
  <c r="I43"/>
  <c r="J43"/>
  <c r="K43"/>
  <c r="F44"/>
  <c r="I44"/>
  <c r="J44"/>
  <c r="K44"/>
  <c r="F45"/>
  <c r="I45"/>
  <c r="J45"/>
  <c r="K45"/>
  <c r="F46"/>
  <c r="I46"/>
  <c r="J46"/>
  <c r="K46"/>
  <c r="F47"/>
  <c r="I47"/>
  <c r="J47"/>
  <c r="K47"/>
  <c r="F48"/>
  <c r="I48"/>
  <c r="J48"/>
  <c r="K48"/>
  <c r="F49"/>
  <c r="I49"/>
  <c r="J49"/>
  <c r="K49"/>
  <c r="F50"/>
  <c r="I50"/>
  <c r="J50"/>
  <c r="K50"/>
  <c r="F51"/>
  <c r="I51"/>
  <c r="J51"/>
  <c r="K51"/>
  <c r="F52"/>
  <c r="I52"/>
  <c r="J52"/>
  <c r="K52"/>
  <c r="F53"/>
  <c r="I53"/>
  <c r="J53"/>
  <c r="K53"/>
  <c r="F54"/>
  <c r="I54"/>
  <c r="J54"/>
  <c r="K54"/>
  <c r="F55"/>
  <c r="I55"/>
  <c r="J55"/>
  <c r="K55"/>
  <c r="F56"/>
  <c r="I56"/>
  <c r="J56"/>
  <c r="K56"/>
  <c r="F57"/>
  <c r="I57"/>
  <c r="J57"/>
  <c r="K57"/>
  <c r="F58"/>
  <c r="I58"/>
  <c r="J58"/>
  <c r="K58"/>
  <c r="F59"/>
  <c r="I59"/>
  <c r="J59"/>
  <c r="K59"/>
  <c r="F60"/>
  <c r="I60"/>
  <c r="J60"/>
  <c r="K60"/>
  <c r="F61"/>
  <c r="I61"/>
  <c r="J61"/>
  <c r="K61"/>
  <c r="F62"/>
  <c r="I62"/>
  <c r="J62"/>
  <c r="K62"/>
  <c r="F63"/>
  <c r="J63"/>
  <c r="K63"/>
  <c r="F64"/>
  <c r="I64"/>
  <c r="J64"/>
  <c r="K64"/>
  <c r="C6"/>
  <c r="I6"/>
  <c r="I41"/>
  <c r="F41"/>
  <c r="F6" i="4" l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6" i="3"/>
  <c r="F7"/>
  <c r="F8"/>
  <c r="F9"/>
  <c r="F10"/>
  <c r="I30" i="2"/>
  <c r="I65"/>
  <c r="F30"/>
  <c r="J30"/>
  <c r="K30"/>
  <c r="K6"/>
  <c r="J6"/>
  <c r="F65"/>
  <c r="J41"/>
  <c r="K41"/>
  <c r="K65"/>
  <c r="J65"/>
  <c r="F6"/>
</calcChain>
</file>

<file path=xl/sharedStrings.xml><?xml version="1.0" encoding="utf-8"?>
<sst xmlns="http://schemas.openxmlformats.org/spreadsheetml/2006/main" count="175" uniqueCount="48">
  <si>
    <t>BELGOSSTRAKH</t>
  </si>
  <si>
    <t>TASK</t>
  </si>
  <si>
    <t>PromTransInvest</t>
  </si>
  <si>
    <t>BELNEFTESTRAKH</t>
  </si>
  <si>
    <t>EXIMGARANT OF BELARUS</t>
  </si>
  <si>
    <t>BELKOOPTSSTRAKH</t>
  </si>
  <si>
    <t>BELROSSTRAKH</t>
  </si>
  <si>
    <t>BELINGOSSTRAKH</t>
  </si>
  <si>
    <t>KUPALA</t>
  </si>
  <si>
    <t>KENTAVR</t>
  </si>
  <si>
    <t>ERGO</t>
  </si>
  <si>
    <t>GARANTYA</t>
  </si>
  <si>
    <t>ZEPTER Insurance</t>
  </si>
  <si>
    <t>BAGACH</t>
  </si>
  <si>
    <t>DELTA Insurance</t>
  </si>
  <si>
    <t>STRAVITA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</si>
  <si>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</si>
  <si>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</si>
  <si>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</si>
  <si>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</si>
  <si>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</si>
  <si>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</si>
  <si>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</si>
  <si>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</si>
  <si>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ALL INSURANCE LINES RANKING</t>
  </si>
  <si>
    <t>TOTAL MARKET</t>
  </si>
  <si>
    <t>EUR m</t>
  </si>
  <si>
    <t>NON-LIFE INSURANCE RANKING</t>
  </si>
  <si>
    <t>IN LOCAL CURRENCY - BYR</t>
  </si>
  <si>
    <t>BYR m</t>
  </si>
  <si>
    <t>ROSGOSSTRAH</t>
  </si>
  <si>
    <t>VARTMA Insurance</t>
  </si>
  <si>
    <t>Exchange rate for calculations:</t>
  </si>
  <si>
    <t>Sources:</t>
  </si>
  <si>
    <t>The Belarusian Association of Insurers</t>
  </si>
  <si>
    <t>National Bank of the Republic of Belarus</t>
  </si>
  <si>
    <t>B&amp;B Insurance</t>
  </si>
  <si>
    <t xml:space="preserve">BELVNESHSTRAKH </t>
  </si>
  <si>
    <t>PENSIONNIE GARANTIY</t>
  </si>
  <si>
    <t>SEDYMAIA LINYA</t>
  </si>
  <si>
    <t>1 EUR = 11,340.00 Ruble - BYR (December 31st, 2012)</t>
  </si>
  <si>
    <t>1 EUR = 13,080.00 Ruble - BYR (December 31st, 2013)</t>
  </si>
  <si>
    <t>MEGA Polis</t>
  </si>
  <si>
    <t>MEGA Polis*</t>
  </si>
  <si>
    <t>* former National Belorusian Ins. PensionFund</t>
  </si>
  <si>
    <t>PPF Insurance*</t>
  </si>
  <si>
    <t>*former GENERALI</t>
  </si>
  <si>
    <t>PPF Insurance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</si>
</sst>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04"/>
    </font>
    <font>
      <i/>
      <sz val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wrapText="1" shrinkToFi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/>
    <xf numFmtId="0" fontId="4" fillId="2" borderId="2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5" fontId="2" fillId="0" borderId="1" xfId="1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0" xfId="0" applyFont="1" applyFill="1"/>
    <xf numFmtId="165" fontId="3" fillId="0" borderId="1" xfId="1" applyFont="1" applyFill="1" applyBorder="1"/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7" fillId="0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2" applyFont="1"/>
    <xf numFmtId="0" fontId="10" fillId="0" borderId="0" xfId="0" applyFont="1"/>
    <xf numFmtId="0" fontId="2" fillId="0" borderId="0" xfId="2" applyFont="1"/>
    <xf numFmtId="165" fontId="10" fillId="0" borderId="0" xfId="1" applyFont="1"/>
    <xf numFmtId="165" fontId="2" fillId="0" borderId="1" xfId="1" applyFont="1" applyFill="1" applyBorder="1" applyAlignment="1">
      <alignment vertical="center" wrapText="1"/>
    </xf>
    <xf numFmtId="0" fontId="5" fillId="0" borderId="4" xfId="0" applyFont="1" applyFill="1" applyBorder="1" applyAlignment="1" applyProtection="1">
      <protection locked="0"/>
    </xf>
    <xf numFmtId="164" fontId="2" fillId="0" borderId="1" xfId="1" applyNumberFormat="1" applyFont="1" applyFill="1" applyBorder="1"/>
    <xf numFmtId="164" fontId="11" fillId="0" borderId="1" xfId="1" applyNumberFormat="1" applyFont="1" applyFill="1" applyBorder="1"/>
    <xf numFmtId="165" fontId="11" fillId="0" borderId="1" xfId="1" applyFont="1" applyFill="1" applyBorder="1"/>
    <xf numFmtId="165" fontId="11" fillId="0" borderId="1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65" fontId="2" fillId="0" borderId="1" xfId="1" applyFont="1" applyFill="1" applyBorder="1" applyAlignment="1">
      <alignment wrapText="1" shrinkToFit="1"/>
    </xf>
    <xf numFmtId="165" fontId="5" fillId="0" borderId="4" xfId="1" applyFont="1" applyFill="1" applyBorder="1" applyAlignment="1" applyProtection="1">
      <protection locked="0"/>
    </xf>
    <xf numFmtId="43" fontId="2" fillId="0" borderId="1" xfId="1" applyNumberFormat="1" applyFont="1" applyFill="1" applyBorder="1"/>
    <xf numFmtId="43" fontId="3" fillId="0" borderId="1" xfId="1" applyNumberFormat="1" applyFont="1" applyFill="1" applyBorder="1"/>
    <xf numFmtId="165" fontId="2" fillId="0" borderId="1" xfId="1" applyFont="1" applyFill="1" applyBorder="1" applyAlignment="1">
      <alignment horizontal="left" vertical="center" wrapText="1" shrinkToFit="1"/>
    </xf>
    <xf numFmtId="165" fontId="2" fillId="0" borderId="1" xfId="1" applyFont="1" applyFill="1" applyBorder="1" applyAlignment="1">
      <alignment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1" xfId="0" applyFont="1" applyFill="1" applyBorder="1" applyAlignment="1" applyProtection="1">
      <protection locked="0"/>
    </xf>
    <xf numFmtId="165" fontId="5" fillId="0" borderId="1" xfId="1" applyFont="1" applyFill="1" applyBorder="1" applyAlignment="1" applyProtection="1">
      <protection locked="0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A65"/>
  <sheetViews>
    <sheetView tabSelected="1" zoomScale="85" zoomScaleNormal="85" workbookViewId="0">
      <selection activeCell="L29" sqref="L29"/>
    </sheetView>
  </sheetViews>
  <sheetFormatPr defaultRowHeight="15"/>
  <cols>
    <col min="1" max="1" width="9.140625" style="1"/>
    <col min="2" max="2" width="9.140625" style="5" customWidth="1"/>
    <col min="3" max="3" width="29.85546875" style="1" customWidth="1"/>
    <col min="4" max="12" width="20.28515625" style="1" customWidth="1"/>
    <col min="13" max="13" width="19" style="1" bestFit="1" customWidth="1"/>
    <col min="14" max="14" width="16.85546875" style="1" bestFit="1" customWidth="1"/>
    <col min="15" max="16384" width="9.140625" style="1"/>
  </cols>
  <sheetData>
    <row r="2" spans="2:11" s="6" customFormat="1">
      <c r="B2" s="7" t="s">
        <v>24</v>
      </c>
      <c r="C2" s="11"/>
      <c r="D2" s="11"/>
      <c r="E2" s="8"/>
      <c r="F2" s="8"/>
      <c r="G2" s="8"/>
      <c r="H2" s="8"/>
      <c r="I2" s="38"/>
      <c r="J2" s="38"/>
      <c r="K2" s="38"/>
    </row>
    <row r="3" spans="2:11" s="6" customFormat="1">
      <c r="B3" s="39" t="s">
        <v>17</v>
      </c>
      <c r="C3" s="39" t="s">
        <v>18</v>
      </c>
      <c r="D3" s="40" t="s">
        <v>19</v>
      </c>
      <c r="E3" s="40"/>
      <c r="F3" s="40"/>
      <c r="G3" s="42" t="s">
        <v>20</v>
      </c>
      <c r="H3" s="42"/>
      <c r="I3" s="42"/>
      <c r="J3" s="43" t="s">
        <v>21</v>
      </c>
      <c r="K3" s="43"/>
    </row>
    <row r="4" spans="2:11" s="6" customFormat="1">
      <c r="B4" s="39"/>
      <c r="C4" s="39"/>
      <c r="D4" s="10">
        <v>2013</v>
      </c>
      <c r="E4" s="10">
        <v>2012</v>
      </c>
      <c r="F4" s="10" t="s">
        <v>22</v>
      </c>
      <c r="G4" s="10">
        <v>2013</v>
      </c>
      <c r="H4" s="10">
        <v>2012</v>
      </c>
      <c r="I4" s="10" t="s">
        <v>22</v>
      </c>
      <c r="J4" s="10">
        <v>2013</v>
      </c>
      <c r="K4" s="10">
        <v>2012</v>
      </c>
    </row>
    <row r="5" spans="2:11" s="6" customFormat="1">
      <c r="B5" s="39"/>
      <c r="C5" s="39"/>
      <c r="D5" s="20" t="s">
        <v>26</v>
      </c>
      <c r="E5" s="20" t="s">
        <v>26</v>
      </c>
      <c r="F5" s="20" t="s">
        <v>23</v>
      </c>
      <c r="G5" s="20" t="s">
        <v>26</v>
      </c>
      <c r="H5" s="20" t="s">
        <v>26</v>
      </c>
      <c r="I5" s="20" t="s">
        <v>23</v>
      </c>
      <c r="J5" s="20" t="s">
        <v>23</v>
      </c>
      <c r="K5" s="20" t="s">
        <v>23</v>
      </c>
    </row>
    <row r="6" spans="2:11" s="16" customFormat="1">
      <c r="B6" s="12">
        <v>1</v>
      </c>
      <c r="C6" s="45" t="str">
        <f>C41</f>
        <v>BELGOSSTRAKH</v>
      </c>
      <c r="D6" s="31">
        <f>D41/13080</f>
        <v>232.89550825688073</v>
      </c>
      <c r="E6" s="31">
        <f>E41/11340</f>
        <v>188.94171049382715</v>
      </c>
      <c r="F6" s="13">
        <f>D6*100/E6-100</f>
        <v>23.263152243183271</v>
      </c>
      <c r="G6" s="31">
        <f>G41/13080</f>
        <v>121.07712591743119</v>
      </c>
      <c r="H6" s="31">
        <f>H41/11340</f>
        <v>99.228438712522049</v>
      </c>
      <c r="I6" s="13">
        <f>G6*100/H6-100</f>
        <v>22.018573997931867</v>
      </c>
      <c r="J6" s="13">
        <f>D6*100/$D$30</f>
        <v>47.091270550983189</v>
      </c>
      <c r="K6" s="13">
        <f>E6*100/$E$30</f>
        <v>49.39607873086846</v>
      </c>
    </row>
    <row r="7" spans="2:11" s="16" customFormat="1">
      <c r="B7" s="12">
        <v>2</v>
      </c>
      <c r="C7" s="45" t="str">
        <f t="shared" ref="C7:C29" si="0">C42</f>
        <v>TASK</v>
      </c>
      <c r="D7" s="31">
        <f>D42/13080</f>
        <v>39.261443348623857</v>
      </c>
      <c r="E7" s="31">
        <f>E42/11340</f>
        <v>32.64919188712522</v>
      </c>
      <c r="F7" s="13">
        <f t="shared" ref="F7:F29" si="1">D7*100/E7-100</f>
        <v>20.25241998135364</v>
      </c>
      <c r="G7" s="31">
        <f>G42/13080</f>
        <v>18.391759633027522</v>
      </c>
      <c r="H7" s="31">
        <f>H42/11340</f>
        <v>17.859707142857143</v>
      </c>
      <c r="I7" s="13">
        <f t="shared" ref="I7:I29" si="2">G7*100/H7-100</f>
        <v>2.9790661510548375</v>
      </c>
      <c r="J7" s="13">
        <f t="shared" ref="J7:J29" si="3">D7*100/$D$30</f>
        <v>7.9386299237375768</v>
      </c>
      <c r="K7" s="13">
        <f t="shared" ref="K7:K29" si="4">E7*100/$E$30</f>
        <v>8.5356592186051934</v>
      </c>
    </row>
    <row r="8" spans="2:11" s="16" customFormat="1">
      <c r="B8" s="12">
        <v>3</v>
      </c>
      <c r="C8" s="45" t="str">
        <f t="shared" si="0"/>
        <v>EXIMGARANT OF BELARUS</v>
      </c>
      <c r="D8" s="31">
        <f>D43/13080</f>
        <v>35.223292507645262</v>
      </c>
      <c r="E8" s="31">
        <f>E43/11340</f>
        <v>20.926929805996473</v>
      </c>
      <c r="F8" s="13">
        <f t="shared" si="1"/>
        <v>68.315624098630366</v>
      </c>
      <c r="G8" s="31">
        <f>G43/13080</f>
        <v>4.5478058868501527</v>
      </c>
      <c r="H8" s="31">
        <f>H43/11340</f>
        <v>4.7252223985890653</v>
      </c>
      <c r="I8" s="13">
        <f t="shared" si="2"/>
        <v>-3.7546700826587198</v>
      </c>
      <c r="J8" s="13">
        <f t="shared" si="3"/>
        <v>7.1221193125992226</v>
      </c>
      <c r="K8" s="13">
        <f t="shared" si="4"/>
        <v>5.4710432629757078</v>
      </c>
    </row>
    <row r="9" spans="2:11" s="16" customFormat="1">
      <c r="B9" s="12">
        <v>4</v>
      </c>
      <c r="C9" s="45" t="str">
        <f t="shared" si="0"/>
        <v>PromTransInvest</v>
      </c>
      <c r="D9" s="31">
        <f>D44/13080</f>
        <v>32.986769954128441</v>
      </c>
      <c r="E9" s="31">
        <f>E44/11340</f>
        <v>27.277458994708997</v>
      </c>
      <c r="F9" s="13">
        <f t="shared" si="1"/>
        <v>20.930508815087492</v>
      </c>
      <c r="G9" s="31">
        <f>G44/13080</f>
        <v>12.72386368501529</v>
      </c>
      <c r="H9" s="31">
        <f>H44/11340</f>
        <v>12.512020105820104</v>
      </c>
      <c r="I9" s="13">
        <f t="shared" si="2"/>
        <v>1.6931205145414054</v>
      </c>
      <c r="J9" s="13">
        <f t="shared" si="3"/>
        <v>6.669896384603252</v>
      </c>
      <c r="K9" s="13">
        <f t="shared" si="4"/>
        <v>7.1312973115309131</v>
      </c>
    </row>
    <row r="10" spans="2:11" s="16" customFormat="1">
      <c r="B10" s="12">
        <v>5</v>
      </c>
      <c r="C10" s="45" t="str">
        <f t="shared" si="0"/>
        <v>BELNEFTESTRAKH</v>
      </c>
      <c r="D10" s="31">
        <f>D45/13080</f>
        <v>28.006278746177369</v>
      </c>
      <c r="E10" s="31">
        <f>E45/11340</f>
        <v>20.538113668430334</v>
      </c>
      <c r="F10" s="13">
        <f t="shared" si="1"/>
        <v>36.362468327490774</v>
      </c>
      <c r="G10" s="31">
        <f>G45/13080</f>
        <v>10.692570565749236</v>
      </c>
      <c r="H10" s="31">
        <f>H45/11340</f>
        <v>8.9292347442680775</v>
      </c>
      <c r="I10" s="13">
        <f t="shared" si="2"/>
        <v>19.74789410271795</v>
      </c>
      <c r="J10" s="13">
        <f t="shared" si="3"/>
        <v>5.6628453654323501</v>
      </c>
      <c r="K10" s="13">
        <f t="shared" si="4"/>
        <v>5.3693929048157676</v>
      </c>
    </row>
    <row r="11" spans="2:11" s="16" customFormat="1">
      <c r="B11" s="12">
        <v>6</v>
      </c>
      <c r="C11" s="45" t="str">
        <f t="shared" si="0"/>
        <v>B&amp;B Insurance</v>
      </c>
      <c r="D11" s="31">
        <f>D46/13080</f>
        <v>22.05404464831804</v>
      </c>
      <c r="E11" s="31">
        <f>E46/11340</f>
        <v>20.918252645502644</v>
      </c>
      <c r="F11" s="13">
        <f t="shared" si="1"/>
        <v>5.429669590780037</v>
      </c>
      <c r="G11" s="31">
        <f>G46/13080</f>
        <v>10.662841437308867</v>
      </c>
      <c r="H11" s="31">
        <f>H46/11340</f>
        <v>12.698762257495591</v>
      </c>
      <c r="I11" s="13">
        <f t="shared" si="2"/>
        <v>-16.032435121659191</v>
      </c>
      <c r="J11" s="13">
        <f t="shared" si="3"/>
        <v>4.4593087734946657</v>
      </c>
      <c r="K11" s="13">
        <f t="shared" si="4"/>
        <v>5.4687747448078916</v>
      </c>
    </row>
    <row r="12" spans="2:11" s="16" customFormat="1">
      <c r="B12" s="12">
        <v>7</v>
      </c>
      <c r="C12" s="45" t="str">
        <f t="shared" si="0"/>
        <v>STRAVITA</v>
      </c>
      <c r="D12" s="31">
        <f>D47/13080</f>
        <v>20.386247629969418</v>
      </c>
      <c r="E12" s="31">
        <f>E47/11340</f>
        <v>13.574013844797179</v>
      </c>
      <c r="F12" s="13">
        <f t="shared" si="1"/>
        <v>50.18584674409567</v>
      </c>
      <c r="G12" s="31">
        <f>G47/13080</f>
        <v>3.8081994648318047</v>
      </c>
      <c r="H12" s="31">
        <f>H47/11340</f>
        <v>2.2415435626102291</v>
      </c>
      <c r="I12" s="13">
        <f t="shared" si="2"/>
        <v>69.891833839590362</v>
      </c>
      <c r="J12" s="13">
        <f t="shared" si="3"/>
        <v>4.1220816573385619</v>
      </c>
      <c r="K12" s="13">
        <f t="shared" si="4"/>
        <v>3.5487296839805293</v>
      </c>
    </row>
    <row r="13" spans="2:11" s="16" customFormat="1">
      <c r="B13" s="12">
        <v>8</v>
      </c>
      <c r="C13" s="45" t="str">
        <f t="shared" si="0"/>
        <v>BELROSSTRAKH</v>
      </c>
      <c r="D13" s="31">
        <f>D48/13080</f>
        <v>17.069185626911317</v>
      </c>
      <c r="E13" s="31">
        <f>E48/11340</f>
        <v>11.094683333333334</v>
      </c>
      <c r="F13" s="13">
        <f t="shared" si="1"/>
        <v>53.850138071340325</v>
      </c>
      <c r="G13" s="31">
        <f>G48/13080</f>
        <v>5.7426301223241589</v>
      </c>
      <c r="H13" s="31">
        <f>H48/11340</f>
        <v>5.370471957671958</v>
      </c>
      <c r="I13" s="13">
        <f t="shared" si="2"/>
        <v>6.9297106024463346</v>
      </c>
      <c r="J13" s="13">
        <f t="shared" si="3"/>
        <v>3.4513745862167626</v>
      </c>
      <c r="K13" s="13">
        <f t="shared" si="4"/>
        <v>2.900544564749731</v>
      </c>
    </row>
    <row r="14" spans="2:11" s="16" customFormat="1">
      <c r="B14" s="12">
        <v>9</v>
      </c>
      <c r="C14" s="45" t="str">
        <f t="shared" si="0"/>
        <v>BELKOOPTSSTRAKH</v>
      </c>
      <c r="D14" s="31">
        <f>D49/13080</f>
        <v>14.785858103975535</v>
      </c>
      <c r="E14" s="31">
        <f>E49/11340</f>
        <v>13.463624338624339</v>
      </c>
      <c r="F14" s="13">
        <f t="shared" si="1"/>
        <v>9.8207862318171095</v>
      </c>
      <c r="G14" s="31">
        <f>G49/13080</f>
        <v>6.4570414373088685</v>
      </c>
      <c r="H14" s="31">
        <f>H49/11340</f>
        <v>6.2760976190476194</v>
      </c>
      <c r="I14" s="13">
        <f t="shared" si="2"/>
        <v>2.8830625214001486</v>
      </c>
      <c r="J14" s="13">
        <f t="shared" si="3"/>
        <v>2.9896877338431365</v>
      </c>
      <c r="K14" s="13">
        <f t="shared" si="4"/>
        <v>3.5198699434620195</v>
      </c>
    </row>
    <row r="15" spans="2:11" s="16" customFormat="1">
      <c r="B15" s="12">
        <v>10</v>
      </c>
      <c r="C15" s="45" t="str">
        <f t="shared" si="0"/>
        <v>KUPALA</v>
      </c>
      <c r="D15" s="31">
        <f>D50/13080</f>
        <v>9.6521105504587155</v>
      </c>
      <c r="E15" s="31">
        <f>E50/11340</f>
        <v>7.4641831569664898</v>
      </c>
      <c r="F15" s="13">
        <f t="shared" si="1"/>
        <v>29.312348685471136</v>
      </c>
      <c r="G15" s="31">
        <f>G50/13080</f>
        <v>2.1641420489296634</v>
      </c>
      <c r="H15" s="31">
        <f>H50/11340</f>
        <v>1.8962546737213402</v>
      </c>
      <c r="I15" s="13">
        <f t="shared" si="2"/>
        <v>14.127183385267699</v>
      </c>
      <c r="J15" s="13">
        <f t="shared" si="3"/>
        <v>1.9516484140102424</v>
      </c>
      <c r="K15" s="13">
        <f t="shared" si="4"/>
        <v>1.9514027787696182</v>
      </c>
    </row>
    <row r="16" spans="2:11" s="16" customFormat="1">
      <c r="B16" s="12">
        <v>11</v>
      </c>
      <c r="C16" s="45" t="str">
        <f t="shared" si="0"/>
        <v>BELINGOSSTRAKH</v>
      </c>
      <c r="D16" s="31">
        <f>D51/13080</f>
        <v>8.3967713302752287</v>
      </c>
      <c r="E16" s="31">
        <f>E51/11340</f>
        <v>5.8963015873015872</v>
      </c>
      <c r="F16" s="13">
        <f t="shared" si="1"/>
        <v>42.407426179805839</v>
      </c>
      <c r="G16" s="31">
        <f>G51/13080</f>
        <v>4.8658714831804284</v>
      </c>
      <c r="H16" s="31">
        <f>H51/11340</f>
        <v>3.2862858906525578</v>
      </c>
      <c r="I16" s="13">
        <f t="shared" si="2"/>
        <v>48.06598223912323</v>
      </c>
      <c r="J16" s="13">
        <f t="shared" si="3"/>
        <v>1.6978199082851892</v>
      </c>
      <c r="K16" s="13">
        <f t="shared" si="4"/>
        <v>1.5415028088083778</v>
      </c>
    </row>
    <row r="17" spans="2:27" s="16" customFormat="1">
      <c r="B17" s="12">
        <v>12</v>
      </c>
      <c r="C17" s="45" t="str">
        <f t="shared" si="0"/>
        <v>PPF Insurance</v>
      </c>
      <c r="D17" s="31">
        <f>D52/13080</f>
        <v>6.8201385321100911</v>
      </c>
      <c r="E17" s="31">
        <f>E52/11340</f>
        <v>2.7395480599647266</v>
      </c>
      <c r="F17" s="13">
        <f t="shared" si="1"/>
        <v>148.95122782397561</v>
      </c>
      <c r="G17" s="31">
        <f>G52/13080</f>
        <v>3.3165596330275229E-2</v>
      </c>
      <c r="H17" s="31">
        <f>H52/11340</f>
        <v>1.2049118165784833E-2</v>
      </c>
      <c r="I17" s="13">
        <f t="shared" si="2"/>
        <v>175.25330795122926</v>
      </c>
      <c r="J17" s="13">
        <f t="shared" si="3"/>
        <v>1.3790261186855368</v>
      </c>
      <c r="K17" s="13">
        <f t="shared" si="4"/>
        <v>0.71621523539365162</v>
      </c>
    </row>
    <row r="18" spans="2:27" s="16" customFormat="1">
      <c r="B18" s="12">
        <v>13</v>
      </c>
      <c r="C18" s="45" t="str">
        <f t="shared" si="0"/>
        <v xml:space="preserve">BELVNESHSTRAKH </v>
      </c>
      <c r="D18" s="31">
        <f>D53/13080</f>
        <v>5.4135349388379206</v>
      </c>
      <c r="E18" s="31">
        <f>E53/11340</f>
        <v>3.6316507054673721</v>
      </c>
      <c r="F18" s="13">
        <f t="shared" si="1"/>
        <v>49.065407933862161</v>
      </c>
      <c r="G18" s="31">
        <f>G53/13080</f>
        <v>2.0014787461773702</v>
      </c>
      <c r="H18" s="31">
        <f>H53/11340</f>
        <v>1.8269086419753087</v>
      </c>
      <c r="I18" s="13">
        <f t="shared" si="2"/>
        <v>9.5554917301891464</v>
      </c>
      <c r="J18" s="13">
        <f t="shared" si="3"/>
        <v>1.0946120874123171</v>
      </c>
      <c r="K18" s="13">
        <f t="shared" si="4"/>
        <v>0.94944257518056641</v>
      </c>
    </row>
    <row r="19" spans="2:27" s="16" customFormat="1">
      <c r="B19" s="12">
        <v>14</v>
      </c>
      <c r="C19" s="45" t="str">
        <f t="shared" si="0"/>
        <v>PENSIONNIE GARANTIY</v>
      </c>
      <c r="D19" s="31">
        <f>D54/13080</f>
        <v>5.2180664373088677</v>
      </c>
      <c r="E19" s="31">
        <f>E54/11340</f>
        <v>0.51928439153439154</v>
      </c>
      <c r="F19" s="13">
        <f t="shared" si="1"/>
        <v>904.85716928452723</v>
      </c>
      <c r="G19" s="31">
        <f>G54/13080</f>
        <v>4.0010932721712536E-2</v>
      </c>
      <c r="H19" s="31">
        <f>H54/11340</f>
        <v>1.3790123456790123E-2</v>
      </c>
      <c r="I19" s="13">
        <f t="shared" si="2"/>
        <v>190.14194722101303</v>
      </c>
      <c r="J19" s="13">
        <f t="shared" si="3"/>
        <v>1.0550885252852749</v>
      </c>
      <c r="K19" s="13">
        <f t="shared" si="4"/>
        <v>0.13575939701668971</v>
      </c>
    </row>
    <row r="20" spans="2:27" s="16" customFormat="1">
      <c r="B20" s="12">
        <v>15</v>
      </c>
      <c r="C20" s="45" t="str">
        <f t="shared" si="0"/>
        <v>KENTAVR</v>
      </c>
      <c r="D20" s="31">
        <f>D55/13080</f>
        <v>4.7893301223241593</v>
      </c>
      <c r="E20" s="31">
        <f>E55/11340</f>
        <v>3.0847179012345678</v>
      </c>
      <c r="F20" s="13">
        <f t="shared" si="1"/>
        <v>55.259906275623138</v>
      </c>
      <c r="G20" s="31">
        <f>G55/13080</f>
        <v>2.9105522935779815</v>
      </c>
      <c r="H20" s="31">
        <f>H55/11340</f>
        <v>1.5006302469135804</v>
      </c>
      <c r="I20" s="13">
        <f t="shared" si="2"/>
        <v>93.95532640797137</v>
      </c>
      <c r="J20" s="13">
        <f t="shared" si="3"/>
        <v>0.96839841281772376</v>
      </c>
      <c r="K20" s="13">
        <f t="shared" si="4"/>
        <v>0.80645490036928702</v>
      </c>
    </row>
    <row r="21" spans="2:27" s="16" customFormat="1">
      <c r="B21" s="12">
        <v>16</v>
      </c>
      <c r="C21" s="45" t="str">
        <f t="shared" si="0"/>
        <v>ERGO</v>
      </c>
      <c r="D21" s="31">
        <f>D56/13080</f>
        <v>4.0192766819571863</v>
      </c>
      <c r="E21" s="31">
        <f>E56/11340</f>
        <v>2.5799256613756616</v>
      </c>
      <c r="F21" s="13">
        <f t="shared" si="1"/>
        <v>55.790406759783821</v>
      </c>
      <c r="G21" s="31">
        <f>G56/13080</f>
        <v>1.8249271406727827</v>
      </c>
      <c r="H21" s="31">
        <f>H56/11340</f>
        <v>1.6820441798941801</v>
      </c>
      <c r="I21" s="13">
        <f t="shared" si="2"/>
        <v>8.4946021327211412</v>
      </c>
      <c r="J21" s="13">
        <f t="shared" si="3"/>
        <v>0.8126942724912426</v>
      </c>
      <c r="K21" s="13">
        <f t="shared" si="4"/>
        <v>0.67448426689914798</v>
      </c>
    </row>
    <row r="22" spans="2:27" s="16" customFormat="1">
      <c r="B22" s="12">
        <v>17</v>
      </c>
      <c r="C22" s="45" t="str">
        <f t="shared" si="0"/>
        <v>GARANTYA</v>
      </c>
      <c r="D22" s="31">
        <f>D57/13080</f>
        <v>2.356945871559633</v>
      </c>
      <c r="E22" s="31">
        <f>E57/11340</f>
        <v>1.0851425925925926</v>
      </c>
      <c r="F22" s="13">
        <f t="shared" si="1"/>
        <v>117.20148924654069</v>
      </c>
      <c r="G22" s="31">
        <f>G57/13080</f>
        <v>7.9904892966360858E-2</v>
      </c>
      <c r="H22" s="31">
        <f>H57/11340</f>
        <v>4.3841887125220455E-2</v>
      </c>
      <c r="I22" s="13">
        <f t="shared" si="2"/>
        <v>82.256965212601045</v>
      </c>
      <c r="J22" s="13">
        <f t="shared" si="3"/>
        <v>0.47657241886011503</v>
      </c>
      <c r="K22" s="13">
        <f t="shared" si="4"/>
        <v>0.28369484322877253</v>
      </c>
    </row>
    <row r="23" spans="2:27" s="16" customFormat="1">
      <c r="B23" s="12">
        <v>18</v>
      </c>
      <c r="C23" s="45" t="str">
        <f t="shared" si="0"/>
        <v>SEDYMAIA LINYA</v>
      </c>
      <c r="D23" s="31">
        <f>D58/13080</f>
        <v>1.8444670489296637</v>
      </c>
      <c r="E23" s="31">
        <f>E58/11340</f>
        <v>1.7503772486772486</v>
      </c>
      <c r="F23" s="13">
        <f t="shared" si="1"/>
        <v>5.3754012355632739</v>
      </c>
      <c r="G23" s="31">
        <f>G58/13080</f>
        <v>0.41682637614678897</v>
      </c>
      <c r="H23" s="31">
        <f>H58/11340</f>
        <v>0.8538539682539682</v>
      </c>
      <c r="I23" s="13">
        <f t="shared" si="2"/>
        <v>-51.182943261463045</v>
      </c>
      <c r="J23" s="13">
        <f t="shared" si="3"/>
        <v>0.37294964369908229</v>
      </c>
      <c r="K23" s="13">
        <f t="shared" si="4"/>
        <v>0.45761082694975952</v>
      </c>
    </row>
    <row r="24" spans="2:27" s="16" customFormat="1">
      <c r="B24" s="12">
        <v>19</v>
      </c>
      <c r="C24" s="45" t="str">
        <f t="shared" si="0"/>
        <v>MEGA Polis</v>
      </c>
      <c r="D24" s="31">
        <f>D59/13080</f>
        <v>1.0882960244648319</v>
      </c>
      <c r="E24" s="31">
        <f>E59/11340</f>
        <v>2.7839493827160493</v>
      </c>
      <c r="F24" s="13">
        <f t="shared" si="1"/>
        <v>-60.908196419753892</v>
      </c>
      <c r="G24" s="31">
        <f>G59/13080</f>
        <v>1.1333886850152906</v>
      </c>
      <c r="H24" s="31">
        <f>H59/11340</f>
        <v>0.48861040564373892</v>
      </c>
      <c r="I24" s="13">
        <f t="shared" si="2"/>
        <v>131.96163485754323</v>
      </c>
      <c r="J24" s="13">
        <f t="shared" si="3"/>
        <v>0.22005251587379507</v>
      </c>
      <c r="K24" s="13">
        <f t="shared" si="4"/>
        <v>0.72782331932941491</v>
      </c>
    </row>
    <row r="25" spans="2:27" s="16" customFormat="1">
      <c r="B25" s="12">
        <v>20</v>
      </c>
      <c r="C25" s="45" t="str">
        <f t="shared" si="0"/>
        <v>BAGACH</v>
      </c>
      <c r="D25" s="31">
        <f>D60/13080</f>
        <v>0.99687874617737005</v>
      </c>
      <c r="E25" s="31">
        <f>E60/11340</f>
        <v>0.55836675485008813</v>
      </c>
      <c r="F25" s="13">
        <f t="shared" si="1"/>
        <v>78.534760087035437</v>
      </c>
      <c r="G25" s="31">
        <f>G60/13080</f>
        <v>0.53731207951070337</v>
      </c>
      <c r="H25" s="31">
        <f>H60/11340</f>
        <v>0.26774188712522046</v>
      </c>
      <c r="I25" s="13">
        <f t="shared" si="2"/>
        <v>100.682861124157</v>
      </c>
      <c r="J25" s="13">
        <f t="shared" si="3"/>
        <v>0.20156802118735795</v>
      </c>
      <c r="K25" s="13">
        <f t="shared" si="4"/>
        <v>0.14597691590272532</v>
      </c>
    </row>
    <row r="26" spans="2:27" s="16" customFormat="1">
      <c r="B26" s="12">
        <v>21</v>
      </c>
      <c r="C26" s="45" t="str">
        <f t="shared" si="0"/>
        <v>ZEPTER Insurance</v>
      </c>
      <c r="D26" s="31">
        <f>D61/13080</f>
        <v>0.71773233944954129</v>
      </c>
      <c r="E26" s="31">
        <f>E61/11340</f>
        <v>0.58897504409171075</v>
      </c>
      <c r="F26" s="13">
        <f t="shared" si="1"/>
        <v>21.861248052775125</v>
      </c>
      <c r="G26" s="31">
        <f>G61/13080</f>
        <v>0.4141141437308869</v>
      </c>
      <c r="H26" s="31">
        <f>H61/11340</f>
        <v>0.29364091710758378</v>
      </c>
      <c r="I26" s="13">
        <f t="shared" si="2"/>
        <v>41.027397615423013</v>
      </c>
      <c r="J26" s="13">
        <f t="shared" si="3"/>
        <v>0.14512485892569757</v>
      </c>
      <c r="K26" s="13">
        <f t="shared" si="4"/>
        <v>0.15397901062942562</v>
      </c>
    </row>
    <row r="27" spans="2:27" s="16" customFormat="1">
      <c r="B27" s="12">
        <v>22</v>
      </c>
      <c r="C27" s="45" t="str">
        <f t="shared" si="0"/>
        <v>ROSGOSSTRAH</v>
      </c>
      <c r="D27" s="31">
        <f>D62/13080</f>
        <v>0.46089923547400613</v>
      </c>
      <c r="E27" s="31">
        <f>E62/11340</f>
        <v>0.41483359788359786</v>
      </c>
      <c r="F27" s="13">
        <f t="shared" si="1"/>
        <v>11.104606238604205</v>
      </c>
      <c r="G27" s="31">
        <f>G62/13080</f>
        <v>0.10287400611620796</v>
      </c>
      <c r="H27" s="31">
        <f>H62/11340</f>
        <v>6.5206790123456801E-2</v>
      </c>
      <c r="I27" s="13">
        <f t="shared" si="2"/>
        <v>57.765787767555139</v>
      </c>
      <c r="J27" s="13">
        <f t="shared" si="3"/>
        <v>9.319342720216027E-2</v>
      </c>
      <c r="K27" s="13">
        <f t="shared" si="4"/>
        <v>0.10845224703275398</v>
      </c>
    </row>
    <row r="28" spans="2:27" s="17" customFormat="1">
      <c r="B28" s="12">
        <v>23</v>
      </c>
      <c r="C28" s="45" t="str">
        <f t="shared" si="0"/>
        <v>VARTMA Insurance</v>
      </c>
      <c r="D28" s="31">
        <f>D63/13080</f>
        <v>8.7708180428134552E-2</v>
      </c>
      <c r="E28" s="31">
        <f>E63/11340</f>
        <v>1.1482186948853616E-2</v>
      </c>
      <c r="F28" s="13">
        <f t="shared" si="1"/>
        <v>663.86302381961627</v>
      </c>
      <c r="G28" s="31">
        <f>G63/13080</f>
        <v>0</v>
      </c>
      <c r="H28" s="31">
        <f>H63/11340</f>
        <v>0</v>
      </c>
      <c r="I28" s="13">
        <v>0</v>
      </c>
      <c r="J28" s="13">
        <f t="shared" si="3"/>
        <v>1.7734518303891361E-2</v>
      </c>
      <c r="K28" s="13">
        <f t="shared" si="4"/>
        <v>3.0018517829955476E-3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2:27" s="16" customFormat="1">
      <c r="B29" s="12">
        <v>24</v>
      </c>
      <c r="C29" s="45" t="str">
        <f t="shared" si="0"/>
        <v>DELTA Insurance</v>
      </c>
      <c r="D29" s="31">
        <f>D64/13080</f>
        <v>3.1170107033639143E-2</v>
      </c>
      <c r="E29" s="31">
        <f>E64/11340</f>
        <v>1.074320987654321E-2</v>
      </c>
      <c r="F29" s="13">
        <f t="shared" si="1"/>
        <v>190.13774646343029</v>
      </c>
      <c r="G29" s="31">
        <f>G64/13080</f>
        <v>1.898532110091743E-2</v>
      </c>
      <c r="H29" s="31">
        <f>H64/11340</f>
        <v>5.7253968253968253E-3</v>
      </c>
      <c r="I29" s="13">
        <f t="shared" si="2"/>
        <v>231.59834470690271</v>
      </c>
      <c r="J29" s="13">
        <f t="shared" si="3"/>
        <v>6.3025687116524225E-3</v>
      </c>
      <c r="K29" s="13">
        <f t="shared" si="4"/>
        <v>2.8086569106259333E-3</v>
      </c>
    </row>
    <row r="30" spans="2:27" s="6" customFormat="1">
      <c r="B30" s="32" t="s">
        <v>25</v>
      </c>
      <c r="C30" s="46"/>
      <c r="D30" s="36">
        <f>D65/13080</f>
        <v>494.56195496941899</v>
      </c>
      <c r="E30" s="36">
        <f>E65/11340</f>
        <v>382.50346049382705</v>
      </c>
      <c r="F30" s="35">
        <f t="shared" ref="F30" si="5">D30*100/E30-100</f>
        <v>29.296073382164963</v>
      </c>
      <c r="G30" s="36">
        <f>G65/13080</f>
        <v>210.64739189602446</v>
      </c>
      <c r="H30" s="36">
        <f>H65/11340</f>
        <v>182.07808262786597</v>
      </c>
      <c r="I30" s="35">
        <f t="shared" ref="I30" si="6">G30*100/H30-100</f>
        <v>15.690690969406177</v>
      </c>
      <c r="J30" s="35">
        <f t="shared" ref="J7:J30" si="7">D30*100/$D$30</f>
        <v>100</v>
      </c>
      <c r="K30" s="35">
        <f t="shared" ref="K7:K30" si="8">E30*100/$E$30</f>
        <v>100.00000000000001</v>
      </c>
    </row>
    <row r="32" spans="2:27">
      <c r="B32" s="27" t="s">
        <v>32</v>
      </c>
      <c r="C32" s="28"/>
      <c r="D32" s="28"/>
      <c r="E32" s="27" t="s">
        <v>33</v>
      </c>
      <c r="F32" s="28"/>
      <c r="G32" s="28"/>
    </row>
    <row r="33" spans="2:11">
      <c r="B33" s="14" t="s">
        <v>41</v>
      </c>
      <c r="C33" s="28"/>
      <c r="D33" s="28"/>
      <c r="E33" s="29" t="s">
        <v>34</v>
      </c>
      <c r="F33" s="28"/>
      <c r="G33" s="28"/>
    </row>
    <row r="34" spans="2:11">
      <c r="B34" s="14" t="s">
        <v>40</v>
      </c>
      <c r="C34" s="28"/>
      <c r="D34" s="30"/>
      <c r="E34" s="29" t="s">
        <v>35</v>
      </c>
      <c r="F34" s="28"/>
      <c r="G34" s="28"/>
    </row>
    <row r="37" spans="2:11" s="6" customFormat="1">
      <c r="B37" s="7" t="s">
        <v>24</v>
      </c>
      <c r="C37" s="11"/>
      <c r="D37" s="11"/>
      <c r="E37" s="8"/>
      <c r="F37" s="8"/>
      <c r="G37" s="8"/>
      <c r="H37" s="9"/>
      <c r="I37" s="41" t="s">
        <v>28</v>
      </c>
      <c r="J37" s="41"/>
      <c r="K37" s="41"/>
    </row>
    <row r="38" spans="2:11" s="6" customFormat="1">
      <c r="B38" s="39" t="s">
        <v>17</v>
      </c>
      <c r="C38" s="39" t="s">
        <v>18</v>
      </c>
      <c r="D38" s="40" t="s">
        <v>19</v>
      </c>
      <c r="E38" s="40"/>
      <c r="F38" s="40"/>
      <c r="G38" s="42" t="s">
        <v>20</v>
      </c>
      <c r="H38" s="42"/>
      <c r="I38" s="42"/>
      <c r="J38" s="43" t="s">
        <v>21</v>
      </c>
      <c r="K38" s="43"/>
    </row>
    <row r="39" spans="2:11" s="6" customFormat="1">
      <c r="B39" s="39"/>
      <c r="C39" s="39"/>
      <c r="D39" s="10">
        <v>2013</v>
      </c>
      <c r="E39" s="10">
        <v>2012</v>
      </c>
      <c r="F39" s="10" t="s">
        <v>22</v>
      </c>
      <c r="G39" s="10">
        <v>2013</v>
      </c>
      <c r="H39" s="10">
        <v>2012</v>
      </c>
      <c r="I39" s="10" t="s">
        <v>22</v>
      </c>
      <c r="J39" s="10">
        <v>2013</v>
      </c>
      <c r="K39" s="10">
        <v>2012</v>
      </c>
    </row>
    <row r="40" spans="2:11" s="6" customFormat="1">
      <c r="B40" s="39"/>
      <c r="C40" s="39"/>
      <c r="D40" s="20" t="s">
        <v>29</v>
      </c>
      <c r="E40" s="20" t="s">
        <v>29</v>
      </c>
      <c r="F40" s="20" t="s">
        <v>23</v>
      </c>
      <c r="G40" s="20" t="s">
        <v>29</v>
      </c>
      <c r="H40" s="20" t="s">
        <v>29</v>
      </c>
      <c r="I40" s="20" t="s">
        <v>23</v>
      </c>
      <c r="J40" s="20" t="s">
        <v>23</v>
      </c>
      <c r="K40" s="20" t="s">
        <v>23</v>
      </c>
    </row>
    <row r="41" spans="2:11" s="14" customFormat="1">
      <c r="B41" s="12">
        <v>1</v>
      </c>
      <c r="C41" s="2" t="s">
        <v>0</v>
      </c>
      <c r="D41" s="47">
        <v>3046273.2480000001</v>
      </c>
      <c r="E41" s="47">
        <v>2142598.997</v>
      </c>
      <c r="F41" s="33">
        <f>D41*100/E41-100</f>
        <v>42.176545973618801</v>
      </c>
      <c r="G41" s="47">
        <v>1583688.807</v>
      </c>
      <c r="H41" s="47">
        <v>1125250.4950000001</v>
      </c>
      <c r="I41" s="13">
        <f>G41*100/H41-100</f>
        <v>40.741000696027214</v>
      </c>
      <c r="J41" s="13">
        <f>D41*100/$D$65</f>
        <v>47.091270550983189</v>
      </c>
      <c r="K41" s="13">
        <f>E41*100/$E$65</f>
        <v>49.39607873086846</v>
      </c>
    </row>
    <row r="42" spans="2:11" s="14" customFormat="1">
      <c r="B42" s="12">
        <v>2</v>
      </c>
      <c r="C42" s="15" t="s">
        <v>1</v>
      </c>
      <c r="D42" s="47">
        <v>513539.679</v>
      </c>
      <c r="E42" s="47">
        <v>370241.83600000001</v>
      </c>
      <c r="F42" s="33">
        <f t="shared" ref="F42:F64" si="9">D42*100/E42-100</f>
        <v>38.703849502302063</v>
      </c>
      <c r="G42" s="47">
        <v>240564.21599999999</v>
      </c>
      <c r="H42" s="47">
        <v>202529.079</v>
      </c>
      <c r="I42" s="13">
        <f t="shared" ref="I42:I64" si="10">G42*100/H42-100</f>
        <v>18.780086883227256</v>
      </c>
      <c r="J42" s="13">
        <f t="shared" ref="J42:J64" si="11">D42*100/$D$65</f>
        <v>7.9386299237375759</v>
      </c>
      <c r="K42" s="13">
        <f t="shared" ref="K42:K64" si="12">E42*100/$E$65</f>
        <v>8.5356592186051934</v>
      </c>
    </row>
    <row r="43" spans="2:11" s="14" customFormat="1">
      <c r="B43" s="12">
        <v>3</v>
      </c>
      <c r="C43" s="2" t="s">
        <v>4</v>
      </c>
      <c r="D43" s="47">
        <v>460720.66600000003</v>
      </c>
      <c r="E43" s="47">
        <v>237311.38399999999</v>
      </c>
      <c r="F43" s="33">
        <f t="shared" si="9"/>
        <v>94.141830970906994</v>
      </c>
      <c r="G43" s="47">
        <v>59485.300999999999</v>
      </c>
      <c r="H43" s="47">
        <v>53584.021999999997</v>
      </c>
      <c r="I43" s="13">
        <f t="shared" si="10"/>
        <v>11.013131862330155</v>
      </c>
      <c r="J43" s="13">
        <f t="shared" si="11"/>
        <v>7.1221193125992226</v>
      </c>
      <c r="K43" s="13">
        <f t="shared" si="12"/>
        <v>5.4710432629757078</v>
      </c>
    </row>
    <row r="44" spans="2:11" s="14" customFormat="1">
      <c r="B44" s="12">
        <v>4</v>
      </c>
      <c r="C44" s="3" t="s">
        <v>2</v>
      </c>
      <c r="D44" s="47">
        <v>431466.951</v>
      </c>
      <c r="E44" s="47">
        <v>309326.38500000001</v>
      </c>
      <c r="F44" s="33">
        <f t="shared" si="9"/>
        <v>39.485983712640603</v>
      </c>
      <c r="G44" s="47">
        <v>166428.13699999999</v>
      </c>
      <c r="H44" s="47">
        <v>141886.30799999999</v>
      </c>
      <c r="I44" s="13">
        <f t="shared" si="10"/>
        <v>17.296826836878438</v>
      </c>
      <c r="J44" s="13">
        <f t="shared" si="11"/>
        <v>6.669896384603252</v>
      </c>
      <c r="K44" s="13">
        <f t="shared" si="12"/>
        <v>7.1312973115309131</v>
      </c>
    </row>
    <row r="45" spans="2:11" s="14" customFormat="1">
      <c r="B45" s="12">
        <v>5</v>
      </c>
      <c r="C45" s="15" t="s">
        <v>3</v>
      </c>
      <c r="D45" s="47">
        <v>366322.12599999999</v>
      </c>
      <c r="E45" s="47">
        <v>232902.209</v>
      </c>
      <c r="F45" s="33">
        <f t="shared" si="9"/>
        <v>57.285810028534343</v>
      </c>
      <c r="G45" s="47">
        <v>139858.823</v>
      </c>
      <c r="H45" s="47">
        <v>101257.522</v>
      </c>
      <c r="I45" s="13">
        <f t="shared" si="10"/>
        <v>38.121909599960389</v>
      </c>
      <c r="J45" s="13">
        <f t="shared" si="11"/>
        <v>5.662845365432351</v>
      </c>
      <c r="K45" s="13">
        <f t="shared" si="12"/>
        <v>5.3693929048157685</v>
      </c>
    </row>
    <row r="46" spans="2:11" s="14" customFormat="1">
      <c r="B46" s="12">
        <v>6</v>
      </c>
      <c r="C46" s="3" t="s">
        <v>36</v>
      </c>
      <c r="D46" s="47">
        <v>288466.90399999998</v>
      </c>
      <c r="E46" s="47">
        <v>237212.98499999999</v>
      </c>
      <c r="F46" s="33">
        <f t="shared" si="9"/>
        <v>21.606708840158987</v>
      </c>
      <c r="G46" s="47">
        <v>139469.96599999999</v>
      </c>
      <c r="H46" s="47">
        <v>144003.96400000001</v>
      </c>
      <c r="I46" s="13">
        <f t="shared" si="10"/>
        <v>-3.1485230503793815</v>
      </c>
      <c r="J46" s="13">
        <f t="shared" si="11"/>
        <v>4.4593087734946666</v>
      </c>
      <c r="K46" s="13">
        <f t="shared" si="12"/>
        <v>5.4687747448078916</v>
      </c>
    </row>
    <row r="47" spans="2:11" s="14" customFormat="1">
      <c r="B47" s="12">
        <v>7</v>
      </c>
      <c r="C47" s="2" t="s">
        <v>15</v>
      </c>
      <c r="D47" s="47">
        <v>266652.11900000001</v>
      </c>
      <c r="E47" s="47">
        <v>153929.31700000001</v>
      </c>
      <c r="F47" s="33">
        <f t="shared" si="9"/>
        <v>73.230235927052149</v>
      </c>
      <c r="G47" s="47">
        <v>49811.249000000003</v>
      </c>
      <c r="H47" s="47">
        <v>25419.103999999999</v>
      </c>
      <c r="I47" s="13">
        <f t="shared" si="10"/>
        <v>95.959893000162424</v>
      </c>
      <c r="J47" s="13">
        <f t="shared" si="11"/>
        <v>4.1220816573385628</v>
      </c>
      <c r="K47" s="13">
        <f t="shared" si="12"/>
        <v>3.5487296839805298</v>
      </c>
    </row>
    <row r="48" spans="2:11" s="14" customFormat="1">
      <c r="B48" s="12">
        <v>8</v>
      </c>
      <c r="C48" s="3" t="s">
        <v>6</v>
      </c>
      <c r="D48" s="47">
        <v>223264.948</v>
      </c>
      <c r="E48" s="47">
        <v>125813.709</v>
      </c>
      <c r="F48" s="33">
        <f t="shared" si="9"/>
        <v>77.456773013503636</v>
      </c>
      <c r="G48" s="47">
        <v>75113.601999999999</v>
      </c>
      <c r="H48" s="47">
        <v>60901.152000000002</v>
      </c>
      <c r="I48" s="13">
        <f t="shared" si="10"/>
        <v>23.336914874779382</v>
      </c>
      <c r="J48" s="13">
        <f t="shared" si="11"/>
        <v>3.4513745862167626</v>
      </c>
      <c r="K48" s="13">
        <f t="shared" si="12"/>
        <v>2.9005445647497305</v>
      </c>
    </row>
    <row r="49" spans="2:11" s="14" customFormat="1">
      <c r="B49" s="12">
        <v>9</v>
      </c>
      <c r="C49" s="3" t="s">
        <v>5</v>
      </c>
      <c r="D49" s="47">
        <v>193399.024</v>
      </c>
      <c r="E49" s="47">
        <v>152677.5</v>
      </c>
      <c r="F49" s="33">
        <f t="shared" si="9"/>
        <v>26.671594701249376</v>
      </c>
      <c r="G49" s="47">
        <v>84458.101999999999</v>
      </c>
      <c r="H49" s="47">
        <v>71170.947</v>
      </c>
      <c r="I49" s="13">
        <f t="shared" si="10"/>
        <v>18.66935253791128</v>
      </c>
      <c r="J49" s="13">
        <f t="shared" si="11"/>
        <v>2.9896877338431369</v>
      </c>
      <c r="K49" s="13">
        <f t="shared" si="12"/>
        <v>3.5198699434620195</v>
      </c>
    </row>
    <row r="50" spans="2:11" s="14" customFormat="1">
      <c r="B50" s="12">
        <v>10</v>
      </c>
      <c r="C50" s="4" t="s">
        <v>8</v>
      </c>
      <c r="D50" s="47">
        <v>126249.606</v>
      </c>
      <c r="E50" s="47">
        <v>84643.837</v>
      </c>
      <c r="F50" s="33">
        <f t="shared" si="9"/>
        <v>49.153925996998453</v>
      </c>
      <c r="G50" s="47">
        <v>28306.977999999999</v>
      </c>
      <c r="H50" s="47">
        <v>21503.527999999998</v>
      </c>
      <c r="I50" s="13">
        <f t="shared" si="10"/>
        <v>31.638761788298183</v>
      </c>
      <c r="J50" s="13">
        <f t="shared" si="11"/>
        <v>1.9516484140102426</v>
      </c>
      <c r="K50" s="13">
        <f t="shared" si="12"/>
        <v>1.9514027787696182</v>
      </c>
    </row>
    <row r="51" spans="2:11" s="14" customFormat="1">
      <c r="B51" s="12">
        <v>11</v>
      </c>
      <c r="C51" s="2" t="s">
        <v>7</v>
      </c>
      <c r="D51" s="47">
        <v>109829.769</v>
      </c>
      <c r="E51" s="47">
        <v>66864.06</v>
      </c>
      <c r="F51" s="33">
        <f t="shared" si="9"/>
        <v>64.258301096284015</v>
      </c>
      <c r="G51" s="47">
        <v>63645.599000000002</v>
      </c>
      <c r="H51" s="47">
        <v>37266.482000000004</v>
      </c>
      <c r="I51" s="13">
        <f t="shared" si="10"/>
        <v>70.785101207031033</v>
      </c>
      <c r="J51" s="13">
        <f t="shared" si="11"/>
        <v>1.6978199082851895</v>
      </c>
      <c r="K51" s="13">
        <f t="shared" si="12"/>
        <v>1.5415028088083778</v>
      </c>
    </row>
    <row r="52" spans="2:11" s="14" customFormat="1">
      <c r="B52" s="12">
        <v>12</v>
      </c>
      <c r="C52" s="3" t="s">
        <v>47</v>
      </c>
      <c r="D52" s="47">
        <v>89207.411999999997</v>
      </c>
      <c r="E52" s="47">
        <v>31066.474999999999</v>
      </c>
      <c r="F52" s="33">
        <f t="shared" si="9"/>
        <v>187.1500934689243</v>
      </c>
      <c r="G52" s="47">
        <v>433.80599999999998</v>
      </c>
      <c r="H52" s="47">
        <v>136.637</v>
      </c>
      <c r="I52" s="13">
        <f t="shared" si="10"/>
        <v>217.48794250459247</v>
      </c>
      <c r="J52" s="13">
        <f t="shared" si="11"/>
        <v>1.3790261186855368</v>
      </c>
      <c r="K52" s="13">
        <f t="shared" si="12"/>
        <v>0.71621523539365162</v>
      </c>
    </row>
    <row r="53" spans="2:11" s="14" customFormat="1">
      <c r="B53" s="12">
        <v>13</v>
      </c>
      <c r="C53" s="2" t="s">
        <v>37</v>
      </c>
      <c r="D53" s="47">
        <v>70809.036999999997</v>
      </c>
      <c r="E53" s="47">
        <v>41182.919000000002</v>
      </c>
      <c r="F53" s="33">
        <f t="shared" si="9"/>
        <v>71.937877934295983</v>
      </c>
      <c r="G53" s="47">
        <v>26179.342000000001</v>
      </c>
      <c r="H53" s="47">
        <v>20717.144</v>
      </c>
      <c r="I53" s="13">
        <f t="shared" si="10"/>
        <v>26.365593635879549</v>
      </c>
      <c r="J53" s="13">
        <f t="shared" si="11"/>
        <v>1.0946120874123169</v>
      </c>
      <c r="K53" s="13">
        <f t="shared" si="12"/>
        <v>0.94944257518056652</v>
      </c>
    </row>
    <row r="54" spans="2:11" s="14" customFormat="1">
      <c r="B54" s="12">
        <v>14</v>
      </c>
      <c r="C54" s="15" t="s">
        <v>38</v>
      </c>
      <c r="D54" s="47">
        <v>68252.308999999994</v>
      </c>
      <c r="E54" s="47">
        <v>5888.6850000000004</v>
      </c>
      <c r="F54" s="33">
        <f t="shared" si="9"/>
        <v>1059.0416026668092</v>
      </c>
      <c r="G54" s="47">
        <v>523.34299999999996</v>
      </c>
      <c r="H54" s="47">
        <v>156.38</v>
      </c>
      <c r="I54" s="13">
        <f t="shared" si="10"/>
        <v>234.66108197979281</v>
      </c>
      <c r="J54" s="13">
        <f t="shared" si="11"/>
        <v>1.0550885252852749</v>
      </c>
      <c r="K54" s="13">
        <f t="shared" si="12"/>
        <v>0.13575939701668971</v>
      </c>
    </row>
    <row r="55" spans="2:11" s="14" customFormat="1">
      <c r="B55" s="12">
        <v>15</v>
      </c>
      <c r="C55" s="3" t="s">
        <v>9</v>
      </c>
      <c r="D55" s="47">
        <v>62644.438000000002</v>
      </c>
      <c r="E55" s="47">
        <v>34980.701000000001</v>
      </c>
      <c r="F55" s="33">
        <f t="shared" si="9"/>
        <v>79.082854857597027</v>
      </c>
      <c r="G55" s="47">
        <v>38070.023999999998</v>
      </c>
      <c r="H55" s="47">
        <v>17017.147000000001</v>
      </c>
      <c r="I55" s="13">
        <f t="shared" si="10"/>
        <v>123.71566749702518</v>
      </c>
      <c r="J55" s="13">
        <f t="shared" si="11"/>
        <v>0.96839841281772376</v>
      </c>
      <c r="K55" s="13">
        <f t="shared" si="12"/>
        <v>0.80645490036928702</v>
      </c>
    </row>
    <row r="56" spans="2:11" s="14" customFormat="1">
      <c r="B56" s="12">
        <v>16</v>
      </c>
      <c r="C56" s="3" t="s">
        <v>10</v>
      </c>
      <c r="D56" s="47">
        <v>52572.139000000003</v>
      </c>
      <c r="E56" s="47">
        <v>29256.357</v>
      </c>
      <c r="F56" s="33">
        <f t="shared" si="9"/>
        <v>79.69475488694647</v>
      </c>
      <c r="G56" s="47">
        <v>23870.046999999999</v>
      </c>
      <c r="H56" s="47">
        <v>19074.381000000001</v>
      </c>
      <c r="I56" s="13">
        <f t="shared" si="10"/>
        <v>25.141922036683638</v>
      </c>
      <c r="J56" s="13">
        <f t="shared" si="11"/>
        <v>0.81269427249124271</v>
      </c>
      <c r="K56" s="13">
        <f t="shared" si="12"/>
        <v>0.67448426689914798</v>
      </c>
    </row>
    <row r="57" spans="2:11" s="14" customFormat="1">
      <c r="B57" s="12">
        <v>17</v>
      </c>
      <c r="C57" s="3" t="s">
        <v>11</v>
      </c>
      <c r="D57" s="47">
        <v>30828.851999999999</v>
      </c>
      <c r="E57" s="47">
        <v>12305.517</v>
      </c>
      <c r="F57" s="33">
        <f t="shared" si="9"/>
        <v>150.52870188225327</v>
      </c>
      <c r="G57" s="47">
        <v>1045.1559999999999</v>
      </c>
      <c r="H57" s="47">
        <v>497.16699999999997</v>
      </c>
      <c r="I57" s="13">
        <f t="shared" si="10"/>
        <v>110.22231966321175</v>
      </c>
      <c r="J57" s="13">
        <f t="shared" si="11"/>
        <v>0.47657241886011503</v>
      </c>
      <c r="K57" s="13">
        <f t="shared" si="12"/>
        <v>0.28369484322877253</v>
      </c>
    </row>
    <row r="58" spans="2:11" s="14" customFormat="1">
      <c r="B58" s="12">
        <v>18</v>
      </c>
      <c r="C58" s="2" t="s">
        <v>39</v>
      </c>
      <c r="D58" s="47">
        <v>24125.629000000001</v>
      </c>
      <c r="E58" s="47">
        <v>19849.277999999998</v>
      </c>
      <c r="F58" s="33">
        <f t="shared" si="9"/>
        <v>21.544113594459205</v>
      </c>
      <c r="G58" s="47">
        <v>5452.0889999999999</v>
      </c>
      <c r="H58" s="47">
        <v>9682.7039999999997</v>
      </c>
      <c r="I58" s="13">
        <f t="shared" si="10"/>
        <v>-43.692495402110808</v>
      </c>
      <c r="J58" s="13">
        <f t="shared" si="11"/>
        <v>0.37294964369908223</v>
      </c>
      <c r="K58" s="13">
        <f t="shared" si="12"/>
        <v>0.45761082694975946</v>
      </c>
    </row>
    <row r="59" spans="2:11" s="14" customFormat="1">
      <c r="B59" s="12">
        <v>19</v>
      </c>
      <c r="C59" s="2" t="s">
        <v>42</v>
      </c>
      <c r="D59" s="47">
        <v>14234.912</v>
      </c>
      <c r="E59" s="47">
        <v>31569.986000000001</v>
      </c>
      <c r="F59" s="33">
        <f t="shared" si="9"/>
        <v>-54.909983171991271</v>
      </c>
      <c r="G59" s="47">
        <v>14824.724</v>
      </c>
      <c r="H59" s="47">
        <v>5540.8419999999996</v>
      </c>
      <c r="I59" s="13">
        <f t="shared" si="10"/>
        <v>167.55363174044669</v>
      </c>
      <c r="J59" s="13">
        <f t="shared" si="11"/>
        <v>0.22005251587379504</v>
      </c>
      <c r="K59" s="13">
        <f t="shared" si="12"/>
        <v>0.72782331932941502</v>
      </c>
    </row>
    <row r="60" spans="2:11" s="14" customFormat="1">
      <c r="B60" s="12">
        <v>20</v>
      </c>
      <c r="C60" s="15" t="s">
        <v>13</v>
      </c>
      <c r="D60" s="47">
        <v>13039.174000000001</v>
      </c>
      <c r="E60" s="47">
        <v>6331.8789999999999</v>
      </c>
      <c r="F60" s="33">
        <f t="shared" si="9"/>
        <v>105.9289825342525</v>
      </c>
      <c r="G60" s="47">
        <v>7028.0420000000004</v>
      </c>
      <c r="H60" s="47">
        <v>3036.1930000000002</v>
      </c>
      <c r="I60" s="13">
        <f t="shared" si="10"/>
        <v>131.47546944479484</v>
      </c>
      <c r="J60" s="13">
        <f t="shared" si="11"/>
        <v>0.20156802118735795</v>
      </c>
      <c r="K60" s="13">
        <f t="shared" si="12"/>
        <v>0.14597691590272535</v>
      </c>
    </row>
    <row r="61" spans="2:11" s="14" customFormat="1">
      <c r="B61" s="12">
        <v>21</v>
      </c>
      <c r="C61" s="2" t="s">
        <v>12</v>
      </c>
      <c r="D61" s="47">
        <v>9387.9390000000003</v>
      </c>
      <c r="E61" s="47">
        <v>6678.9769999999999</v>
      </c>
      <c r="F61" s="33">
        <f t="shared" si="9"/>
        <v>40.559534791031638</v>
      </c>
      <c r="G61" s="47">
        <v>5416.6130000000003</v>
      </c>
      <c r="H61" s="47">
        <v>3329.8879999999999</v>
      </c>
      <c r="I61" s="13">
        <f t="shared" si="10"/>
        <v>62.666522117260428</v>
      </c>
      <c r="J61" s="13">
        <f t="shared" si="11"/>
        <v>0.14512485892569757</v>
      </c>
      <c r="K61" s="13">
        <f t="shared" si="12"/>
        <v>0.15397901062942559</v>
      </c>
    </row>
    <row r="62" spans="2:11" s="14" customFormat="1">
      <c r="B62" s="12">
        <v>22</v>
      </c>
      <c r="C62" s="2" t="s">
        <v>30</v>
      </c>
      <c r="D62" s="47">
        <v>6028.5619999999999</v>
      </c>
      <c r="E62" s="47">
        <v>4704.2129999999997</v>
      </c>
      <c r="F62" s="33">
        <f t="shared" si="9"/>
        <v>28.152402963046114</v>
      </c>
      <c r="G62" s="47">
        <v>1345.5920000000001</v>
      </c>
      <c r="H62" s="47">
        <v>739.44500000000005</v>
      </c>
      <c r="I62" s="13">
        <f t="shared" si="10"/>
        <v>81.973236684269949</v>
      </c>
      <c r="J62" s="13">
        <f t="shared" si="11"/>
        <v>9.3193427202160256E-2</v>
      </c>
      <c r="K62" s="13">
        <f t="shared" si="12"/>
        <v>0.108452247032754</v>
      </c>
    </row>
    <row r="63" spans="2:11" s="14" customFormat="1">
      <c r="B63" s="12">
        <v>23</v>
      </c>
      <c r="C63" s="3" t="s">
        <v>31</v>
      </c>
      <c r="D63" s="47">
        <v>1147.223</v>
      </c>
      <c r="E63" s="47">
        <v>130.208</v>
      </c>
      <c r="F63" s="33">
        <f t="shared" si="9"/>
        <v>781.06951953797</v>
      </c>
      <c r="G63" s="47">
        <v>0</v>
      </c>
      <c r="H63" s="47">
        <v>0</v>
      </c>
      <c r="I63" s="13">
        <v>0</v>
      </c>
      <c r="J63" s="13">
        <f t="shared" si="11"/>
        <v>1.7734518303891358E-2</v>
      </c>
      <c r="K63" s="13">
        <f t="shared" si="12"/>
        <v>3.0018517829955471E-3</v>
      </c>
    </row>
    <row r="64" spans="2:11" s="14" customFormat="1">
      <c r="B64" s="12">
        <v>24</v>
      </c>
      <c r="C64" s="4" t="s">
        <v>14</v>
      </c>
      <c r="D64" s="47">
        <v>407.70499999999998</v>
      </c>
      <c r="E64" s="47">
        <v>121.828</v>
      </c>
      <c r="F64" s="33">
        <f t="shared" si="9"/>
        <v>234.65623666152277</v>
      </c>
      <c r="G64" s="47">
        <v>248.328</v>
      </c>
      <c r="H64" s="47">
        <v>64.926000000000002</v>
      </c>
      <c r="I64" s="13">
        <f t="shared" si="10"/>
        <v>282.47851400055447</v>
      </c>
      <c r="J64" s="13">
        <f t="shared" si="11"/>
        <v>6.3025687116524225E-3</v>
      </c>
      <c r="K64" s="13">
        <f t="shared" si="12"/>
        <v>2.8086569106259337E-3</v>
      </c>
    </row>
    <row r="65" spans="2:11" s="18" customFormat="1">
      <c r="B65" s="32" t="s">
        <v>25</v>
      </c>
      <c r="C65" s="32"/>
      <c r="D65" s="48">
        <v>6468870.3710000003</v>
      </c>
      <c r="E65" s="48">
        <v>4337589.2419999987</v>
      </c>
      <c r="F65" s="34">
        <f t="shared" ref="F65" si="13">D65*100/E65-100</f>
        <v>49.135153424931019</v>
      </c>
      <c r="G65" s="48">
        <v>2755267.8859999999</v>
      </c>
      <c r="H65" s="48">
        <v>2064765.4569999999</v>
      </c>
      <c r="I65" s="35">
        <f t="shared" ref="I42:I65" si="14">G65*100/H65-100</f>
        <v>33.44217265254261</v>
      </c>
      <c r="J65" s="35">
        <f t="shared" ref="J42:J65" si="15">D65*100/$D$65</f>
        <v>100</v>
      </c>
      <c r="K65" s="35">
        <f t="shared" ref="K42:K65" si="16">E65*100/$E$65</f>
        <v>100</v>
      </c>
    </row>
  </sheetData>
  <sortState ref="C41:H64">
    <sortCondition descending="1" ref="D41:D64"/>
  </sortState>
  <mergeCells count="12">
    <mergeCell ref="I2:K2"/>
    <mergeCell ref="B3:B5"/>
    <mergeCell ref="C3:C5"/>
    <mergeCell ref="D3:F3"/>
    <mergeCell ref="C38:C40"/>
    <mergeCell ref="I37:K37"/>
    <mergeCell ref="G3:I3"/>
    <mergeCell ref="J3:K3"/>
    <mergeCell ref="B38:B40"/>
    <mergeCell ref="D38:F38"/>
    <mergeCell ref="G38:I38"/>
    <mergeCell ref="J38:K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K27"/>
  <sheetViews>
    <sheetView workbookViewId="0">
      <selection activeCell="C39" sqref="C39"/>
    </sheetView>
  </sheetViews>
  <sheetFormatPr defaultRowHeight="12.75"/>
  <cols>
    <col min="1" max="1" width="9.140625" style="25"/>
    <col min="2" max="2" width="9.140625" style="26"/>
    <col min="3" max="3" width="42.140625" style="25" customWidth="1"/>
    <col min="4" max="4" width="18.85546875" style="25" bestFit="1" customWidth="1"/>
    <col min="5" max="5" width="19.42578125" style="25" customWidth="1"/>
    <col min="6" max="6" width="14.28515625" style="25" bestFit="1" customWidth="1"/>
    <col min="7" max="8" width="17" style="25" bestFit="1" customWidth="1"/>
    <col min="9" max="9" width="12.140625" style="25" bestFit="1" customWidth="1"/>
    <col min="10" max="11" width="13.7109375" style="25" bestFit="1" customWidth="1"/>
    <col min="12" max="12" width="13.7109375" style="25" customWidth="1"/>
    <col min="13" max="16384" width="9.140625" style="25"/>
  </cols>
  <sheetData>
    <row r="2" spans="2:11" s="24" customFormat="1">
      <c r="B2" s="21" t="s">
        <v>16</v>
      </c>
      <c r="C2" s="22"/>
      <c r="D2" s="22"/>
      <c r="E2" s="23"/>
      <c r="F2" s="23"/>
      <c r="G2" s="23"/>
      <c r="H2" s="23"/>
      <c r="I2" s="44"/>
      <c r="J2" s="44"/>
      <c r="K2" s="44"/>
    </row>
    <row r="3" spans="2:11" s="6" customFormat="1" ht="15">
      <c r="B3" s="39" t="s">
        <v>17</v>
      </c>
      <c r="C3" s="39" t="s">
        <v>18</v>
      </c>
      <c r="D3" s="40" t="s">
        <v>19</v>
      </c>
      <c r="E3" s="40"/>
      <c r="F3" s="40"/>
      <c r="G3" s="42" t="s">
        <v>20</v>
      </c>
      <c r="H3" s="42"/>
      <c r="I3" s="42"/>
      <c r="J3" s="43" t="s">
        <v>21</v>
      </c>
      <c r="K3" s="43"/>
    </row>
    <row r="4" spans="2:11" s="6" customFormat="1" ht="15">
      <c r="B4" s="39"/>
      <c r="C4" s="39"/>
      <c r="D4" s="10">
        <v>2013</v>
      </c>
      <c r="E4" s="10">
        <v>2012</v>
      </c>
      <c r="F4" s="10" t="s">
        <v>22</v>
      </c>
      <c r="G4" s="10">
        <v>2013</v>
      </c>
      <c r="H4" s="10">
        <v>2012</v>
      </c>
      <c r="I4" s="10" t="s">
        <v>22</v>
      </c>
      <c r="J4" s="10">
        <v>2013</v>
      </c>
      <c r="K4" s="10">
        <v>2012</v>
      </c>
    </row>
    <row r="5" spans="2:11" s="6" customFormat="1" ht="15">
      <c r="B5" s="39"/>
      <c r="C5" s="39"/>
      <c r="D5" s="37" t="s">
        <v>26</v>
      </c>
      <c r="E5" s="37" t="s">
        <v>26</v>
      </c>
      <c r="F5" s="37" t="s">
        <v>23</v>
      </c>
      <c r="G5" s="37" t="s">
        <v>26</v>
      </c>
      <c r="H5" s="37" t="s">
        <v>26</v>
      </c>
      <c r="I5" s="37" t="s">
        <v>23</v>
      </c>
      <c r="J5" s="37" t="s">
        <v>23</v>
      </c>
      <c r="K5" s="37" t="s">
        <v>23</v>
      </c>
    </row>
    <row r="6" spans="2:11" s="16" customFormat="1" ht="15">
      <c r="B6" s="12">
        <v>1</v>
      </c>
      <c r="C6" s="45" t="str">
        <f>C22</f>
        <v>STRAVITA</v>
      </c>
      <c r="D6" s="31">
        <f>D22/13080</f>
        <v>20.386247629969418</v>
      </c>
      <c r="E6" s="31">
        <f>E22/11340</f>
        <v>13.574013844797179</v>
      </c>
      <c r="F6" s="13">
        <f>D6*100/E6-100</f>
        <v>50.18584674409567</v>
      </c>
      <c r="G6" s="31">
        <f>G22/13080</f>
        <v>3.8081994648318047</v>
      </c>
      <c r="H6" s="31">
        <f>H22/11340</f>
        <v>2.2415435626102291</v>
      </c>
      <c r="I6" s="13">
        <f>G6*100/H6-100</f>
        <v>69.891833839590362</v>
      </c>
      <c r="J6" s="13">
        <f>D6*100/$D$10</f>
        <v>71.437756324783848</v>
      </c>
      <c r="K6" s="13">
        <f>E6*100/$E$10</f>
        <v>72.870341448179886</v>
      </c>
    </row>
    <row r="7" spans="2:11" s="16" customFormat="1" ht="15">
      <c r="B7" s="12">
        <v>2</v>
      </c>
      <c r="C7" s="45" t="str">
        <f t="shared" ref="C7:C9" si="0">C23</f>
        <v>PENSIONNIE GARANTIY</v>
      </c>
      <c r="D7" s="31">
        <f>D23/13080</f>
        <v>5.2180664373088677</v>
      </c>
      <c r="E7" s="31">
        <f>E23/11340</f>
        <v>0.51928439153439154</v>
      </c>
      <c r="F7" s="13">
        <f t="shared" ref="F7:F10" si="1">D7*100/E7-100</f>
        <v>904.85716928452723</v>
      </c>
      <c r="G7" s="31">
        <f>G23/13080</f>
        <v>4.0010932721712536E-2</v>
      </c>
      <c r="H7" s="31">
        <f>H23/11340</f>
        <v>1.3790123456790123E-2</v>
      </c>
      <c r="I7" s="13">
        <f t="shared" ref="I7:I10" si="2">G7*100/H7-100</f>
        <v>190.14194722101303</v>
      </c>
      <c r="J7" s="13">
        <f>D7*100/$D$10</f>
        <v>18.285216848195574</v>
      </c>
      <c r="K7" s="13">
        <f>E7*100/$E$10</f>
        <v>2.7877112365201699</v>
      </c>
    </row>
    <row r="8" spans="2:11" s="16" customFormat="1" ht="15">
      <c r="B8" s="12">
        <v>3</v>
      </c>
      <c r="C8" s="45" t="str">
        <f t="shared" si="0"/>
        <v>SEDYMAIA LINYA</v>
      </c>
      <c r="D8" s="31">
        <f>D24/13080</f>
        <v>1.8444670489296637</v>
      </c>
      <c r="E8" s="31">
        <f>E24/11340</f>
        <v>1.7503772486772486</v>
      </c>
      <c r="F8" s="13">
        <f t="shared" si="1"/>
        <v>5.3754012355632739</v>
      </c>
      <c r="G8" s="31">
        <f>G24/13080</f>
        <v>0.41682637614678897</v>
      </c>
      <c r="H8" s="31">
        <f>H24/11340</f>
        <v>0.8538539682539682</v>
      </c>
      <c r="I8" s="13">
        <f t="shared" si="2"/>
        <v>-51.182943261463045</v>
      </c>
      <c r="J8" s="13">
        <f>D8*100/$D$10</f>
        <v>6.4634056243300986</v>
      </c>
      <c r="K8" s="13">
        <f>E8*100/$E$10</f>
        <v>9.3966743538519388</v>
      </c>
    </row>
    <row r="9" spans="2:11" s="16" customFormat="1" ht="15">
      <c r="B9" s="12">
        <v>4</v>
      </c>
      <c r="C9" s="45" t="str">
        <f t="shared" si="0"/>
        <v>MEGA Polis*</v>
      </c>
      <c r="D9" s="31">
        <f>D25/13080</f>
        <v>1.0882960244648319</v>
      </c>
      <c r="E9" s="31">
        <f>E25/11340</f>
        <v>2.7839493827160493</v>
      </c>
      <c r="F9" s="13">
        <f t="shared" si="1"/>
        <v>-60.908196419753892</v>
      </c>
      <c r="G9" s="31">
        <f>G25/13080</f>
        <v>1.1333886850152906</v>
      </c>
      <c r="H9" s="31">
        <f>H25/11340</f>
        <v>0.48861040564373892</v>
      </c>
      <c r="I9" s="13">
        <f t="shared" si="2"/>
        <v>131.96163485754323</v>
      </c>
      <c r="J9" s="13">
        <f>D9*100/$D$10</f>
        <v>3.8136212026904674</v>
      </c>
      <c r="K9" s="13">
        <f>E9*100/$E$10</f>
        <v>14.945272961448003</v>
      </c>
    </row>
    <row r="10" spans="2:11" s="6" customFormat="1" ht="15">
      <c r="B10" s="53" t="s">
        <v>25</v>
      </c>
      <c r="C10" s="54"/>
      <c r="D10" s="36">
        <f>D26/13080</f>
        <v>28.537077140672785</v>
      </c>
      <c r="E10" s="36">
        <f>E26/11340</f>
        <v>18.627624867724869</v>
      </c>
      <c r="F10" s="35">
        <f t="shared" si="1"/>
        <v>53.197615602177592</v>
      </c>
      <c r="G10" s="36">
        <f>G26/13080</f>
        <v>5.3984254587155966</v>
      </c>
      <c r="H10" s="36">
        <f>H26/11340</f>
        <v>3.5977980599647266</v>
      </c>
      <c r="I10" s="35">
        <f t="shared" si="2"/>
        <v>50.048039627007967</v>
      </c>
      <c r="J10" s="35">
        <f>D10*100/$D$10</f>
        <v>100</v>
      </c>
      <c r="K10" s="35">
        <f>E10*100/$E$10</f>
        <v>100</v>
      </c>
    </row>
    <row r="11" spans="2:11" s="1" customFormat="1" ht="15">
      <c r="B11" s="52" t="s">
        <v>44</v>
      </c>
    </row>
    <row r="12" spans="2:11" s="1" customFormat="1" ht="15">
      <c r="B12" s="52"/>
    </row>
    <row r="13" spans="2:11" s="1" customFormat="1" ht="15">
      <c r="B13" s="27" t="s">
        <v>32</v>
      </c>
      <c r="C13" s="28"/>
      <c r="D13" s="28"/>
      <c r="E13" s="27" t="s">
        <v>33</v>
      </c>
      <c r="F13" s="28"/>
      <c r="G13" s="28"/>
    </row>
    <row r="14" spans="2:11" s="1" customFormat="1" ht="15">
      <c r="B14" s="14" t="s">
        <v>41</v>
      </c>
      <c r="C14" s="28"/>
      <c r="D14" s="28"/>
      <c r="E14" s="29" t="s">
        <v>34</v>
      </c>
      <c r="F14" s="28"/>
      <c r="G14" s="28"/>
    </row>
    <row r="15" spans="2:11" s="1" customFormat="1" ht="15">
      <c r="B15" s="14" t="s">
        <v>40</v>
      </c>
      <c r="C15" s="28"/>
      <c r="D15" s="30"/>
      <c r="E15" s="29" t="s">
        <v>35</v>
      </c>
      <c r="F15" s="28"/>
      <c r="G15" s="28"/>
    </row>
    <row r="16" spans="2:11" s="1" customFormat="1" ht="15">
      <c r="B16" s="5"/>
    </row>
    <row r="17" spans="2:11" s="1" customFormat="1" ht="15">
      <c r="B17" s="5"/>
    </row>
    <row r="18" spans="2:11" s="6" customFormat="1" ht="15">
      <c r="B18" s="7" t="s">
        <v>24</v>
      </c>
      <c r="C18" s="11"/>
      <c r="D18" s="11"/>
      <c r="E18" s="8"/>
      <c r="F18" s="8"/>
      <c r="G18" s="8"/>
      <c r="H18" s="9"/>
      <c r="I18" s="41" t="s">
        <v>28</v>
      </c>
      <c r="J18" s="41"/>
      <c r="K18" s="41"/>
    </row>
    <row r="19" spans="2:11" s="6" customFormat="1" ht="15">
      <c r="B19" s="39" t="s">
        <v>17</v>
      </c>
      <c r="C19" s="39" t="s">
        <v>18</v>
      </c>
      <c r="D19" s="40" t="s">
        <v>19</v>
      </c>
      <c r="E19" s="40"/>
      <c r="F19" s="40"/>
      <c r="G19" s="42" t="s">
        <v>20</v>
      </c>
      <c r="H19" s="42"/>
      <c r="I19" s="42"/>
      <c r="J19" s="43" t="s">
        <v>21</v>
      </c>
      <c r="K19" s="43"/>
    </row>
    <row r="20" spans="2:11" s="6" customFormat="1" ht="15">
      <c r="B20" s="39"/>
      <c r="C20" s="39"/>
      <c r="D20" s="10">
        <v>2013</v>
      </c>
      <c r="E20" s="10">
        <v>2012</v>
      </c>
      <c r="F20" s="10" t="s">
        <v>22</v>
      </c>
      <c r="G20" s="10">
        <v>2013</v>
      </c>
      <c r="H20" s="10">
        <v>2012</v>
      </c>
      <c r="I20" s="10" t="s">
        <v>22</v>
      </c>
      <c r="J20" s="10">
        <v>2013</v>
      </c>
      <c r="K20" s="10">
        <v>2012</v>
      </c>
    </row>
    <row r="21" spans="2:11" s="6" customFormat="1" ht="15">
      <c r="B21" s="39"/>
      <c r="C21" s="39"/>
      <c r="D21" s="37" t="s">
        <v>29</v>
      </c>
      <c r="E21" s="37" t="s">
        <v>29</v>
      </c>
      <c r="F21" s="37" t="s">
        <v>23</v>
      </c>
      <c r="G21" s="37" t="s">
        <v>29</v>
      </c>
      <c r="H21" s="37" t="s">
        <v>29</v>
      </c>
      <c r="I21" s="37" t="s">
        <v>23</v>
      </c>
      <c r="J21" s="37" t="s">
        <v>23</v>
      </c>
      <c r="K21" s="37" t="s">
        <v>23</v>
      </c>
    </row>
    <row r="22" spans="2:11" s="14" customFormat="1" ht="15">
      <c r="B22" s="12">
        <v>1</v>
      </c>
      <c r="C22" s="45" t="s">
        <v>15</v>
      </c>
      <c r="D22" s="13">
        <v>266652.11900000001</v>
      </c>
      <c r="E22" s="13">
        <v>153929.31700000001</v>
      </c>
      <c r="F22" s="13">
        <f>D22*100/E22-100</f>
        <v>73.230235927052149</v>
      </c>
      <c r="G22" s="13">
        <v>49811.249000000003</v>
      </c>
      <c r="H22" s="13">
        <v>25419.103999999999</v>
      </c>
      <c r="I22" s="13">
        <f>G22*100/H22-100</f>
        <v>95.959893000162424</v>
      </c>
      <c r="J22" s="13">
        <f>D22*100/$D$26</f>
        <v>71.437756324783848</v>
      </c>
      <c r="K22" s="13">
        <f>E22*100/$E$26</f>
        <v>72.870341448179886</v>
      </c>
    </row>
    <row r="23" spans="2:11" s="14" customFormat="1" ht="15">
      <c r="B23" s="12">
        <v>2</v>
      </c>
      <c r="C23" s="49" t="s">
        <v>38</v>
      </c>
      <c r="D23" s="13">
        <v>68252.308999999994</v>
      </c>
      <c r="E23" s="13">
        <v>5888.6850000000004</v>
      </c>
      <c r="F23" s="13">
        <f t="shared" ref="F23:F26" si="3">D23*100/E23-100</f>
        <v>1059.0416026668092</v>
      </c>
      <c r="G23" s="13">
        <v>523.34299999999996</v>
      </c>
      <c r="H23" s="13">
        <v>156.38</v>
      </c>
      <c r="I23" s="13">
        <f t="shared" ref="I23:I26" si="4">G23*100/H23-100</f>
        <v>234.66108197979281</v>
      </c>
      <c r="J23" s="13">
        <f>D23*100/$D$26</f>
        <v>18.285216848195574</v>
      </c>
      <c r="K23" s="13">
        <f>E23*100/$E$26</f>
        <v>2.7877112365201695</v>
      </c>
    </row>
    <row r="24" spans="2:11" s="14" customFormat="1" ht="15">
      <c r="B24" s="12">
        <v>3</v>
      </c>
      <c r="C24" s="45" t="s">
        <v>39</v>
      </c>
      <c r="D24" s="13">
        <v>24125.629000000001</v>
      </c>
      <c r="E24" s="13">
        <v>19849.277999999998</v>
      </c>
      <c r="F24" s="13">
        <f t="shared" si="3"/>
        <v>21.544113594459205</v>
      </c>
      <c r="G24" s="13">
        <v>5452.0889999999999</v>
      </c>
      <c r="H24" s="13">
        <v>9682.7039999999997</v>
      </c>
      <c r="I24" s="13">
        <f t="shared" si="4"/>
        <v>-43.692495402110808</v>
      </c>
      <c r="J24" s="13">
        <f>D24*100/$D$26</f>
        <v>6.4634056243300977</v>
      </c>
      <c r="K24" s="13">
        <f>E24*100/$E$26</f>
        <v>9.3966743538519371</v>
      </c>
    </row>
    <row r="25" spans="2:11" s="14" customFormat="1" ht="15">
      <c r="B25" s="12">
        <v>4</v>
      </c>
      <c r="C25" s="50" t="s">
        <v>43</v>
      </c>
      <c r="D25" s="13">
        <v>14234.912</v>
      </c>
      <c r="E25" s="13">
        <v>31569.986000000001</v>
      </c>
      <c r="F25" s="13">
        <f t="shared" si="3"/>
        <v>-54.909983171991271</v>
      </c>
      <c r="G25" s="13">
        <v>14824.724</v>
      </c>
      <c r="H25" s="13">
        <v>5540.8419999999996</v>
      </c>
      <c r="I25" s="13">
        <f t="shared" si="4"/>
        <v>167.55363174044669</v>
      </c>
      <c r="J25" s="13">
        <f>D25*100/$D$26</f>
        <v>3.8136212026904666</v>
      </c>
      <c r="K25" s="13">
        <f>E25*100/$E$26</f>
        <v>14.945272961448005</v>
      </c>
    </row>
    <row r="26" spans="2:11" s="18" customFormat="1" ht="15">
      <c r="B26" s="32" t="s">
        <v>25</v>
      </c>
      <c r="C26" s="46"/>
      <c r="D26" s="19">
        <v>373264.96900000004</v>
      </c>
      <c r="E26" s="19">
        <v>211237.266</v>
      </c>
      <c r="F26" s="35">
        <f t="shared" si="3"/>
        <v>76.70412804907258</v>
      </c>
      <c r="G26" s="19">
        <v>70611.404999999999</v>
      </c>
      <c r="H26" s="19">
        <v>40799.03</v>
      </c>
      <c r="I26" s="35">
        <f t="shared" si="4"/>
        <v>73.071283802580609</v>
      </c>
      <c r="J26" s="35">
        <f>D26*100/$D$26</f>
        <v>100</v>
      </c>
      <c r="K26" s="35">
        <f>E26*100/$E$26</f>
        <v>100</v>
      </c>
    </row>
    <row r="27" spans="2:11">
      <c r="B27" s="52" t="s">
        <v>44</v>
      </c>
    </row>
  </sheetData>
  <sortState ref="C19:H22">
    <sortCondition descending="1" ref="D19:D22"/>
  </sortState>
  <mergeCells count="12">
    <mergeCell ref="I18:K18"/>
    <mergeCell ref="B19:B21"/>
    <mergeCell ref="C19:C21"/>
    <mergeCell ref="D19:F19"/>
    <mergeCell ref="G19:I19"/>
    <mergeCell ref="J19:K19"/>
    <mergeCell ref="I2:K2"/>
    <mergeCell ref="B3:B5"/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2:K59"/>
  <sheetViews>
    <sheetView topLeftCell="A13" zoomScale="70" zoomScaleNormal="70" workbookViewId="0">
      <selection activeCell="I25" sqref="I25"/>
    </sheetView>
  </sheetViews>
  <sheetFormatPr defaultRowHeight="12.75"/>
  <cols>
    <col min="1" max="1" width="9.140625" style="25"/>
    <col min="2" max="2" width="9.140625" style="26"/>
    <col min="3" max="3" width="28.85546875" style="25" customWidth="1"/>
    <col min="4" max="4" width="21" style="25" bestFit="1" customWidth="1"/>
    <col min="5" max="5" width="23" style="25" customWidth="1"/>
    <col min="6" max="6" width="14.5703125" style="25" customWidth="1"/>
    <col min="7" max="7" width="20.140625" style="25" bestFit="1" customWidth="1"/>
    <col min="8" max="8" width="17.7109375" style="25" customWidth="1"/>
    <col min="9" max="9" width="11.42578125" style="25" bestFit="1" customWidth="1"/>
    <col min="10" max="11" width="12.85546875" style="25" bestFit="1" customWidth="1"/>
    <col min="12" max="12" width="13.42578125" style="25" customWidth="1"/>
    <col min="13" max="13" width="19" style="25" bestFit="1" customWidth="1"/>
    <col min="14" max="14" width="16.85546875" style="25" bestFit="1" customWidth="1"/>
    <col min="15" max="16384" width="9.140625" style="25"/>
  </cols>
  <sheetData>
    <row r="2" spans="2:11" s="24" customFormat="1">
      <c r="B2" s="21" t="s">
        <v>27</v>
      </c>
      <c r="C2" s="22"/>
      <c r="D2" s="22"/>
      <c r="E2" s="23"/>
      <c r="F2" s="23"/>
      <c r="G2" s="23"/>
      <c r="H2" s="23"/>
      <c r="I2" s="44"/>
      <c r="J2" s="44"/>
      <c r="K2" s="44"/>
    </row>
    <row r="3" spans="2:11" s="6" customFormat="1" ht="15">
      <c r="B3" s="39" t="s">
        <v>17</v>
      </c>
      <c r="C3" s="39" t="s">
        <v>18</v>
      </c>
      <c r="D3" s="40" t="s">
        <v>19</v>
      </c>
      <c r="E3" s="40"/>
      <c r="F3" s="40"/>
      <c r="G3" s="42" t="s">
        <v>20</v>
      </c>
      <c r="H3" s="42"/>
      <c r="I3" s="42"/>
      <c r="J3" s="43" t="s">
        <v>21</v>
      </c>
      <c r="K3" s="43"/>
    </row>
    <row r="4" spans="2:11" s="6" customFormat="1" ht="15">
      <c r="B4" s="39"/>
      <c r="C4" s="39"/>
      <c r="D4" s="10">
        <v>2013</v>
      </c>
      <c r="E4" s="10">
        <v>2012</v>
      </c>
      <c r="F4" s="10" t="s">
        <v>22</v>
      </c>
      <c r="G4" s="10">
        <v>2013</v>
      </c>
      <c r="H4" s="10">
        <v>2012</v>
      </c>
      <c r="I4" s="10" t="s">
        <v>22</v>
      </c>
      <c r="J4" s="10">
        <v>2013</v>
      </c>
      <c r="K4" s="10">
        <v>2012</v>
      </c>
    </row>
    <row r="5" spans="2:11" s="6" customFormat="1" ht="15">
      <c r="B5" s="39"/>
      <c r="C5" s="39"/>
      <c r="D5" s="37" t="s">
        <v>26</v>
      </c>
      <c r="E5" s="37" t="s">
        <v>26</v>
      </c>
      <c r="F5" s="37" t="s">
        <v>23</v>
      </c>
      <c r="G5" s="37" t="s">
        <v>26</v>
      </c>
      <c r="H5" s="37" t="s">
        <v>26</v>
      </c>
      <c r="I5" s="37" t="s">
        <v>23</v>
      </c>
      <c r="J5" s="37" t="s">
        <v>23</v>
      </c>
      <c r="K5" s="37" t="s">
        <v>23</v>
      </c>
    </row>
    <row r="6" spans="2:11" s="16" customFormat="1" ht="15">
      <c r="B6" s="12">
        <v>1</v>
      </c>
      <c r="C6" s="45" t="str">
        <f>C38</f>
        <v>BELGOSSTRAKH</v>
      </c>
      <c r="D6" s="31">
        <f>D38/13080</f>
        <v>232.89550825688073</v>
      </c>
      <c r="E6" s="31">
        <f>E38/11340</f>
        <v>188.94171049382715</v>
      </c>
      <c r="F6" s="13">
        <f>D6*100/E6-100</f>
        <v>23.263152243183271</v>
      </c>
      <c r="G6" s="31">
        <f>G38/13080</f>
        <v>121.07712591743119</v>
      </c>
      <c r="H6" s="31">
        <f>H38/11340</f>
        <v>99.228438712522049</v>
      </c>
      <c r="I6" s="13">
        <f>G6*100/H6-100</f>
        <v>22.018573997931867</v>
      </c>
      <c r="J6" s="13">
        <f>D6*100/$D$26</f>
        <v>49.974908923738759</v>
      </c>
      <c r="K6" s="13">
        <f>E6*100/$E$26</f>
        <v>51.924775430257675</v>
      </c>
    </row>
    <row r="7" spans="2:11" s="16" customFormat="1" ht="15">
      <c r="B7" s="12">
        <v>2</v>
      </c>
      <c r="C7" s="45" t="str">
        <f t="shared" ref="C7:C25" si="0">C39</f>
        <v>TASK</v>
      </c>
      <c r="D7" s="31">
        <f>D39/13080</f>
        <v>39.261443348623857</v>
      </c>
      <c r="E7" s="31">
        <f>E39/11340</f>
        <v>32.64919188712522</v>
      </c>
      <c r="F7" s="13">
        <f t="shared" ref="F7:F26" si="1">D7*100/E7-100</f>
        <v>20.25241998135364</v>
      </c>
      <c r="G7" s="31">
        <f>G39/13080</f>
        <v>18.391759633027522</v>
      </c>
      <c r="H7" s="31">
        <f>H39/11340</f>
        <v>17.859707142857143</v>
      </c>
      <c r="I7" s="13">
        <f t="shared" ref="I7:I26" si="2">G7*100/H7-100</f>
        <v>2.9790661510548375</v>
      </c>
      <c r="J7" s="13">
        <f>D7*100/$D$26</f>
        <v>8.4247526723351367</v>
      </c>
      <c r="K7" s="13">
        <f>E7*100/$E$26</f>
        <v>8.972618869001689</v>
      </c>
    </row>
    <row r="8" spans="2:11" s="16" customFormat="1" ht="15">
      <c r="B8" s="12">
        <v>3</v>
      </c>
      <c r="C8" s="45" t="str">
        <f t="shared" si="0"/>
        <v>EXIMGARANT OF BELARUS</v>
      </c>
      <c r="D8" s="31">
        <f>D40/13080</f>
        <v>35.223292507645262</v>
      </c>
      <c r="E8" s="31">
        <f>E40/11340</f>
        <v>20.926929805996473</v>
      </c>
      <c r="F8" s="13">
        <f t="shared" si="1"/>
        <v>68.315624098630366</v>
      </c>
      <c r="G8" s="31">
        <f>G40/13080</f>
        <v>4.5478058868501527</v>
      </c>
      <c r="H8" s="31">
        <f>H40/11340</f>
        <v>4.7252223985890653</v>
      </c>
      <c r="I8" s="13">
        <f t="shared" si="2"/>
        <v>-3.7546700826587198</v>
      </c>
      <c r="J8" s="13">
        <f>D8*100/$D$26</f>
        <v>7.5582429572759926</v>
      </c>
      <c r="K8" s="13">
        <f>E8*100/$E$26</f>
        <v>5.7511183093509333</v>
      </c>
    </row>
    <row r="9" spans="2:11" s="16" customFormat="1" ht="15">
      <c r="B9" s="12">
        <v>4</v>
      </c>
      <c r="C9" s="45" t="str">
        <f t="shared" si="0"/>
        <v>PromTransInvest</v>
      </c>
      <c r="D9" s="31">
        <f>D41/13080</f>
        <v>32.986769954128441</v>
      </c>
      <c r="E9" s="31">
        <f>E41/11340</f>
        <v>27.277458994708997</v>
      </c>
      <c r="F9" s="13">
        <f t="shared" si="1"/>
        <v>20.930508815087492</v>
      </c>
      <c r="G9" s="31">
        <f>G41/13080</f>
        <v>12.72386368501529</v>
      </c>
      <c r="H9" s="31">
        <f>H41/11340</f>
        <v>12.512020105820104</v>
      </c>
      <c r="I9" s="13">
        <f t="shared" si="2"/>
        <v>1.6931205145414054</v>
      </c>
      <c r="J9" s="13">
        <f>D9*100/$D$26</f>
        <v>7.0783281158329796</v>
      </c>
      <c r="K9" s="13">
        <f>E9*100/$E$26</f>
        <v>7.4963645079025616</v>
      </c>
    </row>
    <row r="10" spans="2:11" s="16" customFormat="1" ht="15">
      <c r="B10" s="12">
        <v>5</v>
      </c>
      <c r="C10" s="45" t="str">
        <f t="shared" si="0"/>
        <v>BELNEFTESTRAKH</v>
      </c>
      <c r="D10" s="31">
        <f>D42/13080</f>
        <v>28.006278746177369</v>
      </c>
      <c r="E10" s="31">
        <f>E42/11340</f>
        <v>20.538113668430334</v>
      </c>
      <c r="F10" s="13">
        <f t="shared" si="1"/>
        <v>36.362468327490774</v>
      </c>
      <c r="G10" s="31">
        <f>G42/13080</f>
        <v>10.692570565749236</v>
      </c>
      <c r="H10" s="31">
        <f>H42/11340</f>
        <v>8.9292347442680775</v>
      </c>
      <c r="I10" s="13">
        <f t="shared" si="2"/>
        <v>19.74789410271795</v>
      </c>
      <c r="J10" s="13">
        <f>D10*100/$D$26</f>
        <v>6.0096102329689467</v>
      </c>
      <c r="K10" s="13">
        <f>E10*100/$E$26</f>
        <v>5.644264240050858</v>
      </c>
    </row>
    <row r="11" spans="2:11" s="16" customFormat="1" ht="15">
      <c r="B11" s="12">
        <v>6</v>
      </c>
      <c r="C11" s="45" t="str">
        <f t="shared" si="0"/>
        <v>B&amp;B Insurance</v>
      </c>
      <c r="D11" s="31">
        <f>D43/13080</f>
        <v>22.05404464831804</v>
      </c>
      <c r="E11" s="31">
        <f>E43/11340</f>
        <v>20.918252645502644</v>
      </c>
      <c r="F11" s="13">
        <f t="shared" si="1"/>
        <v>5.429669590780037</v>
      </c>
      <c r="G11" s="31">
        <f>G43/13080</f>
        <v>10.662841437308867</v>
      </c>
      <c r="H11" s="31">
        <f>H43/11340</f>
        <v>12.698762257495591</v>
      </c>
      <c r="I11" s="13">
        <f t="shared" si="2"/>
        <v>-16.032435121659191</v>
      </c>
      <c r="J11" s="13">
        <f>D11*100/$D$26</f>
        <v>4.7323749648452056</v>
      </c>
      <c r="K11" s="13">
        <f>E11*100/$E$26</f>
        <v>5.7487336606207142</v>
      </c>
    </row>
    <row r="12" spans="2:11" s="16" customFormat="1" ht="15">
      <c r="B12" s="12">
        <v>7</v>
      </c>
      <c r="C12" s="45" t="str">
        <f t="shared" si="0"/>
        <v>BELROSSTRAKH</v>
      </c>
      <c r="D12" s="31">
        <f>D44/13080</f>
        <v>17.069185626911317</v>
      </c>
      <c r="E12" s="31">
        <f>E44/11340</f>
        <v>11.094683333333334</v>
      </c>
      <c r="F12" s="13">
        <f t="shared" si="1"/>
        <v>53.850138071340325</v>
      </c>
      <c r="G12" s="31">
        <f>G44/13080</f>
        <v>5.7426301223241589</v>
      </c>
      <c r="H12" s="31">
        <f>H44/11340</f>
        <v>5.370471957671958</v>
      </c>
      <c r="I12" s="13">
        <f t="shared" si="2"/>
        <v>6.9297106024463346</v>
      </c>
      <c r="J12" s="13">
        <f>D12*100/$D$26</f>
        <v>3.6627198329922339</v>
      </c>
      <c r="K12" s="13">
        <f>E12*100/$E$26</f>
        <v>3.0490299841547017</v>
      </c>
    </row>
    <row r="13" spans="2:11" s="16" customFormat="1" ht="15">
      <c r="B13" s="12">
        <v>8</v>
      </c>
      <c r="C13" s="45" t="str">
        <f t="shared" si="0"/>
        <v>BELKOOPTSSTRAKH</v>
      </c>
      <c r="D13" s="31">
        <f>D45/13080</f>
        <v>14.785858103975535</v>
      </c>
      <c r="E13" s="31">
        <f>E45/11340</f>
        <v>13.463624338624339</v>
      </c>
      <c r="F13" s="13">
        <f t="shared" si="1"/>
        <v>9.8207862318171095</v>
      </c>
      <c r="G13" s="31">
        <f>G45/13080</f>
        <v>6.4570414373088685</v>
      </c>
      <c r="H13" s="31">
        <f>H45/11340</f>
        <v>6.2760976190476194</v>
      </c>
      <c r="I13" s="13">
        <f t="shared" si="2"/>
        <v>2.8830625214001486</v>
      </c>
      <c r="J13" s="13">
        <f>D13*100/$D$26</f>
        <v>3.1727615428739</v>
      </c>
      <c r="K13" s="13">
        <f>E13*100/$E$26</f>
        <v>3.7000600260960383</v>
      </c>
    </row>
    <row r="14" spans="2:11" s="16" customFormat="1" ht="15">
      <c r="B14" s="12">
        <v>9</v>
      </c>
      <c r="C14" s="45" t="str">
        <f t="shared" si="0"/>
        <v>KUPALA</v>
      </c>
      <c r="D14" s="31">
        <f>D46/13080</f>
        <v>9.6521105504587155</v>
      </c>
      <c r="E14" s="31">
        <f>E46/11340</f>
        <v>7.4641831569664898</v>
      </c>
      <c r="F14" s="13">
        <f t="shared" si="1"/>
        <v>29.312348685471136</v>
      </c>
      <c r="G14" s="31">
        <f>G46/13080</f>
        <v>2.1641420489296634</v>
      </c>
      <c r="H14" s="31">
        <f>H46/11340</f>
        <v>1.8962546737213402</v>
      </c>
      <c r="I14" s="13">
        <f t="shared" si="2"/>
        <v>14.127183385267699</v>
      </c>
      <c r="J14" s="13">
        <f>D14*100/$D$26</f>
        <v>2.0711577878478948</v>
      </c>
      <c r="K14" s="13">
        <f>E14*100/$E$26</f>
        <v>2.0512994890477563</v>
      </c>
    </row>
    <row r="15" spans="2:11" s="16" customFormat="1" ht="15">
      <c r="B15" s="12">
        <v>10</v>
      </c>
      <c r="C15" s="45" t="str">
        <f t="shared" si="0"/>
        <v>BELINGOSSTRAKH</v>
      </c>
      <c r="D15" s="31">
        <f>D47/13080</f>
        <v>8.3967713302752287</v>
      </c>
      <c r="E15" s="31">
        <f>E47/11340</f>
        <v>5.8963015873015872</v>
      </c>
      <c r="F15" s="13">
        <f t="shared" si="1"/>
        <v>42.407426179805839</v>
      </c>
      <c r="G15" s="31">
        <f>G47/13080</f>
        <v>4.8658714831804284</v>
      </c>
      <c r="H15" s="31">
        <f>H47/11340</f>
        <v>3.2862858906525578</v>
      </c>
      <c r="I15" s="13">
        <f t="shared" si="2"/>
        <v>48.06598223912323</v>
      </c>
      <c r="J15" s="13">
        <f>D15*100/$D$26</f>
        <v>1.8017860697473009</v>
      </c>
      <c r="K15" s="13">
        <f>E15*100/$E$26</f>
        <v>1.6204158149595527</v>
      </c>
    </row>
    <row r="16" spans="2:11" s="16" customFormat="1" ht="15">
      <c r="B16" s="12">
        <v>11</v>
      </c>
      <c r="C16" s="45" t="str">
        <f t="shared" si="0"/>
        <v>PPF Insurance*</v>
      </c>
      <c r="D16" s="31">
        <f>D48/13080</f>
        <v>6.8201385321100911</v>
      </c>
      <c r="E16" s="31">
        <f>E48/11340</f>
        <v>2.7395480599647266</v>
      </c>
      <c r="F16" s="13">
        <f t="shared" si="1"/>
        <v>148.95122782397561</v>
      </c>
      <c r="G16" s="31">
        <f>G48/13080</f>
        <v>3.3165596330275229E-2</v>
      </c>
      <c r="H16" s="31">
        <f>H48/11340</f>
        <v>1.2049118165784833E-2</v>
      </c>
      <c r="I16" s="13">
        <f t="shared" si="2"/>
        <v>175.25330795122926</v>
      </c>
      <c r="J16" s="13">
        <f>D16*100/$D$26</f>
        <v>1.463470912515606</v>
      </c>
      <c r="K16" s="13">
        <f>E16*100/$E$26</f>
        <v>0.75287990895326373</v>
      </c>
    </row>
    <row r="17" spans="2:11" s="16" customFormat="1" ht="15">
      <c r="B17" s="12">
        <v>12</v>
      </c>
      <c r="C17" s="45" t="str">
        <f t="shared" si="0"/>
        <v xml:space="preserve">BELVNESHSTRAKH </v>
      </c>
      <c r="D17" s="31">
        <f>D49/13080</f>
        <v>5.4135349388379206</v>
      </c>
      <c r="E17" s="31">
        <f>E49/11340</f>
        <v>3.6316507054673721</v>
      </c>
      <c r="F17" s="13">
        <f t="shared" si="1"/>
        <v>49.065407933862161</v>
      </c>
      <c r="G17" s="31">
        <f>G49/13080</f>
        <v>2.0014787461773702</v>
      </c>
      <c r="H17" s="31">
        <f>H49/11340</f>
        <v>1.8269086419753087</v>
      </c>
      <c r="I17" s="13">
        <f t="shared" si="2"/>
        <v>9.5554917301891464</v>
      </c>
      <c r="J17" s="13">
        <f>D17*100/$D$26</f>
        <v>1.16164076133877</v>
      </c>
      <c r="K17" s="13">
        <f>E17*100/$E$26</f>
        <v>0.99804668238509953</v>
      </c>
    </row>
    <row r="18" spans="2:11" s="16" customFormat="1" ht="15">
      <c r="B18" s="12">
        <v>13</v>
      </c>
      <c r="C18" s="45" t="str">
        <f t="shared" si="0"/>
        <v>KENTAVR</v>
      </c>
      <c r="D18" s="31">
        <f>D50/13080</f>
        <v>4.7893301223241593</v>
      </c>
      <c r="E18" s="31">
        <f>E50/11340</f>
        <v>3.0847179012345678</v>
      </c>
      <c r="F18" s="13">
        <f t="shared" si="1"/>
        <v>55.259906275623138</v>
      </c>
      <c r="G18" s="31">
        <f>G50/13080</f>
        <v>2.9105522935779815</v>
      </c>
      <c r="H18" s="31">
        <f>H50/11340</f>
        <v>1.5006302469135804</v>
      </c>
      <c r="I18" s="13">
        <f t="shared" si="2"/>
        <v>93.95532640797137</v>
      </c>
      <c r="J18" s="13">
        <f>D18*100/$D$26</f>
        <v>1.0276983805324083</v>
      </c>
      <c r="K18" s="13">
        <f>E18*100/$E$26</f>
        <v>0.84773914594434496</v>
      </c>
    </row>
    <row r="19" spans="2:11" s="16" customFormat="1" ht="15">
      <c r="B19" s="12">
        <v>14</v>
      </c>
      <c r="C19" s="45" t="str">
        <f t="shared" si="0"/>
        <v>ERGO</v>
      </c>
      <c r="D19" s="31">
        <f>D51/13080</f>
        <v>4.0192766819571863</v>
      </c>
      <c r="E19" s="31">
        <f>E51/11340</f>
        <v>2.5799256613756616</v>
      </c>
      <c r="F19" s="13">
        <f t="shared" si="1"/>
        <v>55.790406759783821</v>
      </c>
      <c r="G19" s="31">
        <f>G51/13080</f>
        <v>1.8249271406727827</v>
      </c>
      <c r="H19" s="31">
        <f>H51/11340</f>
        <v>1.6820441798941801</v>
      </c>
      <c r="I19" s="13">
        <f t="shared" si="2"/>
        <v>8.4946021327211412</v>
      </c>
      <c r="J19" s="13">
        <f>D19*100/$D$26</f>
        <v>0.86245968255672845</v>
      </c>
      <c r="K19" s="13">
        <f>E19*100/$E$26</f>
        <v>0.70901263804355596</v>
      </c>
    </row>
    <row r="20" spans="2:11" s="16" customFormat="1" ht="15">
      <c r="B20" s="12">
        <v>15</v>
      </c>
      <c r="C20" s="45" t="str">
        <f t="shared" si="0"/>
        <v>GARANTYA</v>
      </c>
      <c r="D20" s="31">
        <f>D52/13080</f>
        <v>2.356945871559633</v>
      </c>
      <c r="E20" s="31">
        <f>E52/11340</f>
        <v>1.0851425925925926</v>
      </c>
      <c r="F20" s="13">
        <f t="shared" si="1"/>
        <v>117.20148924654069</v>
      </c>
      <c r="G20" s="31">
        <f>G52/13080</f>
        <v>7.9904892966360858E-2</v>
      </c>
      <c r="H20" s="31">
        <f>H52/11340</f>
        <v>4.3841887125220455E-2</v>
      </c>
      <c r="I20" s="13">
        <f t="shared" si="2"/>
        <v>82.256965212601045</v>
      </c>
      <c r="J20" s="13">
        <f>D20*100/$D$26</f>
        <v>0.50575537566596562</v>
      </c>
      <c r="K20" s="13">
        <f>E20*100/$E$26</f>
        <v>0.2982178222209903</v>
      </c>
    </row>
    <row r="21" spans="2:11" s="16" customFormat="1" ht="15">
      <c r="B21" s="12">
        <v>16</v>
      </c>
      <c r="C21" s="45" t="str">
        <f t="shared" si="0"/>
        <v>BAGACH</v>
      </c>
      <c r="D21" s="31">
        <f>D53/13080</f>
        <v>0.99687874617737005</v>
      </c>
      <c r="E21" s="31">
        <f>E53/11340</f>
        <v>0.55836675485008813</v>
      </c>
      <c r="F21" s="13">
        <f t="shared" si="1"/>
        <v>78.534760087035437</v>
      </c>
      <c r="G21" s="31">
        <f>G53/13080</f>
        <v>0.53731207951070337</v>
      </c>
      <c r="H21" s="31">
        <f>H53/11340</f>
        <v>0.26774188712522046</v>
      </c>
      <c r="I21" s="13">
        <f t="shared" si="2"/>
        <v>100.682861124157</v>
      </c>
      <c r="J21" s="13">
        <f>D21*100/$D$26</f>
        <v>0.21391105788642056</v>
      </c>
      <c r="K21" s="13">
        <f>E21*100/$E$26</f>
        <v>0.15344980352689136</v>
      </c>
    </row>
    <row r="22" spans="2:11" s="16" customFormat="1" ht="15">
      <c r="B22" s="12">
        <v>17</v>
      </c>
      <c r="C22" s="45" t="str">
        <f t="shared" si="0"/>
        <v>ZEPTER Insurance</v>
      </c>
      <c r="D22" s="31">
        <f>D54/13080</f>
        <v>0.71773233944954129</v>
      </c>
      <c r="E22" s="31">
        <f>E54/11340</f>
        <v>0.58897504409171075</v>
      </c>
      <c r="F22" s="13">
        <f t="shared" si="1"/>
        <v>21.861248052775125</v>
      </c>
      <c r="G22" s="31">
        <f>G54/13080</f>
        <v>0.4141141437308869</v>
      </c>
      <c r="H22" s="31">
        <f>H54/11340</f>
        <v>0.29364091710758378</v>
      </c>
      <c r="I22" s="13">
        <f t="shared" si="2"/>
        <v>41.027397615423013</v>
      </c>
      <c r="J22" s="13">
        <f>D22*100/$D$26</f>
        <v>0.15401159328521768</v>
      </c>
      <c r="K22" s="13">
        <f>E22*100/$E$26</f>
        <v>0.16186154353401674</v>
      </c>
    </row>
    <row r="23" spans="2:11" s="16" customFormat="1" ht="15">
      <c r="B23" s="12">
        <v>18</v>
      </c>
      <c r="C23" s="45" t="str">
        <f t="shared" si="0"/>
        <v>ROSGOSSTRAH</v>
      </c>
      <c r="D23" s="31">
        <f>D55/13080</f>
        <v>0.46089923547400613</v>
      </c>
      <c r="E23" s="31">
        <f>E55/11340</f>
        <v>0.41483359788359786</v>
      </c>
      <c r="F23" s="13">
        <f t="shared" si="1"/>
        <v>11.104606238604205</v>
      </c>
      <c r="G23" s="31">
        <f>G55/13080</f>
        <v>0.10287400611620796</v>
      </c>
      <c r="H23" s="31">
        <f>H55/11340</f>
        <v>6.5206790123456801E-2</v>
      </c>
      <c r="I23" s="13">
        <f t="shared" si="2"/>
        <v>57.765787767555139</v>
      </c>
      <c r="J23" s="13">
        <f>D23*100/$D$26</f>
        <v>9.8900135465166378E-2</v>
      </c>
      <c r="K23" s="13">
        <f>E23*100/$E$26</f>
        <v>0.11400416220819258</v>
      </c>
    </row>
    <row r="24" spans="2:11" s="16" customFormat="1" ht="15">
      <c r="B24" s="12">
        <v>19</v>
      </c>
      <c r="C24" s="45" t="str">
        <f t="shared" si="0"/>
        <v>VARTMA Insurance</v>
      </c>
      <c r="D24" s="31">
        <f>D56/13080</f>
        <v>8.7708180428134552E-2</v>
      </c>
      <c r="E24" s="31">
        <f>E56/11340</f>
        <v>1.1482186948853616E-2</v>
      </c>
      <c r="F24" s="13">
        <f t="shared" si="1"/>
        <v>663.86302381961627</v>
      </c>
      <c r="G24" s="31">
        <f>G56/13080</f>
        <v>0</v>
      </c>
      <c r="H24" s="31">
        <f>H56/11340</f>
        <v>0</v>
      </c>
      <c r="I24" s="13">
        <v>0</v>
      </c>
      <c r="J24" s="13">
        <f>D24*100/$D$26</f>
        <v>1.8820493197010259E-2</v>
      </c>
      <c r="K24" s="13">
        <f>E24*100/$E$26</f>
        <v>3.1555233474343833E-3</v>
      </c>
    </row>
    <row r="25" spans="2:11" s="16" customFormat="1" ht="15">
      <c r="B25" s="12">
        <v>20</v>
      </c>
      <c r="C25" s="45" t="str">
        <f t="shared" si="0"/>
        <v>DELTA Insurance</v>
      </c>
      <c r="D25" s="31">
        <f>D57/13080</f>
        <v>3.1170107033639143E-2</v>
      </c>
      <c r="E25" s="31">
        <f>E57/11340</f>
        <v>1.074320987654321E-2</v>
      </c>
      <c r="F25" s="13">
        <f t="shared" si="1"/>
        <v>190.13774646343029</v>
      </c>
      <c r="G25" s="31">
        <f>G57/13080</f>
        <v>1.898532110091743E-2</v>
      </c>
      <c r="H25" s="31">
        <f>H57/11340</f>
        <v>5.7253968253968253E-3</v>
      </c>
      <c r="I25" s="13">
        <f t="shared" si="2"/>
        <v>231.59834470690271</v>
      </c>
      <c r="J25" s="13">
        <f>D25*100/$D$26</f>
        <v>6.6885070983471106E-3</v>
      </c>
      <c r="K25" s="13">
        <f>E25*100/$E$26</f>
        <v>2.95243839373338E-3</v>
      </c>
    </row>
    <row r="26" spans="2:11" s="6" customFormat="1" ht="15">
      <c r="B26" s="53" t="s">
        <v>25</v>
      </c>
      <c r="C26" s="46"/>
      <c r="D26" s="36">
        <f>D58/13080</f>
        <v>466.02487782874624</v>
      </c>
      <c r="E26" s="36">
        <f>E58/11340</f>
        <v>363.87583562610229</v>
      </c>
      <c r="F26" s="35">
        <f t="shared" si="1"/>
        <v>28.072499518106611</v>
      </c>
      <c r="G26" s="36">
        <f>G58/13080</f>
        <v>205.24896643730887</v>
      </c>
      <c r="H26" s="36">
        <f>H58/11340</f>
        <v>178.48028456790124</v>
      </c>
      <c r="I26" s="35">
        <f t="shared" si="2"/>
        <v>14.998116982060139</v>
      </c>
      <c r="J26" s="35">
        <f>D26*100/$D$26</f>
        <v>100</v>
      </c>
      <c r="K26" s="35">
        <f>E26*100/$E$26</f>
        <v>100</v>
      </c>
    </row>
    <row r="27" spans="2:11" s="1" customFormat="1" ht="15">
      <c r="B27" s="51" t="s">
        <v>46</v>
      </c>
    </row>
    <row r="28" spans="2:11" s="1" customFormat="1" ht="15">
      <c r="B28" s="51"/>
    </row>
    <row r="29" spans="2:11" s="1" customFormat="1" ht="15">
      <c r="B29" s="27" t="s">
        <v>32</v>
      </c>
      <c r="C29" s="28"/>
      <c r="D29" s="28"/>
      <c r="E29" s="27" t="s">
        <v>33</v>
      </c>
      <c r="F29" s="28"/>
      <c r="G29" s="28"/>
    </row>
    <row r="30" spans="2:11" s="1" customFormat="1" ht="15">
      <c r="B30" s="14" t="s">
        <v>41</v>
      </c>
      <c r="C30" s="28"/>
      <c r="D30" s="28"/>
      <c r="E30" s="29" t="s">
        <v>34</v>
      </c>
      <c r="F30" s="28"/>
      <c r="G30" s="28"/>
    </row>
    <row r="31" spans="2:11" s="1" customFormat="1" ht="15">
      <c r="B31" s="14" t="s">
        <v>40</v>
      </c>
      <c r="C31" s="28"/>
      <c r="D31" s="30"/>
      <c r="E31" s="29" t="s">
        <v>35</v>
      </c>
      <c r="F31" s="28"/>
      <c r="G31" s="28"/>
    </row>
    <row r="32" spans="2:11" s="1" customFormat="1" ht="15">
      <c r="B32" s="5"/>
    </row>
    <row r="33" spans="2:11" s="1" customFormat="1" ht="15">
      <c r="B33" s="5"/>
    </row>
    <row r="34" spans="2:11" s="6" customFormat="1" ht="15">
      <c r="B34" s="7" t="s">
        <v>24</v>
      </c>
      <c r="C34" s="11"/>
      <c r="D34" s="11"/>
      <c r="E34" s="8"/>
      <c r="F34" s="8"/>
      <c r="G34" s="8"/>
      <c r="H34" s="9"/>
      <c r="I34" s="41" t="s">
        <v>28</v>
      </c>
      <c r="J34" s="41"/>
      <c r="K34" s="41"/>
    </row>
    <row r="35" spans="2:11" s="6" customFormat="1" ht="15">
      <c r="B35" s="39" t="s">
        <v>17</v>
      </c>
      <c r="C35" s="39" t="s">
        <v>18</v>
      </c>
      <c r="D35" s="40" t="s">
        <v>19</v>
      </c>
      <c r="E35" s="40"/>
      <c r="F35" s="40"/>
      <c r="G35" s="42" t="s">
        <v>20</v>
      </c>
      <c r="H35" s="42"/>
      <c r="I35" s="42"/>
      <c r="J35" s="43" t="s">
        <v>21</v>
      </c>
      <c r="K35" s="43"/>
    </row>
    <row r="36" spans="2:11" s="6" customFormat="1" ht="15">
      <c r="B36" s="39"/>
      <c r="C36" s="39"/>
      <c r="D36" s="10">
        <v>2013</v>
      </c>
      <c r="E36" s="10">
        <v>2012</v>
      </c>
      <c r="F36" s="10" t="s">
        <v>22</v>
      </c>
      <c r="G36" s="10">
        <v>2013</v>
      </c>
      <c r="H36" s="10">
        <v>2012</v>
      </c>
      <c r="I36" s="10" t="s">
        <v>22</v>
      </c>
      <c r="J36" s="10">
        <v>2013</v>
      </c>
      <c r="K36" s="10">
        <v>2012</v>
      </c>
    </row>
    <row r="37" spans="2:11" s="6" customFormat="1" ht="15">
      <c r="B37" s="39"/>
      <c r="C37" s="39"/>
      <c r="D37" s="37" t="s">
        <v>29</v>
      </c>
      <c r="E37" s="37" t="s">
        <v>29</v>
      </c>
      <c r="F37" s="37" t="s">
        <v>23</v>
      </c>
      <c r="G37" s="37" t="s">
        <v>29</v>
      </c>
      <c r="H37" s="37" t="s">
        <v>29</v>
      </c>
      <c r="I37" s="37" t="s">
        <v>23</v>
      </c>
      <c r="J37" s="37" t="s">
        <v>23</v>
      </c>
      <c r="K37" s="37" t="s">
        <v>23</v>
      </c>
    </row>
    <row r="38" spans="2:11" s="14" customFormat="1" ht="15">
      <c r="B38" s="12">
        <v>1</v>
      </c>
      <c r="C38" s="2" t="s">
        <v>0</v>
      </c>
      <c r="D38" s="13">
        <v>3046273.2480000001</v>
      </c>
      <c r="E38" s="13">
        <v>2142598.997</v>
      </c>
      <c r="F38" s="13">
        <f>D38*100/E38-100</f>
        <v>42.176545973618801</v>
      </c>
      <c r="G38" s="47">
        <v>1583688.807</v>
      </c>
      <c r="H38" s="47">
        <v>1125250.4950000001</v>
      </c>
      <c r="I38" s="13">
        <f>G38*100/H38-100</f>
        <v>40.741000696027214</v>
      </c>
      <c r="J38" s="13">
        <f>D38*100/$D$58</f>
        <v>49.974908923738759</v>
      </c>
      <c r="K38" s="13">
        <f>E38*100/$E$58</f>
        <v>51.924775430257675</v>
      </c>
    </row>
    <row r="39" spans="2:11" s="14" customFormat="1" ht="15">
      <c r="B39" s="12">
        <v>2</v>
      </c>
      <c r="C39" s="15" t="s">
        <v>1</v>
      </c>
      <c r="D39" s="13">
        <v>513539.679</v>
      </c>
      <c r="E39" s="13">
        <v>370241.83600000001</v>
      </c>
      <c r="F39" s="13">
        <f t="shared" ref="F39:F58" si="3">D39*100/E39-100</f>
        <v>38.703849502302063</v>
      </c>
      <c r="G39" s="47">
        <v>240564.21599999999</v>
      </c>
      <c r="H39" s="47">
        <v>202529.079</v>
      </c>
      <c r="I39" s="13">
        <f t="shared" ref="I39:I58" si="4">G39*100/H39-100</f>
        <v>18.780086883227256</v>
      </c>
      <c r="J39" s="13">
        <f>D39*100/$D$58</f>
        <v>8.4247526723351367</v>
      </c>
      <c r="K39" s="13">
        <f>E39*100/$E$58</f>
        <v>8.972618869001689</v>
      </c>
    </row>
    <row r="40" spans="2:11" s="14" customFormat="1" ht="30">
      <c r="B40" s="12">
        <v>3</v>
      </c>
      <c r="C40" s="2" t="s">
        <v>4</v>
      </c>
      <c r="D40" s="13">
        <v>460720.66600000003</v>
      </c>
      <c r="E40" s="13">
        <v>237311.38399999999</v>
      </c>
      <c r="F40" s="13">
        <f t="shared" si="3"/>
        <v>94.141830970906994</v>
      </c>
      <c r="G40" s="47">
        <v>59485.300999999999</v>
      </c>
      <c r="H40" s="47">
        <v>53584.021999999997</v>
      </c>
      <c r="I40" s="13">
        <f t="shared" si="4"/>
        <v>11.013131862330155</v>
      </c>
      <c r="J40" s="13">
        <f>D40*100/$D$58</f>
        <v>7.5582429572759926</v>
      </c>
      <c r="K40" s="13">
        <f>E40*100/$E$58</f>
        <v>5.7511183093509324</v>
      </c>
    </row>
    <row r="41" spans="2:11" s="14" customFormat="1" ht="15">
      <c r="B41" s="12">
        <v>4</v>
      </c>
      <c r="C41" s="3" t="s">
        <v>2</v>
      </c>
      <c r="D41" s="13">
        <v>431466.951</v>
      </c>
      <c r="E41" s="13">
        <v>309326.38500000001</v>
      </c>
      <c r="F41" s="13">
        <f t="shared" si="3"/>
        <v>39.485983712640603</v>
      </c>
      <c r="G41" s="47">
        <v>166428.13699999999</v>
      </c>
      <c r="H41" s="47">
        <v>141886.30799999999</v>
      </c>
      <c r="I41" s="13">
        <f t="shared" si="4"/>
        <v>17.296826836878438</v>
      </c>
      <c r="J41" s="13">
        <f>D41*100/$D$58</f>
        <v>7.0783281158329805</v>
      </c>
      <c r="K41" s="13">
        <f>E41*100/$E$58</f>
        <v>7.4963645079025616</v>
      </c>
    </row>
    <row r="42" spans="2:11" s="14" customFormat="1" ht="15">
      <c r="B42" s="12">
        <v>5</v>
      </c>
      <c r="C42" s="15" t="s">
        <v>3</v>
      </c>
      <c r="D42" s="13">
        <v>366322.12599999999</v>
      </c>
      <c r="E42" s="13">
        <v>232902.209</v>
      </c>
      <c r="F42" s="13">
        <f t="shared" si="3"/>
        <v>57.285810028534343</v>
      </c>
      <c r="G42" s="47">
        <v>139858.823</v>
      </c>
      <c r="H42" s="47">
        <v>101257.522</v>
      </c>
      <c r="I42" s="13">
        <f t="shared" si="4"/>
        <v>38.121909599960389</v>
      </c>
      <c r="J42" s="13">
        <f>D42*100/$D$58</f>
        <v>6.0096102329689476</v>
      </c>
      <c r="K42" s="13">
        <f>E42*100/$E$58</f>
        <v>5.6442642400508589</v>
      </c>
    </row>
    <row r="43" spans="2:11" s="14" customFormat="1" ht="15">
      <c r="B43" s="12">
        <v>6</v>
      </c>
      <c r="C43" s="3" t="s">
        <v>36</v>
      </c>
      <c r="D43" s="13">
        <v>288466.90399999998</v>
      </c>
      <c r="E43" s="13">
        <v>237212.98499999999</v>
      </c>
      <c r="F43" s="13">
        <f t="shared" si="3"/>
        <v>21.606708840158987</v>
      </c>
      <c r="G43" s="47">
        <v>139469.96599999999</v>
      </c>
      <c r="H43" s="47">
        <v>144003.96400000001</v>
      </c>
      <c r="I43" s="13">
        <f t="shared" si="4"/>
        <v>-3.1485230503793815</v>
      </c>
      <c r="J43" s="13">
        <f>D43*100/$D$58</f>
        <v>4.7323749648452056</v>
      </c>
      <c r="K43" s="13">
        <f>E43*100/$E$58</f>
        <v>5.7487336606207151</v>
      </c>
    </row>
    <row r="44" spans="2:11" s="14" customFormat="1" ht="15">
      <c r="B44" s="12">
        <v>7</v>
      </c>
      <c r="C44" s="2" t="s">
        <v>6</v>
      </c>
      <c r="D44" s="13">
        <v>223264.948</v>
      </c>
      <c r="E44" s="13">
        <v>125813.709</v>
      </c>
      <c r="F44" s="13">
        <f t="shared" si="3"/>
        <v>77.456773013503636</v>
      </c>
      <c r="G44" s="47">
        <v>75113.601999999999</v>
      </c>
      <c r="H44" s="47">
        <v>60901.152000000002</v>
      </c>
      <c r="I44" s="13">
        <f t="shared" si="4"/>
        <v>23.336914874779382</v>
      </c>
      <c r="J44" s="13">
        <f>D44*100/$D$58</f>
        <v>3.6627198329922339</v>
      </c>
      <c r="K44" s="13">
        <f>E44*100/$E$58</f>
        <v>3.0490299841547013</v>
      </c>
    </row>
    <row r="45" spans="2:11" s="14" customFormat="1" ht="15">
      <c r="B45" s="12">
        <v>8</v>
      </c>
      <c r="C45" s="3" t="s">
        <v>5</v>
      </c>
      <c r="D45" s="13">
        <v>193399.024</v>
      </c>
      <c r="E45" s="13">
        <v>152677.5</v>
      </c>
      <c r="F45" s="13">
        <f t="shared" si="3"/>
        <v>26.671594701249376</v>
      </c>
      <c r="G45" s="47">
        <v>84458.101999999999</v>
      </c>
      <c r="H45" s="47">
        <v>71170.947</v>
      </c>
      <c r="I45" s="13">
        <f t="shared" si="4"/>
        <v>18.66935253791128</v>
      </c>
      <c r="J45" s="13">
        <f>D45*100/$D$58</f>
        <v>3.1727615428739</v>
      </c>
      <c r="K45" s="13">
        <f>E45*100/$E$58</f>
        <v>3.7000600260960388</v>
      </c>
    </row>
    <row r="46" spans="2:11" s="14" customFormat="1" ht="15">
      <c r="B46" s="12">
        <v>9</v>
      </c>
      <c r="C46" s="3" t="s">
        <v>8</v>
      </c>
      <c r="D46" s="13">
        <v>126249.606</v>
      </c>
      <c r="E46" s="13">
        <v>84643.837</v>
      </c>
      <c r="F46" s="13">
        <f t="shared" si="3"/>
        <v>49.153925996998453</v>
      </c>
      <c r="G46" s="47">
        <v>28306.977999999999</v>
      </c>
      <c r="H46" s="47">
        <v>21503.527999999998</v>
      </c>
      <c r="I46" s="13">
        <f t="shared" si="4"/>
        <v>31.638761788298183</v>
      </c>
      <c r="J46" s="13">
        <f>D46*100/$D$58</f>
        <v>2.0711577878478948</v>
      </c>
      <c r="K46" s="13">
        <f>E46*100/$E$58</f>
        <v>2.0512994890477563</v>
      </c>
    </row>
    <row r="47" spans="2:11" s="14" customFormat="1" ht="15">
      <c r="B47" s="12">
        <v>10</v>
      </c>
      <c r="C47" s="4" t="s">
        <v>7</v>
      </c>
      <c r="D47" s="13">
        <v>109829.769</v>
      </c>
      <c r="E47" s="13">
        <v>66864.06</v>
      </c>
      <c r="F47" s="13">
        <f t="shared" si="3"/>
        <v>64.258301096284015</v>
      </c>
      <c r="G47" s="47">
        <v>63645.599000000002</v>
      </c>
      <c r="H47" s="47">
        <v>37266.482000000004</v>
      </c>
      <c r="I47" s="13">
        <f t="shared" si="4"/>
        <v>70.785101207031033</v>
      </c>
      <c r="J47" s="13">
        <f>D47*100/$D$58</f>
        <v>1.8017860697473014</v>
      </c>
      <c r="K47" s="13">
        <f>E47*100/$E$58</f>
        <v>1.6204158149595527</v>
      </c>
    </row>
    <row r="48" spans="2:11" s="14" customFormat="1" ht="15">
      <c r="B48" s="12">
        <v>11</v>
      </c>
      <c r="C48" s="2" t="s">
        <v>45</v>
      </c>
      <c r="D48" s="13">
        <v>89207.411999999997</v>
      </c>
      <c r="E48" s="13">
        <v>31066.474999999999</v>
      </c>
      <c r="F48" s="13">
        <f t="shared" si="3"/>
        <v>187.1500934689243</v>
      </c>
      <c r="G48" s="47">
        <v>433.80599999999998</v>
      </c>
      <c r="H48" s="47">
        <v>136.637</v>
      </c>
      <c r="I48" s="13">
        <f t="shared" si="4"/>
        <v>217.48794250459247</v>
      </c>
      <c r="J48" s="13">
        <f>D48*100/$D$58</f>
        <v>1.4634709125156062</v>
      </c>
      <c r="K48" s="13">
        <f>E48*100/$E$58</f>
        <v>0.75287990895326384</v>
      </c>
    </row>
    <row r="49" spans="2:11" s="14" customFormat="1" ht="15">
      <c r="B49" s="12">
        <v>12</v>
      </c>
      <c r="C49" s="3" t="s">
        <v>37</v>
      </c>
      <c r="D49" s="13">
        <v>70809.036999999997</v>
      </c>
      <c r="E49" s="13">
        <v>41182.919000000002</v>
      </c>
      <c r="F49" s="13">
        <f t="shared" si="3"/>
        <v>71.937877934295983</v>
      </c>
      <c r="G49" s="47">
        <v>26179.342000000001</v>
      </c>
      <c r="H49" s="47">
        <v>20717.144</v>
      </c>
      <c r="I49" s="13">
        <f t="shared" si="4"/>
        <v>26.365593635879549</v>
      </c>
      <c r="J49" s="13">
        <f>D49*100/$D$58</f>
        <v>1.1616407613387698</v>
      </c>
      <c r="K49" s="13">
        <f>E49*100/$E$58</f>
        <v>0.99804668238509975</v>
      </c>
    </row>
    <row r="50" spans="2:11" s="14" customFormat="1" ht="15">
      <c r="B50" s="12">
        <v>13</v>
      </c>
      <c r="C50" s="2" t="s">
        <v>9</v>
      </c>
      <c r="D50" s="13">
        <v>62644.438000000002</v>
      </c>
      <c r="E50" s="13">
        <v>34980.701000000001</v>
      </c>
      <c r="F50" s="13">
        <f t="shared" si="3"/>
        <v>79.082854857597027</v>
      </c>
      <c r="G50" s="47">
        <v>38070.023999999998</v>
      </c>
      <c r="H50" s="47">
        <v>17017.147000000001</v>
      </c>
      <c r="I50" s="13">
        <f t="shared" si="4"/>
        <v>123.71566749702518</v>
      </c>
      <c r="J50" s="13">
        <f>D50*100/$D$58</f>
        <v>1.0276983805324083</v>
      </c>
      <c r="K50" s="13">
        <f>E50*100/$E$58</f>
        <v>0.84773914594434496</v>
      </c>
    </row>
    <row r="51" spans="2:11" s="14" customFormat="1" ht="15">
      <c r="B51" s="12">
        <v>14</v>
      </c>
      <c r="C51" s="15" t="s">
        <v>10</v>
      </c>
      <c r="D51" s="13">
        <v>52572.139000000003</v>
      </c>
      <c r="E51" s="13">
        <v>29256.357</v>
      </c>
      <c r="F51" s="13">
        <f t="shared" si="3"/>
        <v>79.69475488694647</v>
      </c>
      <c r="G51" s="47">
        <v>23870.046999999999</v>
      </c>
      <c r="H51" s="47">
        <v>19074.381000000001</v>
      </c>
      <c r="I51" s="13">
        <f t="shared" si="4"/>
        <v>25.141922036683638</v>
      </c>
      <c r="J51" s="13">
        <f>D51*100/$D$58</f>
        <v>0.86245968255672856</v>
      </c>
      <c r="K51" s="13">
        <f>E51*100/$E$58</f>
        <v>0.70901263804355608</v>
      </c>
    </row>
    <row r="52" spans="2:11" s="14" customFormat="1" ht="15">
      <c r="B52" s="12">
        <v>15</v>
      </c>
      <c r="C52" s="3" t="s">
        <v>11</v>
      </c>
      <c r="D52" s="13">
        <v>30828.851999999999</v>
      </c>
      <c r="E52" s="13">
        <v>12305.517</v>
      </c>
      <c r="F52" s="13">
        <f t="shared" si="3"/>
        <v>150.52870188225327</v>
      </c>
      <c r="G52" s="47">
        <v>1045.1559999999999</v>
      </c>
      <c r="H52" s="47">
        <v>497.16699999999997</v>
      </c>
      <c r="I52" s="13">
        <f t="shared" si="4"/>
        <v>110.22231966321175</v>
      </c>
      <c r="J52" s="13">
        <f>D52*100/$D$58</f>
        <v>0.50575537566596562</v>
      </c>
      <c r="K52" s="13">
        <f>E52*100/$E$58</f>
        <v>0.2982178222209903</v>
      </c>
    </row>
    <row r="53" spans="2:11" s="14" customFormat="1" ht="15">
      <c r="B53" s="12">
        <v>16</v>
      </c>
      <c r="C53" s="3" t="s">
        <v>13</v>
      </c>
      <c r="D53" s="13">
        <v>13039.174000000001</v>
      </c>
      <c r="E53" s="13">
        <v>6331.8789999999999</v>
      </c>
      <c r="F53" s="13">
        <f t="shared" si="3"/>
        <v>105.9289825342525</v>
      </c>
      <c r="G53" s="47">
        <v>7028.0420000000004</v>
      </c>
      <c r="H53" s="47">
        <v>3036.1930000000002</v>
      </c>
      <c r="I53" s="13">
        <f t="shared" si="4"/>
        <v>131.47546944479484</v>
      </c>
      <c r="J53" s="13">
        <f>D53*100/$D$58</f>
        <v>0.21391105788642059</v>
      </c>
      <c r="K53" s="13">
        <f>E53*100/$E$58</f>
        <v>0.15344980352689139</v>
      </c>
    </row>
    <row r="54" spans="2:11" s="14" customFormat="1" ht="15">
      <c r="B54" s="12">
        <v>17</v>
      </c>
      <c r="C54" s="3" t="s">
        <v>12</v>
      </c>
      <c r="D54" s="13">
        <v>9387.9390000000003</v>
      </c>
      <c r="E54" s="13">
        <v>6678.9769999999999</v>
      </c>
      <c r="F54" s="13">
        <f t="shared" si="3"/>
        <v>40.559534791031638</v>
      </c>
      <c r="G54" s="47">
        <v>5416.6130000000003</v>
      </c>
      <c r="H54" s="47">
        <v>3329.8879999999999</v>
      </c>
      <c r="I54" s="13">
        <f t="shared" si="4"/>
        <v>62.666522117260428</v>
      </c>
      <c r="J54" s="13">
        <f>D54*100/$D$58</f>
        <v>0.15401159328521768</v>
      </c>
      <c r="K54" s="13">
        <f>E54*100/$E$58</f>
        <v>0.16186154353401674</v>
      </c>
    </row>
    <row r="55" spans="2:11" s="14" customFormat="1" ht="15">
      <c r="B55" s="12">
        <v>18</v>
      </c>
      <c r="C55" s="2" t="s">
        <v>30</v>
      </c>
      <c r="D55" s="13">
        <v>6028.5619999999999</v>
      </c>
      <c r="E55" s="13">
        <v>4704.2129999999997</v>
      </c>
      <c r="F55" s="13">
        <f t="shared" si="3"/>
        <v>28.152402963046114</v>
      </c>
      <c r="G55" s="47">
        <v>1345.5920000000001</v>
      </c>
      <c r="H55" s="47">
        <v>739.44500000000005</v>
      </c>
      <c r="I55" s="13">
        <f t="shared" si="4"/>
        <v>81.973236684269949</v>
      </c>
      <c r="J55" s="13">
        <f>D55*100/$D$58</f>
        <v>9.8900135465166364E-2</v>
      </c>
      <c r="K55" s="13">
        <f>E55*100/$E$58</f>
        <v>0.11400416220819259</v>
      </c>
    </row>
    <row r="56" spans="2:11" s="14" customFormat="1" ht="15">
      <c r="B56" s="12">
        <v>19</v>
      </c>
      <c r="C56" s="2" t="s">
        <v>31</v>
      </c>
      <c r="D56" s="13">
        <v>1147.223</v>
      </c>
      <c r="E56" s="13">
        <v>130.208</v>
      </c>
      <c r="F56" s="13">
        <f t="shared" si="3"/>
        <v>781.06951953797</v>
      </c>
      <c r="G56" s="47">
        <v>0</v>
      </c>
      <c r="H56" s="47">
        <v>0</v>
      </c>
      <c r="I56" s="13">
        <v>0</v>
      </c>
      <c r="J56" s="13">
        <f>D56*100/$D$58</f>
        <v>1.8820493197010256E-2</v>
      </c>
      <c r="K56" s="13">
        <f>E56*100/$E$58</f>
        <v>3.1555233474343828E-3</v>
      </c>
    </row>
    <row r="57" spans="2:11" s="14" customFormat="1" ht="15">
      <c r="B57" s="12">
        <v>20</v>
      </c>
      <c r="C57" s="15" t="s">
        <v>14</v>
      </c>
      <c r="D57" s="13">
        <v>407.70499999999998</v>
      </c>
      <c r="E57" s="13">
        <v>121.828</v>
      </c>
      <c r="F57" s="13">
        <f t="shared" si="3"/>
        <v>234.65623666152277</v>
      </c>
      <c r="G57" s="47">
        <v>248.328</v>
      </c>
      <c r="H57" s="47">
        <v>64.926000000000002</v>
      </c>
      <c r="I57" s="13">
        <f t="shared" si="4"/>
        <v>282.47851400055447</v>
      </c>
      <c r="J57" s="13">
        <f>D57*100/$D$58</f>
        <v>6.6885070983471106E-3</v>
      </c>
      <c r="K57" s="13">
        <f>E57*100/$E$58</f>
        <v>2.9524383937333809E-3</v>
      </c>
    </row>
    <row r="58" spans="2:11" s="18" customFormat="1" ht="15">
      <c r="B58" s="53" t="s">
        <v>25</v>
      </c>
      <c r="C58" s="32"/>
      <c r="D58" s="19">
        <v>6095605.4020000007</v>
      </c>
      <c r="E58" s="19">
        <v>4126351.9759999998</v>
      </c>
      <c r="F58" s="35">
        <f t="shared" si="3"/>
        <v>47.723835423001276</v>
      </c>
      <c r="G58" s="48">
        <v>2684656.4810000001</v>
      </c>
      <c r="H58" s="48">
        <v>2023966.4270000001</v>
      </c>
      <c r="I58" s="35">
        <f t="shared" si="4"/>
        <v>32.643330698884171</v>
      </c>
      <c r="J58" s="35">
        <f>D58*100/$D$58</f>
        <v>100</v>
      </c>
      <c r="K58" s="35">
        <f>E58*100/$E$58</f>
        <v>100</v>
      </c>
    </row>
    <row r="59" spans="2:11">
      <c r="B59" s="51" t="s">
        <v>46</v>
      </c>
    </row>
  </sheetData>
  <sortState ref="C34:H53">
    <sortCondition descending="1" ref="D34:D53"/>
  </sortState>
  <mergeCells count="12">
    <mergeCell ref="I34:K34"/>
    <mergeCell ref="B35:B37"/>
    <mergeCell ref="C35:C37"/>
    <mergeCell ref="D35:F35"/>
    <mergeCell ref="G35:I35"/>
    <mergeCell ref="J35:K35"/>
    <mergeCell ref="I2:K2"/>
    <mergeCell ref="B3:B5"/>
    <mergeCell ref="C3:C5"/>
    <mergeCell ref="D3:F3"/>
    <mergeCell ref="G3:I3"/>
    <mergeCell ref="J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</vt:lpstr>
      <vt:lpstr>LIFE</vt:lpstr>
      <vt:lpstr>NL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2012-02-14T13:05:49Z</dcterms:created>
  <dcterms:modified xsi:type="dcterms:W3CDTF">2014-02-18T08:35:01Z</dcterms:modified>
</cp:coreProperties>
</file>