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2" r:id="rId1"/>
    <sheet name="LIFE" sheetId="3" r:id="rId2"/>
    <sheet name="NL" sheetId="4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C25" i="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6"/>
  <c r="C7" i="3"/>
  <c r="C8"/>
  <c r="C9"/>
  <c r="C6"/>
  <c r="C7" i="2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6"/>
  <c r="H25" i="4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9" i="3"/>
  <c r="E9"/>
  <c r="H8"/>
  <c r="E8"/>
  <c r="H7"/>
  <c r="E7"/>
  <c r="H6"/>
  <c r="E6"/>
  <c r="H29" i="2"/>
  <c r="E29"/>
  <c r="H28"/>
  <c r="E28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G25" i="4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9" i="3"/>
  <c r="D9"/>
  <c r="G8"/>
  <c r="D8"/>
  <c r="G7"/>
  <c r="D7"/>
  <c r="G6"/>
  <c r="D6"/>
  <c r="G29" i="2"/>
  <c r="D29"/>
  <c r="G28"/>
  <c r="D28"/>
  <c r="G27"/>
  <c r="D27"/>
  <c r="G26"/>
  <c r="D26"/>
  <c r="G25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9"/>
  <c r="F64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I7" i="4"/>
  <c r="I8"/>
  <c r="I9"/>
  <c r="I10"/>
  <c r="I11"/>
  <c r="I12"/>
  <c r="I13"/>
  <c r="I14"/>
  <c r="I15"/>
  <c r="I16"/>
  <c r="I17"/>
  <c r="I18"/>
  <c r="I19"/>
  <c r="I20"/>
  <c r="I21"/>
  <c r="I22"/>
  <c r="I23"/>
  <c r="F7"/>
  <c r="F8"/>
  <c r="F9"/>
  <c r="F10"/>
  <c r="F11"/>
  <c r="F12"/>
  <c r="F13"/>
  <c r="F14"/>
  <c r="F15"/>
  <c r="F16"/>
  <c r="F17"/>
  <c r="F18"/>
  <c r="F19"/>
  <c r="F20"/>
  <c r="F21"/>
  <c r="F22"/>
  <c r="F23"/>
  <c r="F25"/>
  <c r="I35"/>
  <c r="I36"/>
  <c r="I37"/>
  <c r="I38"/>
  <c r="I39"/>
  <c r="I40"/>
  <c r="I41"/>
  <c r="I42"/>
  <c r="I43"/>
  <c r="I44"/>
  <c r="I45"/>
  <c r="I46"/>
  <c r="I47"/>
  <c r="I48"/>
  <c r="I49"/>
  <c r="I50"/>
  <c r="I51"/>
  <c r="F35"/>
  <c r="F36"/>
  <c r="F37"/>
  <c r="F38"/>
  <c r="F39"/>
  <c r="F40"/>
  <c r="F41"/>
  <c r="F42"/>
  <c r="F43"/>
  <c r="F44"/>
  <c r="F45"/>
  <c r="F46"/>
  <c r="F47"/>
  <c r="F48"/>
  <c r="F49"/>
  <c r="F50"/>
  <c r="F51"/>
  <c r="F53"/>
  <c r="I6" i="2"/>
  <c r="F7" i="3"/>
  <c r="I7"/>
  <c r="F8"/>
  <c r="I8"/>
  <c r="F9"/>
  <c r="I9"/>
  <c r="I6"/>
  <c r="I6" i="4"/>
  <c r="I42" i="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41"/>
  <c r="F41"/>
  <c r="E65"/>
  <c r="E30" s="1"/>
  <c r="G65"/>
  <c r="G30" s="1"/>
  <c r="H65"/>
  <c r="H30" s="1"/>
  <c r="D65"/>
  <c r="D30" s="1"/>
  <c r="I20" i="3"/>
  <c r="I21"/>
  <c r="I22"/>
  <c r="I19"/>
  <c r="F20"/>
  <c r="F21"/>
  <c r="F22"/>
  <c r="F19"/>
  <c r="E23"/>
  <c r="E10" s="1"/>
  <c r="G23"/>
  <c r="G10" s="1"/>
  <c r="H23"/>
  <c r="H10" s="1"/>
  <c r="D23"/>
  <c r="D10" s="1"/>
  <c r="I34" i="4"/>
  <c r="F34"/>
  <c r="E54"/>
  <c r="E26" s="1"/>
  <c r="G54"/>
  <c r="G26" s="1"/>
  <c r="H54"/>
  <c r="H26" s="1"/>
  <c r="D54"/>
  <c r="D26" s="1"/>
  <c r="I30" i="2" l="1"/>
  <c r="I65"/>
  <c r="J7"/>
  <c r="F30"/>
  <c r="J30"/>
  <c r="K7"/>
  <c r="K30"/>
  <c r="K6"/>
  <c r="J6"/>
  <c r="F65"/>
  <c r="J41"/>
  <c r="K41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K44"/>
  <c r="J44"/>
  <c r="K43"/>
  <c r="J43"/>
  <c r="K42"/>
  <c r="J42"/>
  <c r="F6"/>
  <c r="I10" i="3"/>
  <c r="I23"/>
  <c r="J7"/>
  <c r="F10"/>
  <c r="J10"/>
  <c r="K7"/>
  <c r="K10"/>
  <c r="K6"/>
  <c r="J6"/>
  <c r="F23"/>
  <c r="J19"/>
  <c r="K19"/>
  <c r="K23"/>
  <c r="J23"/>
  <c r="K22"/>
  <c r="J22"/>
  <c r="K21"/>
  <c r="J21"/>
  <c r="K20"/>
  <c r="J20"/>
  <c r="F6"/>
  <c r="I26" i="4"/>
  <c r="I54"/>
  <c r="J7"/>
  <c r="F26"/>
  <c r="J26"/>
  <c r="K7"/>
  <c r="K26"/>
  <c r="J6"/>
  <c r="K6"/>
  <c r="F54"/>
  <c r="J34"/>
  <c r="K34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K35"/>
  <c r="J35"/>
  <c r="F6"/>
  <c r="K29" i="2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9" i="3"/>
  <c r="J9"/>
  <c r="K8"/>
  <c r="J8"/>
  <c r="K25" i="4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</calcChain>
</file>

<file path=xl/sharedStrings.xml><?xml version="1.0" encoding="utf-8"?>
<sst xmlns="http://schemas.openxmlformats.org/spreadsheetml/2006/main" count="171" uniqueCount="44">
  <si>
    <t>BELGOSSTRAKH</t>
  </si>
  <si>
    <t>TASK</t>
  </si>
  <si>
    <t>PromTransInvest</t>
  </si>
  <si>
    <t>BELNEFTESTRAKH</t>
  </si>
  <si>
    <t>EXIMGARANT OF BELARUS</t>
  </si>
  <si>
    <t>BELKOOPTSSTRAKH</t>
  </si>
  <si>
    <t>BELROSSTRAKH</t>
  </si>
  <si>
    <t>BELINGOSSTRAKH</t>
  </si>
  <si>
    <t>KUPALA</t>
  </si>
  <si>
    <t>KENTAVR</t>
  </si>
  <si>
    <t>GENERALI</t>
  </si>
  <si>
    <t>ERGO</t>
  </si>
  <si>
    <t>GARANTYA</t>
  </si>
  <si>
    <t>ZEPTER Insurance</t>
  </si>
  <si>
    <t>BAGACH</t>
  </si>
  <si>
    <t>DELTA Insurance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</si>
  <si>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</si>
  <si>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</si>
  <si>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</si>
  <si>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</si>
  <si>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</si>
  <si>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</si>
  <si>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</si>
  <si>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</si>
  <si>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</si>
  <si>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</si>
  <si>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</si>
  <si>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</si>
  <si>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NON-LIFE INSURANCE RANKING</t>
  </si>
  <si>
    <t>IN LOCAL CURRENCY - BYR</t>
  </si>
  <si>
    <t>BYR m</t>
  </si>
  <si>
    <t>ROSGOSSTRAH</t>
  </si>
  <si>
    <t>VARTMA Insurance</t>
  </si>
  <si>
    <t>Exchange rate for calculations:</t>
  </si>
  <si>
    <t>Sources:</t>
  </si>
  <si>
    <t>The Belarusian Association of Insurers</t>
  </si>
  <si>
    <t>National Bank of the Republic of Belarus</t>
  </si>
  <si>
    <t>B&amp;B Insurance</t>
  </si>
  <si>
    <t xml:space="preserve">BELVNESHSTRAKH </t>
  </si>
  <si>
    <t>PENSIONNIE GARANTIY</t>
  </si>
  <si>
    <t>SEDYMAIA LINYA</t>
  </si>
  <si>
    <t>Nat. Belorusian Ins.PensionFund.</t>
  </si>
  <si>
    <t>1 EUR = 10,800.00 Ruble - BYR (December 31st, 2011)</t>
  </si>
  <si>
    <t>1 EUR = 11,340.00 Ruble - BYR (December 31st, 2012)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</si>
</sst>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2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wrapText="1" shrinkToFi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4" fontId="3" fillId="0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164" fontId="9" fillId="0" borderId="1" xfId="0" applyNumberFormat="1" applyFont="1" applyBorder="1"/>
    <xf numFmtId="164" fontId="9" fillId="0" borderId="1" xfId="1" applyFont="1" applyBorder="1"/>
    <xf numFmtId="0" fontId="9" fillId="0" borderId="0" xfId="0" applyFont="1"/>
    <xf numFmtId="0" fontId="10" fillId="0" borderId="4" xfId="0" applyFont="1" applyFill="1" applyBorder="1" applyAlignment="1" applyProtection="1">
      <protection locked="0"/>
    </xf>
    <xf numFmtId="0" fontId="10" fillId="0" borderId="5" xfId="0" applyFont="1" applyFill="1" applyBorder="1" applyAlignment="1" applyProtection="1">
      <protection locked="0"/>
    </xf>
    <xf numFmtId="0" fontId="7" fillId="2" borderId="2" xfId="0" applyFont="1" applyFill="1" applyBorder="1" applyAlignment="1"/>
    <xf numFmtId="0" fontId="9" fillId="0" borderId="0" xfId="0" applyFont="1" applyAlignment="1">
      <alignment horizontal="center" vertical="center"/>
    </xf>
    <xf numFmtId="164" fontId="9" fillId="0" borderId="0" xfId="1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4" fontId="9" fillId="0" borderId="1" xfId="1" applyFont="1" applyFill="1" applyBorder="1"/>
    <xf numFmtId="0" fontId="9" fillId="0" borderId="1" xfId="0" applyFont="1" applyFill="1" applyBorder="1" applyAlignment="1">
      <alignment wrapText="1" shrinkToFit="1"/>
    </xf>
    <xf numFmtId="0" fontId="9" fillId="0" borderId="1" xfId="0" applyFont="1" applyFill="1" applyBorder="1"/>
    <xf numFmtId="0" fontId="9" fillId="0" borderId="0" xfId="0" applyFont="1" applyFill="1"/>
    <xf numFmtId="0" fontId="3" fillId="0" borderId="0" xfId="2" applyFont="1"/>
    <xf numFmtId="0" fontId="11" fillId="0" borderId="0" xfId="0" applyFont="1"/>
    <xf numFmtId="0" fontId="2" fillId="0" borderId="0" xfId="2" applyFont="1"/>
    <xf numFmtId="164" fontId="11" fillId="0" borderId="0" xfId="1" applyFont="1"/>
    <xf numFmtId="164" fontId="2" fillId="0" borderId="1" xfId="1" applyFont="1" applyFill="1" applyBorder="1" applyAlignment="1">
      <alignment vertical="center" wrapText="1"/>
    </xf>
    <xf numFmtId="0" fontId="5" fillId="0" borderId="4" xfId="0" applyFont="1" applyFill="1" applyBorder="1" applyAlignment="1" applyProtection="1">
      <protection locked="0"/>
    </xf>
    <xf numFmtId="0" fontId="5" fillId="0" borderId="5" xfId="0" applyFont="1" applyFill="1" applyBorder="1" applyAlignment="1" applyProtection="1">
      <protection locked="0"/>
    </xf>
    <xf numFmtId="0" fontId="9" fillId="0" borderId="5" xfId="0" applyFont="1" applyFill="1" applyBorder="1" applyAlignment="1">
      <alignment wrapText="1" shrinkToFit="1"/>
    </xf>
    <xf numFmtId="43" fontId="2" fillId="0" borderId="1" xfId="1" applyNumberFormat="1" applyFont="1" applyFill="1" applyBorder="1"/>
    <xf numFmtId="164" fontId="12" fillId="0" borderId="1" xfId="1" applyFont="1" applyBorder="1"/>
    <xf numFmtId="164" fontId="12" fillId="0" borderId="1" xfId="1" applyFont="1" applyFill="1" applyBorder="1"/>
    <xf numFmtId="43" fontId="13" fillId="0" borderId="1" xfId="1" applyNumberFormat="1" applyFont="1" applyFill="1" applyBorder="1"/>
    <xf numFmtId="164" fontId="13" fillId="0" borderId="1" xfId="1" applyFont="1" applyFill="1" applyBorder="1"/>
    <xf numFmtId="164" fontId="12" fillId="0" borderId="1" xfId="0" applyNumberFormat="1" applyFont="1" applyBorder="1"/>
    <xf numFmtId="164" fontId="13" fillId="0" borderId="1" xfId="1" applyFont="1" applyFill="1" applyBorder="1" applyAlignment="1">
      <alignment vertical="center" wrapText="1"/>
    </xf>
    <xf numFmtId="43" fontId="9" fillId="0" borderId="1" xfId="1" applyNumberFormat="1" applyFont="1" applyFill="1" applyBorder="1"/>
    <xf numFmtId="43" fontId="9" fillId="0" borderId="1" xfId="1" applyNumberFormat="1" applyFont="1" applyBorder="1"/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65"/>
  <sheetViews>
    <sheetView tabSelected="1" topLeftCell="A22" zoomScale="70" zoomScaleNormal="70" workbookViewId="0">
      <selection activeCell="H72" sqref="H72"/>
    </sheetView>
  </sheetViews>
  <sheetFormatPr defaultRowHeight="15"/>
  <cols>
    <col min="1" max="1" width="9.140625" style="1"/>
    <col min="2" max="2" width="9.140625" style="5" customWidth="1"/>
    <col min="3" max="3" width="40.42578125" style="1" customWidth="1"/>
    <col min="4" max="4" width="21" style="1" bestFit="1" customWidth="1"/>
    <col min="5" max="5" width="20.140625" style="1" customWidth="1"/>
    <col min="6" max="6" width="13.5703125" style="1" bestFit="1" customWidth="1"/>
    <col min="7" max="8" width="21" style="1" bestFit="1" customWidth="1"/>
    <col min="9" max="9" width="12.28515625" style="1" bestFit="1" customWidth="1"/>
    <col min="10" max="11" width="13.5703125" style="1" bestFit="1" customWidth="1"/>
    <col min="12" max="12" width="9.28515625" style="1" bestFit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6" customFormat="1">
      <c r="B2" s="7" t="s">
        <v>25</v>
      </c>
      <c r="C2" s="11"/>
      <c r="D2" s="11"/>
      <c r="E2" s="8"/>
      <c r="F2" s="8"/>
      <c r="G2" s="8"/>
      <c r="H2" s="8"/>
      <c r="I2" s="60"/>
      <c r="J2" s="60"/>
      <c r="K2" s="60"/>
    </row>
    <row r="3" spans="2:11" s="6" customFormat="1">
      <c r="B3" s="61" t="s">
        <v>18</v>
      </c>
      <c r="C3" s="61" t="s">
        <v>19</v>
      </c>
      <c r="D3" s="62" t="s">
        <v>20</v>
      </c>
      <c r="E3" s="62"/>
      <c r="F3" s="62"/>
      <c r="G3" s="64" t="s">
        <v>21</v>
      </c>
      <c r="H3" s="64"/>
      <c r="I3" s="64"/>
      <c r="J3" s="65" t="s">
        <v>22</v>
      </c>
      <c r="K3" s="65"/>
    </row>
    <row r="4" spans="2:11" s="6" customFormat="1">
      <c r="B4" s="61"/>
      <c r="C4" s="61"/>
      <c r="D4" s="10">
        <v>2012</v>
      </c>
      <c r="E4" s="10">
        <v>2011</v>
      </c>
      <c r="F4" s="10" t="s">
        <v>23</v>
      </c>
      <c r="G4" s="10">
        <v>2012</v>
      </c>
      <c r="H4" s="10">
        <v>2011</v>
      </c>
      <c r="I4" s="10" t="s">
        <v>23</v>
      </c>
      <c r="J4" s="10">
        <v>2012</v>
      </c>
      <c r="K4" s="10">
        <v>2011</v>
      </c>
    </row>
    <row r="5" spans="2:11" s="6" customFormat="1">
      <c r="B5" s="61"/>
      <c r="C5" s="61"/>
      <c r="D5" s="20" t="s">
        <v>27</v>
      </c>
      <c r="E5" s="20" t="s">
        <v>27</v>
      </c>
      <c r="F5" s="20" t="s">
        <v>24</v>
      </c>
      <c r="G5" s="20" t="s">
        <v>27</v>
      </c>
      <c r="H5" s="20" t="s">
        <v>27</v>
      </c>
      <c r="I5" s="20" t="s">
        <v>24</v>
      </c>
      <c r="J5" s="20" t="s">
        <v>24</v>
      </c>
      <c r="K5" s="20" t="s">
        <v>24</v>
      </c>
    </row>
    <row r="6" spans="2:11" s="16" customFormat="1">
      <c r="B6" s="12">
        <v>1</v>
      </c>
      <c r="C6" s="2" t="str">
        <f>C41</f>
        <v>BELGOSSTRAKH</v>
      </c>
      <c r="D6" s="47">
        <f t="shared" ref="D6:D30" si="0">D41/11340</f>
        <v>188.94171049382715</v>
      </c>
      <c r="E6" s="47">
        <f t="shared" ref="E6:E30" si="1">E41/10800</f>
        <v>108.01312604629629</v>
      </c>
      <c r="F6" s="13">
        <f>D6*100/E6-100</f>
        <v>74.924768321994009</v>
      </c>
      <c r="G6" s="47">
        <f t="shared" ref="G6:G30" si="2">G41/11340</f>
        <v>99.228438712522049</v>
      </c>
      <c r="H6" s="47">
        <f t="shared" ref="H6:H30" si="3">H41/10800</f>
        <v>68.608842370370368</v>
      </c>
      <c r="I6" s="13">
        <f>G6*100/H6-100</f>
        <v>44.629227493532483</v>
      </c>
      <c r="J6" s="13">
        <f>D6*100/$D$30</f>
        <v>49.396078730868481</v>
      </c>
      <c r="K6" s="13">
        <f>E6*100/$E$30</f>
        <v>49.311807611707017</v>
      </c>
    </row>
    <row r="7" spans="2:11" s="16" customFormat="1">
      <c r="B7" s="12">
        <v>2</v>
      </c>
      <c r="C7" s="2" t="str">
        <f t="shared" ref="C7:C29" si="4">C42</f>
        <v>TASK</v>
      </c>
      <c r="D7" s="47">
        <f t="shared" si="0"/>
        <v>32.64919188712522</v>
      </c>
      <c r="E7" s="47">
        <f t="shared" si="1"/>
        <v>19.826723787037036</v>
      </c>
      <c r="F7" s="13">
        <f t="shared" ref="F7:F29" si="5">D7*100/E7-100</f>
        <v>64.672652112456802</v>
      </c>
      <c r="G7" s="47">
        <f t="shared" si="2"/>
        <v>17.859707142857143</v>
      </c>
      <c r="H7" s="47">
        <f t="shared" si="3"/>
        <v>11.678696916666667</v>
      </c>
      <c r="I7" s="13">
        <f t="shared" ref="I7:I27" si="6">G7*100/H7-100</f>
        <v>52.925512754505661</v>
      </c>
      <c r="J7" s="13">
        <f t="shared" ref="J7:J30" si="7">D7*100/$D$30</f>
        <v>8.5356592186051952</v>
      </c>
      <c r="K7" s="13">
        <f t="shared" ref="K7:K30" si="8">E7*100/$E$30</f>
        <v>9.0515997892494102</v>
      </c>
    </row>
    <row r="8" spans="2:11" s="16" customFormat="1">
      <c r="B8" s="12">
        <v>3</v>
      </c>
      <c r="C8" s="2" t="str">
        <f t="shared" si="4"/>
        <v>PromTransInvest</v>
      </c>
      <c r="D8" s="47">
        <f t="shared" si="0"/>
        <v>27.277458994708997</v>
      </c>
      <c r="E8" s="47">
        <f t="shared" si="1"/>
        <v>15.194594962962963</v>
      </c>
      <c r="F8" s="13">
        <f t="shared" si="5"/>
        <v>79.520803688404868</v>
      </c>
      <c r="G8" s="47">
        <f t="shared" si="2"/>
        <v>12.512020105820104</v>
      </c>
      <c r="H8" s="47">
        <f t="shared" si="3"/>
        <v>7.6890727222222228</v>
      </c>
      <c r="I8" s="13">
        <f t="shared" si="6"/>
        <v>62.724694613162654</v>
      </c>
      <c r="J8" s="13">
        <f t="shared" si="7"/>
        <v>7.1312973115309148</v>
      </c>
      <c r="K8" s="13">
        <f t="shared" si="8"/>
        <v>6.9368693507703014</v>
      </c>
    </row>
    <row r="9" spans="2:11" s="16" customFormat="1">
      <c r="B9" s="12">
        <v>4</v>
      </c>
      <c r="C9" s="2" t="str">
        <f t="shared" si="4"/>
        <v>EXIMGARANT OF BELARUS</v>
      </c>
      <c r="D9" s="47">
        <f t="shared" si="0"/>
        <v>20.926929805996473</v>
      </c>
      <c r="E9" s="47">
        <f t="shared" si="1"/>
        <v>11.755921009259261</v>
      </c>
      <c r="F9" s="13">
        <f t="shared" si="5"/>
        <v>78.011827312499747</v>
      </c>
      <c r="G9" s="47">
        <f t="shared" si="2"/>
        <v>4.7252223985890653</v>
      </c>
      <c r="H9" s="47">
        <f t="shared" si="3"/>
        <v>3.0257694537037039</v>
      </c>
      <c r="I9" s="13">
        <f t="shared" si="6"/>
        <v>56.165975990177969</v>
      </c>
      <c r="J9" s="13">
        <f t="shared" si="7"/>
        <v>5.4710432629757095</v>
      </c>
      <c r="K9" s="13">
        <f t="shared" si="8"/>
        <v>5.3669932194957992</v>
      </c>
    </row>
    <row r="10" spans="2:11" s="16" customFormat="1">
      <c r="B10" s="12">
        <v>5</v>
      </c>
      <c r="C10" s="2" t="str">
        <f t="shared" si="4"/>
        <v>B&amp;B Insurance</v>
      </c>
      <c r="D10" s="47">
        <f t="shared" si="0"/>
        <v>20.918252645502644</v>
      </c>
      <c r="E10" s="47">
        <f t="shared" si="1"/>
        <v>11.554871472222223</v>
      </c>
      <c r="F10" s="13">
        <f t="shared" si="5"/>
        <v>81.03405733062354</v>
      </c>
      <c r="G10" s="47">
        <f t="shared" si="2"/>
        <v>12.698762257495591</v>
      </c>
      <c r="H10" s="47">
        <f t="shared" si="3"/>
        <v>9.8895800833333336</v>
      </c>
      <c r="I10" s="13">
        <f t="shared" si="6"/>
        <v>28.405474757179064</v>
      </c>
      <c r="J10" s="13">
        <f t="shared" si="7"/>
        <v>5.4687747448078934</v>
      </c>
      <c r="K10" s="13">
        <f t="shared" si="8"/>
        <v>5.2752070037487995</v>
      </c>
    </row>
    <row r="11" spans="2:11" s="16" customFormat="1">
      <c r="B11" s="12">
        <v>6</v>
      </c>
      <c r="C11" s="2" t="str">
        <f t="shared" si="4"/>
        <v>BELNEFTESTRAKH</v>
      </c>
      <c r="D11" s="47">
        <f t="shared" si="0"/>
        <v>20.538113668430334</v>
      </c>
      <c r="E11" s="47">
        <f t="shared" si="1"/>
        <v>13.341467490740742</v>
      </c>
      <c r="F11" s="13">
        <f t="shared" si="5"/>
        <v>53.941938416326508</v>
      </c>
      <c r="G11" s="47">
        <f t="shared" si="2"/>
        <v>8.9292347442680775</v>
      </c>
      <c r="H11" s="47">
        <f t="shared" si="3"/>
        <v>6.0009643611111105</v>
      </c>
      <c r="I11" s="13">
        <f t="shared" si="6"/>
        <v>48.79666345185197</v>
      </c>
      <c r="J11" s="13">
        <f t="shared" si="7"/>
        <v>5.3693929048157694</v>
      </c>
      <c r="K11" s="13">
        <f t="shared" si="8"/>
        <v>6.0908511978374484</v>
      </c>
    </row>
    <row r="12" spans="2:11" s="16" customFormat="1">
      <c r="B12" s="12">
        <v>7</v>
      </c>
      <c r="C12" s="2" t="str">
        <f t="shared" si="4"/>
        <v>STRAVITA</v>
      </c>
      <c r="D12" s="47">
        <f t="shared" si="0"/>
        <v>13.574013844797179</v>
      </c>
      <c r="E12" s="47">
        <f t="shared" si="1"/>
        <v>6.962023740740741</v>
      </c>
      <c r="F12" s="13">
        <f t="shared" si="5"/>
        <v>94.97224298969337</v>
      </c>
      <c r="G12" s="47">
        <f t="shared" si="2"/>
        <v>2.2415435626102291</v>
      </c>
      <c r="H12" s="47">
        <f t="shared" si="3"/>
        <v>1.7596958055555556</v>
      </c>
      <c r="I12" s="13">
        <f t="shared" si="6"/>
        <v>27.382446189473569</v>
      </c>
      <c r="J12" s="13">
        <f t="shared" si="7"/>
        <v>3.5487296839805302</v>
      </c>
      <c r="K12" s="13">
        <f t="shared" si="8"/>
        <v>3.1784097716456761</v>
      </c>
    </row>
    <row r="13" spans="2:11" s="16" customFormat="1">
      <c r="B13" s="12">
        <v>8</v>
      </c>
      <c r="C13" s="2" t="str">
        <f t="shared" si="4"/>
        <v>BELKOOPTSSTRAKH</v>
      </c>
      <c r="D13" s="47">
        <f t="shared" si="0"/>
        <v>13.463624338624339</v>
      </c>
      <c r="E13" s="47">
        <f t="shared" si="1"/>
        <v>8.5170950092592594</v>
      </c>
      <c r="F13" s="13">
        <f t="shared" si="5"/>
        <v>58.077658215477442</v>
      </c>
      <c r="G13" s="47">
        <f t="shared" si="2"/>
        <v>6.2760976190476194</v>
      </c>
      <c r="H13" s="47">
        <f t="shared" si="3"/>
        <v>4.012171351851852</v>
      </c>
      <c r="I13" s="13">
        <f t="shared" si="6"/>
        <v>56.42646010497117</v>
      </c>
      <c r="J13" s="13">
        <f t="shared" si="7"/>
        <v>3.5198699434620204</v>
      </c>
      <c r="K13" s="13">
        <f t="shared" si="8"/>
        <v>3.8883547387306074</v>
      </c>
    </row>
    <row r="14" spans="2:11" s="16" customFormat="1">
      <c r="B14" s="12">
        <v>9</v>
      </c>
      <c r="C14" s="2" t="str">
        <f t="shared" si="4"/>
        <v>BELROSSTRAKH</v>
      </c>
      <c r="D14" s="47">
        <f t="shared" si="0"/>
        <v>11.094683333333334</v>
      </c>
      <c r="E14" s="47">
        <f t="shared" si="1"/>
        <v>5.9908230185185181</v>
      </c>
      <c r="F14" s="13">
        <f t="shared" si="5"/>
        <v>85.194643524571347</v>
      </c>
      <c r="G14" s="47">
        <f t="shared" si="2"/>
        <v>5.370471957671958</v>
      </c>
      <c r="H14" s="47">
        <f t="shared" si="3"/>
        <v>3.1660629629629633</v>
      </c>
      <c r="I14" s="13">
        <f t="shared" si="6"/>
        <v>69.62618938714968</v>
      </c>
      <c r="J14" s="13">
        <f t="shared" si="7"/>
        <v>2.9005445647497319</v>
      </c>
      <c r="K14" s="13">
        <f t="shared" si="8"/>
        <v>2.7350223342147291</v>
      </c>
    </row>
    <row r="15" spans="2:11" s="16" customFormat="1">
      <c r="B15" s="12">
        <v>10</v>
      </c>
      <c r="C15" s="2" t="str">
        <f t="shared" si="4"/>
        <v>KUPALA</v>
      </c>
      <c r="D15" s="47">
        <f t="shared" si="0"/>
        <v>7.4641831569664898</v>
      </c>
      <c r="E15" s="47">
        <f t="shared" si="1"/>
        <v>3.0728498796296297</v>
      </c>
      <c r="F15" s="13">
        <f t="shared" si="5"/>
        <v>142.9075109216252</v>
      </c>
      <c r="G15" s="47">
        <f t="shared" si="2"/>
        <v>1.8962546737213402</v>
      </c>
      <c r="H15" s="47">
        <f t="shared" si="3"/>
        <v>1.2361631759259259</v>
      </c>
      <c r="I15" s="13">
        <f t="shared" si="6"/>
        <v>53.398411362721959</v>
      </c>
      <c r="J15" s="13">
        <f t="shared" si="7"/>
        <v>1.9514027787696187</v>
      </c>
      <c r="K15" s="13">
        <f t="shared" si="8"/>
        <v>1.4028645186975326</v>
      </c>
    </row>
    <row r="16" spans="2:11" s="16" customFormat="1">
      <c r="B16" s="12">
        <v>11</v>
      </c>
      <c r="C16" s="2" t="str">
        <f t="shared" si="4"/>
        <v>BELINGOSSTRAKH</v>
      </c>
      <c r="D16" s="47">
        <f t="shared" si="0"/>
        <v>5.8963015873015872</v>
      </c>
      <c r="E16" s="47">
        <f t="shared" si="1"/>
        <v>3.2303675740740738</v>
      </c>
      <c r="F16" s="13">
        <f t="shared" si="5"/>
        <v>82.527265151602933</v>
      </c>
      <c r="G16" s="47">
        <f t="shared" si="2"/>
        <v>3.2862858906525578</v>
      </c>
      <c r="H16" s="47">
        <f t="shared" si="3"/>
        <v>1.8567532129629627</v>
      </c>
      <c r="I16" s="13">
        <f t="shared" si="6"/>
        <v>76.990989847723512</v>
      </c>
      <c r="J16" s="13">
        <f t="shared" si="7"/>
        <v>1.5415028088083782</v>
      </c>
      <c r="K16" s="13">
        <f t="shared" si="8"/>
        <v>1.4747769105354913</v>
      </c>
    </row>
    <row r="17" spans="2:27" s="16" customFormat="1">
      <c r="B17" s="12">
        <v>12</v>
      </c>
      <c r="C17" s="2" t="str">
        <f t="shared" si="4"/>
        <v xml:space="preserve">BELVNESHSTRAKH </v>
      </c>
      <c r="D17" s="47">
        <f t="shared" si="0"/>
        <v>3.6316507054673721</v>
      </c>
      <c r="E17" s="47">
        <f t="shared" si="1"/>
        <v>1.9598438796296294</v>
      </c>
      <c r="F17" s="13">
        <f t="shared" si="5"/>
        <v>85.303061290457492</v>
      </c>
      <c r="G17" s="47">
        <f t="shared" si="2"/>
        <v>1.8269086419753087</v>
      </c>
      <c r="H17" s="47">
        <f t="shared" si="3"/>
        <v>0.89964755555555564</v>
      </c>
      <c r="I17" s="13">
        <f t="shared" si="6"/>
        <v>103.06937207728478</v>
      </c>
      <c r="J17" s="13">
        <f t="shared" si="7"/>
        <v>0.94944257518056663</v>
      </c>
      <c r="K17" s="13">
        <f t="shared" si="8"/>
        <v>0.89473796267922767</v>
      </c>
    </row>
    <row r="18" spans="2:27" s="16" customFormat="1">
      <c r="B18" s="12">
        <v>13</v>
      </c>
      <c r="C18" s="2" t="str">
        <f t="shared" si="4"/>
        <v>KENTAVR</v>
      </c>
      <c r="D18" s="47">
        <f t="shared" si="0"/>
        <v>3.0847179012345678</v>
      </c>
      <c r="E18" s="47">
        <f t="shared" si="1"/>
        <v>1.9906276574074073</v>
      </c>
      <c r="F18" s="13">
        <f t="shared" si="5"/>
        <v>54.962073884379947</v>
      </c>
      <c r="G18" s="47">
        <f t="shared" si="2"/>
        <v>1.5006302469135804</v>
      </c>
      <c r="H18" s="47">
        <f t="shared" si="3"/>
        <v>0.71038193518518522</v>
      </c>
      <c r="I18" s="13">
        <f t="shared" si="6"/>
        <v>111.24273754545715</v>
      </c>
      <c r="J18" s="13">
        <f t="shared" si="7"/>
        <v>0.80645490036928724</v>
      </c>
      <c r="K18" s="13">
        <f t="shared" si="8"/>
        <v>0.90879184467398344</v>
      </c>
    </row>
    <row r="19" spans="2:27" s="16" customFormat="1">
      <c r="B19" s="12">
        <v>14</v>
      </c>
      <c r="C19" s="2" t="str">
        <f t="shared" si="4"/>
        <v>Nat. Belorusian Ins.PensionFund.</v>
      </c>
      <c r="D19" s="47">
        <f t="shared" si="0"/>
        <v>2.7839493827160493</v>
      </c>
      <c r="E19" s="47">
        <f t="shared" si="1"/>
        <v>1.466294287037037</v>
      </c>
      <c r="F19" s="13">
        <f t="shared" si="5"/>
        <v>89.86293592820428</v>
      </c>
      <c r="G19" s="47">
        <f t="shared" si="2"/>
        <v>0.48861040564373892</v>
      </c>
      <c r="H19" s="47">
        <f t="shared" si="3"/>
        <v>0.51084292592592584</v>
      </c>
      <c r="I19" s="13">
        <f t="shared" si="6"/>
        <v>-4.352124528667872</v>
      </c>
      <c r="J19" s="13">
        <f t="shared" si="7"/>
        <v>0.72782331932941513</v>
      </c>
      <c r="K19" s="13">
        <f t="shared" si="8"/>
        <v>0.66941513898527516</v>
      </c>
    </row>
    <row r="20" spans="2:27" s="16" customFormat="1">
      <c r="B20" s="12">
        <v>15</v>
      </c>
      <c r="C20" s="2" t="str">
        <f t="shared" si="4"/>
        <v>GENERALI</v>
      </c>
      <c r="D20" s="47">
        <f t="shared" si="0"/>
        <v>2.7395480599647266</v>
      </c>
      <c r="E20" s="47">
        <f t="shared" si="1"/>
        <v>1.809104074074074</v>
      </c>
      <c r="F20" s="13">
        <f t="shared" si="5"/>
        <v>51.431202838171004</v>
      </c>
      <c r="G20" s="47">
        <f t="shared" si="2"/>
        <v>1.2049118165784833E-2</v>
      </c>
      <c r="H20" s="47">
        <f t="shared" si="3"/>
        <v>5.4911944444444444E-3</v>
      </c>
      <c r="I20" s="13">
        <f t="shared" si="6"/>
        <v>119.42617927098132</v>
      </c>
      <c r="J20" s="13">
        <f t="shared" si="7"/>
        <v>0.71621523539365184</v>
      </c>
      <c r="K20" s="13">
        <f t="shared" si="8"/>
        <v>0.82591991654846719</v>
      </c>
    </row>
    <row r="21" spans="2:27" s="16" customFormat="1">
      <c r="B21" s="12">
        <v>16</v>
      </c>
      <c r="C21" s="2" t="str">
        <f t="shared" si="4"/>
        <v>ERGO</v>
      </c>
      <c r="D21" s="47">
        <f t="shared" si="0"/>
        <v>2.5799256613756616</v>
      </c>
      <c r="E21" s="47">
        <f t="shared" si="1"/>
        <v>1.3143008055555554</v>
      </c>
      <c r="F21" s="13">
        <f t="shared" si="5"/>
        <v>96.296437654934408</v>
      </c>
      <c r="G21" s="47">
        <f t="shared" si="2"/>
        <v>1.6820441798941801</v>
      </c>
      <c r="H21" s="47">
        <f t="shared" si="3"/>
        <v>0.94650786111111118</v>
      </c>
      <c r="I21" s="13">
        <f t="shared" si="6"/>
        <v>77.710534587596385</v>
      </c>
      <c r="J21" s="13">
        <f t="shared" si="7"/>
        <v>0.6744842668991482</v>
      </c>
      <c r="K21" s="13">
        <f t="shared" si="8"/>
        <v>0.60002474550813556</v>
      </c>
    </row>
    <row r="22" spans="2:27" s="16" customFormat="1">
      <c r="B22" s="12">
        <v>17</v>
      </c>
      <c r="C22" s="2" t="str">
        <f t="shared" si="4"/>
        <v>SEDYMAIA LINYA</v>
      </c>
      <c r="D22" s="47">
        <f t="shared" si="0"/>
        <v>1.7503772486772486</v>
      </c>
      <c r="E22" s="47">
        <f t="shared" si="1"/>
        <v>1.3918116666666667</v>
      </c>
      <c r="F22" s="13">
        <f t="shared" si="5"/>
        <v>25.762507284432544</v>
      </c>
      <c r="G22" s="47">
        <f t="shared" si="2"/>
        <v>0.8538539682539682</v>
      </c>
      <c r="H22" s="47">
        <f t="shared" si="3"/>
        <v>0.98833745370370374</v>
      </c>
      <c r="I22" s="13">
        <f t="shared" si="6"/>
        <v>-13.607041294020675</v>
      </c>
      <c r="J22" s="13">
        <f t="shared" si="7"/>
        <v>0.45761082694975969</v>
      </c>
      <c r="K22" s="13">
        <f t="shared" si="8"/>
        <v>0.63541119168219218</v>
      </c>
    </row>
    <row r="23" spans="2:27" s="16" customFormat="1">
      <c r="B23" s="12">
        <v>18</v>
      </c>
      <c r="C23" s="2" t="str">
        <f t="shared" si="4"/>
        <v>GARANTYA</v>
      </c>
      <c r="D23" s="47">
        <f t="shared" si="0"/>
        <v>1.0851425925925926</v>
      </c>
      <c r="E23" s="47">
        <f t="shared" si="1"/>
        <v>0.6579451296296297</v>
      </c>
      <c r="F23" s="13">
        <f t="shared" si="5"/>
        <v>64.92904099821223</v>
      </c>
      <c r="G23" s="47">
        <f t="shared" si="2"/>
        <v>4.3841887125220455E-2</v>
      </c>
      <c r="H23" s="47">
        <f t="shared" si="3"/>
        <v>4.2277870370370368E-2</v>
      </c>
      <c r="I23" s="13">
        <f t="shared" si="6"/>
        <v>3.6993744981681971</v>
      </c>
      <c r="J23" s="13">
        <f t="shared" si="7"/>
        <v>0.28369484322877264</v>
      </c>
      <c r="K23" s="13">
        <f t="shared" si="8"/>
        <v>0.30037519363572235</v>
      </c>
    </row>
    <row r="24" spans="2:27" s="16" customFormat="1">
      <c r="B24" s="12">
        <v>19</v>
      </c>
      <c r="C24" s="2" t="str">
        <f t="shared" si="4"/>
        <v>ZEPTER Insurance</v>
      </c>
      <c r="D24" s="47">
        <f t="shared" si="0"/>
        <v>0.58897504409171075</v>
      </c>
      <c r="E24" s="47">
        <f t="shared" si="1"/>
        <v>0.44399460185185186</v>
      </c>
      <c r="F24" s="13">
        <f t="shared" si="5"/>
        <v>32.653649759515474</v>
      </c>
      <c r="G24" s="47">
        <f t="shared" si="2"/>
        <v>0.29364091710758378</v>
      </c>
      <c r="H24" s="47">
        <f t="shared" si="3"/>
        <v>0.67148544444444447</v>
      </c>
      <c r="I24" s="13">
        <f t="shared" si="6"/>
        <v>-56.269950519846567</v>
      </c>
      <c r="J24" s="13">
        <f t="shared" si="7"/>
        <v>0.15397901062942565</v>
      </c>
      <c r="K24" s="13">
        <f t="shared" si="8"/>
        <v>0.20269921988713438</v>
      </c>
    </row>
    <row r="25" spans="2:27" s="16" customFormat="1">
      <c r="B25" s="12">
        <v>20</v>
      </c>
      <c r="C25" s="2" t="str">
        <f t="shared" si="4"/>
        <v>BAGACH</v>
      </c>
      <c r="D25" s="47">
        <f t="shared" si="0"/>
        <v>0.55836675485008813</v>
      </c>
      <c r="E25" s="47">
        <f t="shared" si="1"/>
        <v>0.27099362962962964</v>
      </c>
      <c r="F25" s="13">
        <f t="shared" si="5"/>
        <v>106.04423639523</v>
      </c>
      <c r="G25" s="47">
        <f t="shared" si="2"/>
        <v>0.26774188712522046</v>
      </c>
      <c r="H25" s="47">
        <f t="shared" si="3"/>
        <v>0.22379573148148146</v>
      </c>
      <c r="I25" s="13">
        <f t="shared" si="6"/>
        <v>19.636726470529425</v>
      </c>
      <c r="J25" s="13">
        <f t="shared" si="7"/>
        <v>0.14597691590272538</v>
      </c>
      <c r="K25" s="13">
        <f t="shared" si="8"/>
        <v>0.12371816479570076</v>
      </c>
    </row>
    <row r="26" spans="2:27" s="16" customFormat="1">
      <c r="B26" s="12">
        <v>21</v>
      </c>
      <c r="C26" s="2" t="str">
        <f t="shared" si="4"/>
        <v>PENSIONNIE GARANTIY</v>
      </c>
      <c r="D26" s="47">
        <f t="shared" si="0"/>
        <v>0.51928439153439154</v>
      </c>
      <c r="E26" s="47">
        <f t="shared" si="1"/>
        <v>0.16705619444444444</v>
      </c>
      <c r="F26" s="13">
        <f t="shared" si="5"/>
        <v>210.84414035726331</v>
      </c>
      <c r="G26" s="47">
        <f t="shared" si="2"/>
        <v>1.3790123456790123E-2</v>
      </c>
      <c r="H26" s="47">
        <f t="shared" si="3"/>
        <v>1.2631444444444445E-2</v>
      </c>
      <c r="I26" s="13">
        <f t="shared" si="6"/>
        <v>9.1729731895807589</v>
      </c>
      <c r="J26" s="13">
        <f t="shared" si="7"/>
        <v>0.13575939701668976</v>
      </c>
      <c r="K26" s="13">
        <f t="shared" si="8"/>
        <v>7.6267054036168541E-2</v>
      </c>
    </row>
    <row r="27" spans="2:27" s="16" customFormat="1">
      <c r="B27" s="12">
        <v>22</v>
      </c>
      <c r="C27" s="2" t="str">
        <f t="shared" si="4"/>
        <v>ROSGOSSTRAH</v>
      </c>
      <c r="D27" s="47">
        <f t="shared" si="0"/>
        <v>0.41483359788359786</v>
      </c>
      <c r="E27" s="47">
        <f t="shared" si="1"/>
        <v>0.10785611111111111</v>
      </c>
      <c r="F27" s="13">
        <f t="shared" si="5"/>
        <v>284.61761100976923</v>
      </c>
      <c r="G27" s="47">
        <f t="shared" si="2"/>
        <v>6.5206790123456801E-2</v>
      </c>
      <c r="H27" s="47">
        <f t="shared" si="3"/>
        <v>1.6250518518518518E-2</v>
      </c>
      <c r="I27" s="13">
        <f t="shared" si="6"/>
        <v>301.25975087594554</v>
      </c>
      <c r="J27" s="13">
        <f t="shared" si="7"/>
        <v>0.10845224703275401</v>
      </c>
      <c r="K27" s="13">
        <f t="shared" si="8"/>
        <v>4.9240124747230919E-2</v>
      </c>
    </row>
    <row r="28" spans="2:27" s="17" customFormat="1">
      <c r="B28" s="12">
        <v>23</v>
      </c>
      <c r="C28" s="2" t="str">
        <f t="shared" si="4"/>
        <v>VARTMA Insurance</v>
      </c>
      <c r="D28" s="47">
        <f t="shared" si="0"/>
        <v>1.1482186948853616E-2</v>
      </c>
      <c r="E28" s="47">
        <f t="shared" si="1"/>
        <v>0</v>
      </c>
      <c r="F28" s="13">
        <v>0</v>
      </c>
      <c r="G28" s="47">
        <f t="shared" si="2"/>
        <v>0</v>
      </c>
      <c r="H28" s="47">
        <f t="shared" si="3"/>
        <v>0</v>
      </c>
      <c r="I28" s="13">
        <v>0</v>
      </c>
      <c r="J28" s="13">
        <f t="shared" si="7"/>
        <v>3.0018517829955484E-3</v>
      </c>
      <c r="K28" s="13">
        <f t="shared" si="8"/>
        <v>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2:27" s="16" customFormat="1">
      <c r="B29" s="12">
        <v>24</v>
      </c>
      <c r="C29" s="2" t="str">
        <f t="shared" si="4"/>
        <v>DELTA Insurance</v>
      </c>
      <c r="D29" s="47">
        <f t="shared" si="0"/>
        <v>1.074320987654321E-2</v>
      </c>
      <c r="E29" s="47">
        <f t="shared" si="1"/>
        <v>1.408425925925926E-3</v>
      </c>
      <c r="F29" s="13">
        <f t="shared" si="5"/>
        <v>662.78132053557727</v>
      </c>
      <c r="G29" s="47">
        <f t="shared" si="2"/>
        <v>5.7253968253968253E-3</v>
      </c>
      <c r="H29" s="47">
        <f t="shared" si="3"/>
        <v>0</v>
      </c>
      <c r="I29" s="13">
        <v>0</v>
      </c>
      <c r="J29" s="13">
        <f t="shared" si="7"/>
        <v>2.8086569106259341E-3</v>
      </c>
      <c r="K29" s="13">
        <f t="shared" si="8"/>
        <v>6.4299618793396685E-4</v>
      </c>
    </row>
    <row r="30" spans="2:27" s="6" customFormat="1">
      <c r="B30" s="48"/>
      <c r="C30" s="49" t="s">
        <v>26</v>
      </c>
      <c r="D30" s="57">
        <f t="shared" si="0"/>
        <v>382.50346049382694</v>
      </c>
      <c r="E30" s="57">
        <f t="shared" si="1"/>
        <v>219.04110045370373</v>
      </c>
      <c r="F30" s="55">
        <f t="shared" ref="F30" si="9">D30*100/E30-100</f>
        <v>74.62634167813286</v>
      </c>
      <c r="G30" s="57">
        <f t="shared" si="2"/>
        <v>182.07808262786597</v>
      </c>
      <c r="H30" s="57">
        <f t="shared" si="3"/>
        <v>123.95142235185187</v>
      </c>
      <c r="I30" s="55">
        <f t="shared" ref="I30" si="10">G30*100/H30-100</f>
        <v>46.894710180101157</v>
      </c>
      <c r="J30" s="55">
        <f t="shared" si="7"/>
        <v>100</v>
      </c>
      <c r="K30" s="55">
        <f t="shared" si="8"/>
        <v>100</v>
      </c>
    </row>
    <row r="32" spans="2:27">
      <c r="B32" s="43" t="s">
        <v>33</v>
      </c>
      <c r="C32" s="44"/>
      <c r="D32" s="44"/>
      <c r="E32" s="43" t="s">
        <v>34</v>
      </c>
      <c r="F32" s="44"/>
      <c r="G32" s="44"/>
    </row>
    <row r="33" spans="2:11">
      <c r="B33" s="14" t="s">
        <v>42</v>
      </c>
      <c r="C33" s="44"/>
      <c r="D33" s="44"/>
      <c r="E33" s="45" t="s">
        <v>35</v>
      </c>
      <c r="F33" s="44"/>
      <c r="G33" s="44"/>
    </row>
    <row r="34" spans="2:11">
      <c r="B34" s="14" t="s">
        <v>43</v>
      </c>
      <c r="C34" s="44"/>
      <c r="D34" s="46"/>
      <c r="E34" s="45" t="s">
        <v>36</v>
      </c>
      <c r="F34" s="44"/>
      <c r="G34" s="44"/>
    </row>
    <row r="37" spans="2:11" s="6" customFormat="1">
      <c r="B37" s="7" t="s">
        <v>25</v>
      </c>
      <c r="C37" s="11"/>
      <c r="D37" s="11"/>
      <c r="E37" s="8"/>
      <c r="F37" s="8"/>
      <c r="G37" s="8"/>
      <c r="H37" s="9"/>
      <c r="I37" s="63" t="s">
        <v>29</v>
      </c>
      <c r="J37" s="63"/>
      <c r="K37" s="63"/>
    </row>
    <row r="38" spans="2:11" s="6" customFormat="1">
      <c r="B38" s="61" t="s">
        <v>18</v>
      </c>
      <c r="C38" s="61" t="s">
        <v>19</v>
      </c>
      <c r="D38" s="62" t="s">
        <v>20</v>
      </c>
      <c r="E38" s="62"/>
      <c r="F38" s="62"/>
      <c r="G38" s="64" t="s">
        <v>21</v>
      </c>
      <c r="H38" s="64"/>
      <c r="I38" s="64"/>
      <c r="J38" s="65" t="s">
        <v>22</v>
      </c>
      <c r="K38" s="65"/>
    </row>
    <row r="39" spans="2:11" s="6" customFormat="1">
      <c r="B39" s="61"/>
      <c r="C39" s="61"/>
      <c r="D39" s="10">
        <v>2012</v>
      </c>
      <c r="E39" s="10">
        <v>2011</v>
      </c>
      <c r="F39" s="10" t="s">
        <v>23</v>
      </c>
      <c r="G39" s="10">
        <v>2012</v>
      </c>
      <c r="H39" s="10">
        <v>2011</v>
      </c>
      <c r="I39" s="10" t="s">
        <v>23</v>
      </c>
      <c r="J39" s="10">
        <v>2012</v>
      </c>
      <c r="K39" s="10">
        <v>2011</v>
      </c>
    </row>
    <row r="40" spans="2:11" s="6" customFormat="1">
      <c r="B40" s="61"/>
      <c r="C40" s="61"/>
      <c r="D40" s="20" t="s">
        <v>30</v>
      </c>
      <c r="E40" s="20" t="s">
        <v>30</v>
      </c>
      <c r="F40" s="20" t="s">
        <v>24</v>
      </c>
      <c r="G40" s="20" t="s">
        <v>30</v>
      </c>
      <c r="H40" s="20" t="s">
        <v>30</v>
      </c>
      <c r="I40" s="20" t="s">
        <v>24</v>
      </c>
      <c r="J40" s="20" t="s">
        <v>24</v>
      </c>
      <c r="K40" s="20" t="s">
        <v>24</v>
      </c>
    </row>
    <row r="41" spans="2:11" s="14" customFormat="1">
      <c r="B41" s="12">
        <v>1</v>
      </c>
      <c r="C41" s="2" t="s">
        <v>0</v>
      </c>
      <c r="D41" s="51">
        <v>2142598.997</v>
      </c>
      <c r="E41" s="51">
        <v>1166541.7612999999</v>
      </c>
      <c r="F41" s="51">
        <f>D41*100/E41-100</f>
        <v>83.671006738093723</v>
      </c>
      <c r="G41" s="51">
        <v>1125250.4950000001</v>
      </c>
      <c r="H41" s="51">
        <v>740975.4976</v>
      </c>
      <c r="I41" s="13">
        <f>G41*100/H41-100</f>
        <v>51.860688868209081</v>
      </c>
      <c r="J41" s="13">
        <f>D41*100/$D$65</f>
        <v>49.396078730868474</v>
      </c>
      <c r="K41" s="13">
        <f>E41*100/$E$65</f>
        <v>49.311807611707017</v>
      </c>
    </row>
    <row r="42" spans="2:11" s="14" customFormat="1">
      <c r="B42" s="12">
        <v>2</v>
      </c>
      <c r="C42" s="15" t="s">
        <v>1</v>
      </c>
      <c r="D42" s="51">
        <v>370241.83600000001</v>
      </c>
      <c r="E42" s="51">
        <v>214128.61689999999</v>
      </c>
      <c r="F42" s="51">
        <f t="shared" ref="F42:F64" si="11">D42*100/E42-100</f>
        <v>72.906284718079661</v>
      </c>
      <c r="G42" s="51">
        <v>202529.079</v>
      </c>
      <c r="H42" s="51">
        <v>126129.9267</v>
      </c>
      <c r="I42" s="13">
        <f t="shared" ref="I42:I65" si="12">G42*100/H42-100</f>
        <v>60.571788392230928</v>
      </c>
      <c r="J42" s="13">
        <f t="shared" ref="J42:J65" si="13">D42*100/$D$65</f>
        <v>8.5356592186051952</v>
      </c>
      <c r="K42" s="13">
        <f t="shared" ref="K42:K65" si="14">E42*100/$E$65</f>
        <v>9.0515997892494084</v>
      </c>
    </row>
    <row r="43" spans="2:11" s="14" customFormat="1">
      <c r="B43" s="12">
        <v>3</v>
      </c>
      <c r="C43" s="2" t="s">
        <v>2</v>
      </c>
      <c r="D43" s="51">
        <v>309326.38500000001</v>
      </c>
      <c r="E43" s="51">
        <v>164101.6256</v>
      </c>
      <c r="F43" s="51">
        <f t="shared" si="11"/>
        <v>88.49684387282511</v>
      </c>
      <c r="G43" s="51">
        <v>141886.30799999999</v>
      </c>
      <c r="H43" s="51">
        <v>83041.985400000005</v>
      </c>
      <c r="I43" s="13">
        <f t="shared" si="12"/>
        <v>70.8609293438208</v>
      </c>
      <c r="J43" s="13">
        <f t="shared" si="13"/>
        <v>7.131297311530914</v>
      </c>
      <c r="K43" s="13">
        <f t="shared" si="14"/>
        <v>6.9368693507703014</v>
      </c>
    </row>
    <row r="44" spans="2:11" s="14" customFormat="1">
      <c r="B44" s="12">
        <v>4</v>
      </c>
      <c r="C44" s="3" t="s">
        <v>4</v>
      </c>
      <c r="D44" s="51">
        <v>237311.38399999999</v>
      </c>
      <c r="E44" s="51">
        <v>126963.94690000001</v>
      </c>
      <c r="F44" s="51">
        <f t="shared" si="11"/>
        <v>86.912418678124737</v>
      </c>
      <c r="G44" s="51">
        <v>53584.021999999997</v>
      </c>
      <c r="H44" s="51">
        <v>32678.310100000002</v>
      </c>
      <c r="I44" s="13">
        <f t="shared" si="12"/>
        <v>63.974274789686831</v>
      </c>
      <c r="J44" s="13">
        <f t="shared" si="13"/>
        <v>5.4710432629757086</v>
      </c>
      <c r="K44" s="13">
        <f t="shared" si="14"/>
        <v>5.3669932194957983</v>
      </c>
    </row>
    <row r="45" spans="2:11" s="14" customFormat="1">
      <c r="B45" s="12">
        <v>5</v>
      </c>
      <c r="C45" s="15" t="s">
        <v>37</v>
      </c>
      <c r="D45" s="51">
        <v>237212.98499999999</v>
      </c>
      <c r="E45" s="51">
        <v>124792.6119</v>
      </c>
      <c r="F45" s="51">
        <f t="shared" si="11"/>
        <v>90.085760197154741</v>
      </c>
      <c r="G45" s="51">
        <v>144003.96400000001</v>
      </c>
      <c r="H45" s="51">
        <v>106807.46490000001</v>
      </c>
      <c r="I45" s="13">
        <f t="shared" si="12"/>
        <v>34.825748495037999</v>
      </c>
      <c r="J45" s="13">
        <f t="shared" si="13"/>
        <v>5.4687747448078934</v>
      </c>
      <c r="K45" s="13">
        <f t="shared" si="14"/>
        <v>5.2752070037487986</v>
      </c>
    </row>
    <row r="46" spans="2:11" s="14" customFormat="1">
      <c r="B46" s="12">
        <v>6</v>
      </c>
      <c r="C46" s="3" t="s">
        <v>3</v>
      </c>
      <c r="D46" s="51">
        <v>232902.209</v>
      </c>
      <c r="E46" s="51">
        <v>144087.84890000001</v>
      </c>
      <c r="F46" s="51">
        <f t="shared" si="11"/>
        <v>61.639035337142843</v>
      </c>
      <c r="G46" s="51">
        <v>101257.522</v>
      </c>
      <c r="H46" s="51">
        <v>64810.415099999998</v>
      </c>
      <c r="I46" s="13">
        <f t="shared" si="12"/>
        <v>56.236496624444527</v>
      </c>
      <c r="J46" s="13">
        <f t="shared" si="13"/>
        <v>5.3693929048157694</v>
      </c>
      <c r="K46" s="13">
        <f t="shared" si="14"/>
        <v>6.0908511978374476</v>
      </c>
    </row>
    <row r="47" spans="2:11" s="14" customFormat="1">
      <c r="B47" s="12">
        <v>7</v>
      </c>
      <c r="C47" s="2" t="s">
        <v>16</v>
      </c>
      <c r="D47" s="51">
        <v>153929.31700000001</v>
      </c>
      <c r="E47" s="51">
        <v>75189.856400000004</v>
      </c>
      <c r="F47" s="51">
        <f t="shared" si="11"/>
        <v>104.72085513917807</v>
      </c>
      <c r="G47" s="51">
        <v>25419.103999999999</v>
      </c>
      <c r="H47" s="51">
        <v>19004.7147</v>
      </c>
      <c r="I47" s="13">
        <f t="shared" si="12"/>
        <v>33.75156849894725</v>
      </c>
      <c r="J47" s="13">
        <f t="shared" si="13"/>
        <v>3.5487296839805307</v>
      </c>
      <c r="K47" s="13">
        <f t="shared" si="14"/>
        <v>3.1784097716456761</v>
      </c>
    </row>
    <row r="48" spans="2:11" s="14" customFormat="1">
      <c r="B48" s="12">
        <v>8</v>
      </c>
      <c r="C48" s="3" t="s">
        <v>5</v>
      </c>
      <c r="D48" s="51">
        <v>152677.5</v>
      </c>
      <c r="E48" s="51">
        <v>91984.626099999994</v>
      </c>
      <c r="F48" s="51">
        <f t="shared" si="11"/>
        <v>65.981541126251329</v>
      </c>
      <c r="G48" s="51">
        <v>71170.947</v>
      </c>
      <c r="H48" s="51">
        <v>43331.450600000004</v>
      </c>
      <c r="I48" s="13">
        <f t="shared" si="12"/>
        <v>64.2477831102197</v>
      </c>
      <c r="J48" s="13">
        <f t="shared" si="13"/>
        <v>3.5198699434620204</v>
      </c>
      <c r="K48" s="13">
        <f t="shared" si="14"/>
        <v>3.888354738730607</v>
      </c>
    </row>
    <row r="49" spans="2:11" s="14" customFormat="1">
      <c r="B49" s="12">
        <v>9</v>
      </c>
      <c r="C49" s="3" t="s">
        <v>6</v>
      </c>
      <c r="D49" s="51">
        <v>125813.709</v>
      </c>
      <c r="E49" s="51">
        <v>64700.888599999998</v>
      </c>
      <c r="F49" s="51">
        <f t="shared" si="11"/>
        <v>94.454375700799886</v>
      </c>
      <c r="G49" s="51">
        <v>60901.152000000002</v>
      </c>
      <c r="H49" s="51">
        <v>34193.480000000003</v>
      </c>
      <c r="I49" s="13">
        <f t="shared" si="12"/>
        <v>78.107498856507135</v>
      </c>
      <c r="J49" s="13">
        <f t="shared" si="13"/>
        <v>2.9005445647497314</v>
      </c>
      <c r="K49" s="13">
        <f t="shared" si="14"/>
        <v>2.7350223342147291</v>
      </c>
    </row>
    <row r="50" spans="2:11" s="14" customFormat="1">
      <c r="B50" s="12">
        <v>10</v>
      </c>
      <c r="C50" s="4" t="s">
        <v>8</v>
      </c>
      <c r="D50" s="51">
        <v>84643.837</v>
      </c>
      <c r="E50" s="51">
        <v>33186.778700000003</v>
      </c>
      <c r="F50" s="51">
        <f t="shared" si="11"/>
        <v>155.05288646770646</v>
      </c>
      <c r="G50" s="51">
        <v>21503.527999999998</v>
      </c>
      <c r="H50" s="51">
        <v>13350.562300000001</v>
      </c>
      <c r="I50" s="13">
        <f t="shared" si="12"/>
        <v>61.068331930858051</v>
      </c>
      <c r="J50" s="13">
        <f t="shared" si="13"/>
        <v>1.9514027787696187</v>
      </c>
      <c r="K50" s="13">
        <f t="shared" si="14"/>
        <v>1.4028645186975326</v>
      </c>
    </row>
    <row r="51" spans="2:11" s="14" customFormat="1">
      <c r="B51" s="12">
        <v>11</v>
      </c>
      <c r="C51" s="2" t="s">
        <v>7</v>
      </c>
      <c r="D51" s="51">
        <v>66864.06</v>
      </c>
      <c r="E51" s="51">
        <v>34887.969799999999</v>
      </c>
      <c r="F51" s="51">
        <f t="shared" si="11"/>
        <v>91.653628409183057</v>
      </c>
      <c r="G51" s="51">
        <v>37266.482000000004</v>
      </c>
      <c r="H51" s="51">
        <v>20052.934699999998</v>
      </c>
      <c r="I51" s="13">
        <f t="shared" si="12"/>
        <v>85.840539340109672</v>
      </c>
      <c r="J51" s="13">
        <f t="shared" si="13"/>
        <v>1.541502808808378</v>
      </c>
      <c r="K51" s="13">
        <f t="shared" si="14"/>
        <v>1.4747769105354913</v>
      </c>
    </row>
    <row r="52" spans="2:11" s="14" customFormat="1">
      <c r="B52" s="12">
        <v>12</v>
      </c>
      <c r="C52" s="3" t="s">
        <v>38</v>
      </c>
      <c r="D52" s="51">
        <v>41182.919000000002</v>
      </c>
      <c r="E52" s="51">
        <v>21166.313899999997</v>
      </c>
      <c r="F52" s="51">
        <f t="shared" si="11"/>
        <v>94.568214354980398</v>
      </c>
      <c r="G52" s="51">
        <v>20717.144</v>
      </c>
      <c r="H52" s="51">
        <v>9716.1936000000005</v>
      </c>
      <c r="I52" s="13">
        <f t="shared" si="12"/>
        <v>113.22284068114902</v>
      </c>
      <c r="J52" s="13">
        <f t="shared" si="13"/>
        <v>0.94944257518056674</v>
      </c>
      <c r="K52" s="13">
        <f t="shared" si="14"/>
        <v>0.89473796267922767</v>
      </c>
    </row>
    <row r="53" spans="2:11" s="14" customFormat="1">
      <c r="B53" s="12">
        <v>13</v>
      </c>
      <c r="C53" s="2" t="s">
        <v>9</v>
      </c>
      <c r="D53" s="51">
        <v>34980.701000000001</v>
      </c>
      <c r="E53" s="51">
        <v>21498.778699999999</v>
      </c>
      <c r="F53" s="51">
        <f t="shared" si="11"/>
        <v>62.710177578598945</v>
      </c>
      <c r="G53" s="51">
        <v>17017.147000000001</v>
      </c>
      <c r="H53" s="51">
        <v>7672.1249000000007</v>
      </c>
      <c r="I53" s="13">
        <f t="shared" si="12"/>
        <v>121.80487442273002</v>
      </c>
      <c r="J53" s="13">
        <f t="shared" si="13"/>
        <v>0.80645490036928713</v>
      </c>
      <c r="K53" s="13">
        <f t="shared" si="14"/>
        <v>0.90879184467398355</v>
      </c>
    </row>
    <row r="54" spans="2:11" s="14" customFormat="1">
      <c r="B54" s="12">
        <v>14</v>
      </c>
      <c r="C54" s="15" t="s">
        <v>41</v>
      </c>
      <c r="D54" s="51">
        <v>31569.986000000001</v>
      </c>
      <c r="E54" s="51">
        <v>15835.978300000001</v>
      </c>
      <c r="F54" s="51">
        <f t="shared" si="11"/>
        <v>99.356082724614481</v>
      </c>
      <c r="G54" s="51">
        <v>5540.8419999999996</v>
      </c>
      <c r="H54" s="51">
        <v>5517.1035999999995</v>
      </c>
      <c r="I54" s="13">
        <f t="shared" si="12"/>
        <v>0.43026924489872442</v>
      </c>
      <c r="J54" s="13">
        <f t="shared" si="13"/>
        <v>0.72782331932941513</v>
      </c>
      <c r="K54" s="13">
        <f t="shared" si="14"/>
        <v>0.66941513898527516</v>
      </c>
    </row>
    <row r="55" spans="2:11" s="14" customFormat="1">
      <c r="B55" s="12">
        <v>15</v>
      </c>
      <c r="C55" s="3" t="s">
        <v>10</v>
      </c>
      <c r="D55" s="51">
        <v>31066.474999999999</v>
      </c>
      <c r="E55" s="51">
        <v>19538.324000000001</v>
      </c>
      <c r="F55" s="51">
        <f t="shared" si="11"/>
        <v>59.002762980079552</v>
      </c>
      <c r="G55" s="51">
        <v>136.637</v>
      </c>
      <c r="H55" s="51">
        <v>59.304900000000004</v>
      </c>
      <c r="I55" s="13">
        <f t="shared" si="12"/>
        <v>130.39748823453036</v>
      </c>
      <c r="J55" s="13">
        <f t="shared" si="13"/>
        <v>0.71621523539365173</v>
      </c>
      <c r="K55" s="13">
        <f t="shared" si="14"/>
        <v>0.82591991654846719</v>
      </c>
    </row>
    <row r="56" spans="2:11" s="14" customFormat="1">
      <c r="B56" s="12">
        <v>16</v>
      </c>
      <c r="C56" s="3" t="s">
        <v>11</v>
      </c>
      <c r="D56" s="51">
        <v>29256.357</v>
      </c>
      <c r="E56" s="51">
        <v>14194.448699999999</v>
      </c>
      <c r="F56" s="51">
        <f t="shared" si="11"/>
        <v>106.11125953768112</v>
      </c>
      <c r="G56" s="51">
        <v>19074.381000000001</v>
      </c>
      <c r="H56" s="51">
        <v>10222.284900000001</v>
      </c>
      <c r="I56" s="13">
        <f t="shared" si="12"/>
        <v>86.596061316976204</v>
      </c>
      <c r="J56" s="13">
        <f t="shared" si="13"/>
        <v>0.6744842668991482</v>
      </c>
      <c r="K56" s="13">
        <f t="shared" si="14"/>
        <v>0.60002474550813556</v>
      </c>
    </row>
    <row r="57" spans="2:11" s="14" customFormat="1">
      <c r="B57" s="12">
        <v>17</v>
      </c>
      <c r="C57" s="3" t="s">
        <v>40</v>
      </c>
      <c r="D57" s="51">
        <v>19849.277999999998</v>
      </c>
      <c r="E57" s="51">
        <v>15031.566000000001</v>
      </c>
      <c r="F57" s="51">
        <f t="shared" si="11"/>
        <v>32.050632648654158</v>
      </c>
      <c r="G57" s="51">
        <v>9682.7039999999997</v>
      </c>
      <c r="H57" s="51">
        <v>10674.0445</v>
      </c>
      <c r="I57" s="13">
        <f t="shared" si="12"/>
        <v>-9.287393358721701</v>
      </c>
      <c r="J57" s="13">
        <f t="shared" si="13"/>
        <v>0.45761082694975957</v>
      </c>
      <c r="K57" s="13">
        <f t="shared" si="14"/>
        <v>0.63541119168219229</v>
      </c>
    </row>
    <row r="58" spans="2:11" s="14" customFormat="1">
      <c r="B58" s="12">
        <v>18</v>
      </c>
      <c r="C58" s="2" t="s">
        <v>12</v>
      </c>
      <c r="D58" s="51">
        <v>12305.517</v>
      </c>
      <c r="E58" s="51">
        <v>7105.8074000000006</v>
      </c>
      <c r="F58" s="51">
        <f t="shared" si="11"/>
        <v>73.175493048122831</v>
      </c>
      <c r="G58" s="51">
        <v>497.16699999999997</v>
      </c>
      <c r="H58" s="51">
        <v>456.601</v>
      </c>
      <c r="I58" s="13">
        <f t="shared" si="12"/>
        <v>8.8843432230765984</v>
      </c>
      <c r="J58" s="13">
        <f t="shared" si="13"/>
        <v>0.28369484322877259</v>
      </c>
      <c r="K58" s="13">
        <f t="shared" si="14"/>
        <v>0.30037519363572235</v>
      </c>
    </row>
    <row r="59" spans="2:11" s="14" customFormat="1">
      <c r="B59" s="12">
        <v>19</v>
      </c>
      <c r="C59" s="2" t="s">
        <v>13</v>
      </c>
      <c r="D59" s="51">
        <v>6678.9769999999999</v>
      </c>
      <c r="E59" s="51">
        <v>4795.1417000000001</v>
      </c>
      <c r="F59" s="51">
        <f t="shared" si="11"/>
        <v>39.286332247491231</v>
      </c>
      <c r="G59" s="51">
        <v>3329.8879999999999</v>
      </c>
      <c r="H59" s="51">
        <v>7252.0428000000002</v>
      </c>
      <c r="I59" s="13">
        <f t="shared" si="12"/>
        <v>-54.083448045838892</v>
      </c>
      <c r="J59" s="13">
        <f t="shared" si="13"/>
        <v>0.15397901062942565</v>
      </c>
      <c r="K59" s="13">
        <f t="shared" si="14"/>
        <v>0.20269921988713441</v>
      </c>
    </row>
    <row r="60" spans="2:11" s="14" customFormat="1">
      <c r="B60" s="12">
        <v>20</v>
      </c>
      <c r="C60" s="15" t="s">
        <v>14</v>
      </c>
      <c r="D60" s="51">
        <v>6331.8789999999999</v>
      </c>
      <c r="E60" s="51">
        <v>2926.7312000000002</v>
      </c>
      <c r="F60" s="51">
        <f t="shared" si="11"/>
        <v>116.34644821499151</v>
      </c>
      <c r="G60" s="51">
        <v>3036.1930000000002</v>
      </c>
      <c r="H60" s="51">
        <v>2416.9938999999999</v>
      </c>
      <c r="I60" s="13">
        <f t="shared" si="12"/>
        <v>25.61856279405589</v>
      </c>
      <c r="J60" s="13">
        <f t="shared" si="13"/>
        <v>0.14597691590272538</v>
      </c>
      <c r="K60" s="13">
        <f t="shared" si="14"/>
        <v>0.12371816479570075</v>
      </c>
    </row>
    <row r="61" spans="2:11" s="14" customFormat="1">
      <c r="B61" s="12">
        <v>21</v>
      </c>
      <c r="C61" s="2" t="s">
        <v>39</v>
      </c>
      <c r="D61" s="51">
        <v>5888.6850000000004</v>
      </c>
      <c r="E61" s="51">
        <v>1804.2068999999999</v>
      </c>
      <c r="F61" s="51">
        <f t="shared" si="11"/>
        <v>226.38634737512643</v>
      </c>
      <c r="G61" s="51">
        <v>156.38</v>
      </c>
      <c r="H61" s="51">
        <v>136.4196</v>
      </c>
      <c r="I61" s="13">
        <f t="shared" si="12"/>
        <v>14.631621849059812</v>
      </c>
      <c r="J61" s="13">
        <f t="shared" si="13"/>
        <v>0.13575939701668974</v>
      </c>
      <c r="K61" s="13">
        <f t="shared" si="14"/>
        <v>7.6267054036168541E-2</v>
      </c>
    </row>
    <row r="62" spans="2:11" s="14" customFormat="1">
      <c r="B62" s="12">
        <v>22</v>
      </c>
      <c r="C62" s="2" t="s">
        <v>31</v>
      </c>
      <c r="D62" s="51">
        <v>4704.2129999999997</v>
      </c>
      <c r="E62" s="51">
        <v>1164.846</v>
      </c>
      <c r="F62" s="51">
        <f t="shared" si="11"/>
        <v>303.84849156025774</v>
      </c>
      <c r="G62" s="51">
        <v>739.44500000000005</v>
      </c>
      <c r="H62" s="51">
        <v>175.50560000000002</v>
      </c>
      <c r="I62" s="13">
        <f t="shared" si="12"/>
        <v>321.32273841974268</v>
      </c>
      <c r="J62" s="13">
        <f t="shared" si="13"/>
        <v>0.10845224703275401</v>
      </c>
      <c r="K62" s="13">
        <f t="shared" si="14"/>
        <v>4.9240124747230919E-2</v>
      </c>
    </row>
    <row r="63" spans="2:11" s="14" customFormat="1">
      <c r="B63" s="12">
        <v>23</v>
      </c>
      <c r="C63" s="3" t="s">
        <v>32</v>
      </c>
      <c r="D63" s="51">
        <v>130.208</v>
      </c>
      <c r="E63" s="51">
        <v>0</v>
      </c>
      <c r="F63" s="51">
        <v>0</v>
      </c>
      <c r="G63" s="51">
        <v>0</v>
      </c>
      <c r="H63" s="51">
        <v>0</v>
      </c>
      <c r="I63" s="13">
        <v>0</v>
      </c>
      <c r="J63" s="13">
        <f t="shared" si="13"/>
        <v>3.0018517829955476E-3</v>
      </c>
      <c r="K63" s="13">
        <f t="shared" si="14"/>
        <v>0</v>
      </c>
    </row>
    <row r="64" spans="2:11" s="14" customFormat="1">
      <c r="B64" s="12">
        <v>24</v>
      </c>
      <c r="C64" s="4" t="s">
        <v>15</v>
      </c>
      <c r="D64" s="51">
        <v>121.828</v>
      </c>
      <c r="E64" s="51">
        <v>15.211</v>
      </c>
      <c r="F64" s="51">
        <f t="shared" si="11"/>
        <v>700.92038656235627</v>
      </c>
      <c r="G64" s="51">
        <v>64.926000000000002</v>
      </c>
      <c r="H64" s="51">
        <v>0</v>
      </c>
      <c r="I64" s="13">
        <v>0</v>
      </c>
      <c r="J64" s="13">
        <f t="shared" si="13"/>
        <v>2.8086569106259341E-3</v>
      </c>
      <c r="K64" s="13">
        <f t="shared" si="14"/>
        <v>6.4299618793396685E-4</v>
      </c>
    </row>
    <row r="65" spans="2:11" s="18" customFormat="1">
      <c r="B65" s="48"/>
      <c r="C65" s="49" t="s">
        <v>26</v>
      </c>
      <c r="D65" s="19">
        <f>SUM(D41:D64)</f>
        <v>4337589.2419999978</v>
      </c>
      <c r="E65" s="19">
        <f t="shared" ref="E65:H65" si="15">SUM(E41:E64)</f>
        <v>2365643.8849000004</v>
      </c>
      <c r="F65" s="54">
        <f t="shared" ref="F65" si="16">D65*100/E65-100</f>
        <v>83.357658762039506</v>
      </c>
      <c r="G65" s="19">
        <f t="shared" si="15"/>
        <v>2064765.4570000002</v>
      </c>
      <c r="H65" s="19">
        <f t="shared" si="15"/>
        <v>1338675.3614000003</v>
      </c>
      <c r="I65" s="55">
        <f t="shared" si="12"/>
        <v>54.239445689106248</v>
      </c>
      <c r="J65" s="55">
        <f t="shared" si="13"/>
        <v>100</v>
      </c>
      <c r="K65" s="55">
        <f t="shared" si="14"/>
        <v>100</v>
      </c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38:C40"/>
    <mergeCell ref="I37:K37"/>
    <mergeCell ref="G3:I3"/>
    <mergeCell ref="J3:K3"/>
    <mergeCell ref="B38:B40"/>
    <mergeCell ref="D38:F38"/>
    <mergeCell ref="G38:I38"/>
    <mergeCell ref="J38:K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28"/>
  <sheetViews>
    <sheetView zoomScale="70" zoomScaleNormal="70" workbookViewId="0">
      <selection activeCell="B25" sqref="B25:F27"/>
    </sheetView>
  </sheetViews>
  <sheetFormatPr defaultRowHeight="12.75"/>
  <cols>
    <col min="1" max="1" width="9.140625" style="31"/>
    <col min="2" max="2" width="9.140625" style="35"/>
    <col min="3" max="3" width="42.140625" style="31" customWidth="1"/>
    <col min="4" max="4" width="18.140625" style="31" bestFit="1" customWidth="1"/>
    <col min="5" max="5" width="17.28515625" style="31" customWidth="1"/>
    <col min="6" max="6" width="11.42578125" style="31" bestFit="1" customWidth="1"/>
    <col min="7" max="8" width="16.42578125" style="31" bestFit="1" customWidth="1"/>
    <col min="9" max="9" width="11.42578125" style="31" bestFit="1" customWidth="1"/>
    <col min="10" max="11" width="12.85546875" style="31" bestFit="1" customWidth="1"/>
    <col min="12" max="12" width="13.7109375" style="31" customWidth="1"/>
    <col min="13" max="16384" width="9.140625" style="31"/>
  </cols>
  <sheetData>
    <row r="2" spans="2:11" s="24" customFormat="1">
      <c r="B2" s="21" t="s">
        <v>17</v>
      </c>
      <c r="C2" s="22"/>
      <c r="D2" s="22"/>
      <c r="E2" s="23"/>
      <c r="F2" s="23"/>
      <c r="G2" s="23"/>
      <c r="H2" s="23"/>
      <c r="I2" s="71"/>
      <c r="J2" s="71"/>
      <c r="K2" s="71"/>
    </row>
    <row r="3" spans="2:11" s="24" customFormat="1" ht="15" customHeight="1">
      <c r="B3" s="67" t="s">
        <v>18</v>
      </c>
      <c r="C3" s="67" t="s">
        <v>19</v>
      </c>
      <c r="D3" s="68" t="s">
        <v>20</v>
      </c>
      <c r="E3" s="68"/>
      <c r="F3" s="68"/>
      <c r="G3" s="69" t="s">
        <v>21</v>
      </c>
      <c r="H3" s="69"/>
      <c r="I3" s="69"/>
      <c r="J3" s="70" t="s">
        <v>22</v>
      </c>
      <c r="K3" s="70"/>
    </row>
    <row r="4" spans="2:11" s="24" customFormat="1">
      <c r="B4" s="67"/>
      <c r="C4" s="67"/>
      <c r="D4" s="25">
        <v>2012</v>
      </c>
      <c r="E4" s="25">
        <v>2011</v>
      </c>
      <c r="F4" s="25" t="s">
        <v>23</v>
      </c>
      <c r="G4" s="25">
        <v>2012</v>
      </c>
      <c r="H4" s="25">
        <v>2011</v>
      </c>
      <c r="I4" s="25" t="s">
        <v>23</v>
      </c>
      <c r="J4" s="25">
        <v>2012</v>
      </c>
      <c r="K4" s="25">
        <v>2011</v>
      </c>
    </row>
    <row r="5" spans="2:11" s="24" customFormat="1">
      <c r="B5" s="67"/>
      <c r="C5" s="67"/>
      <c r="D5" s="26" t="s">
        <v>27</v>
      </c>
      <c r="E5" s="26" t="s">
        <v>27</v>
      </c>
      <c r="F5" s="26" t="s">
        <v>24</v>
      </c>
      <c r="G5" s="26" t="s">
        <v>27</v>
      </c>
      <c r="H5" s="26" t="s">
        <v>27</v>
      </c>
      <c r="I5" s="26" t="s">
        <v>24</v>
      </c>
      <c r="J5" s="26" t="s">
        <v>24</v>
      </c>
      <c r="K5" s="26" t="s">
        <v>24</v>
      </c>
    </row>
    <row r="6" spans="2:11">
      <c r="B6" s="27">
        <v>1</v>
      </c>
      <c r="C6" s="28" t="str">
        <f>C19</f>
        <v>STRAVITA</v>
      </c>
      <c r="D6" s="30">
        <f>D19/11340</f>
        <v>13.574013844797179</v>
      </c>
      <c r="E6" s="30">
        <f>E19/10800</f>
        <v>6.962023740740741</v>
      </c>
      <c r="F6" s="30">
        <f>D6*100/E6-100</f>
        <v>94.97224298969337</v>
      </c>
      <c r="G6" s="30">
        <f>G19/11340</f>
        <v>2.2415435626102291</v>
      </c>
      <c r="H6" s="30">
        <f>H19/10800</f>
        <v>1.7596958055555556</v>
      </c>
      <c r="I6" s="30">
        <f>G6*100/H6-100</f>
        <v>27.382446189473569</v>
      </c>
      <c r="J6" s="30">
        <f>D6*100/$D$10</f>
        <v>72.870341448179886</v>
      </c>
      <c r="K6" s="30">
        <f>E6*100/$E$10</f>
        <v>69.709564017289864</v>
      </c>
    </row>
    <row r="7" spans="2:11">
      <c r="B7" s="27">
        <v>2</v>
      </c>
      <c r="C7" s="28" t="str">
        <f t="shared" ref="C7:C9" si="0">C20</f>
        <v>Nat. Belorusian Ins.PensionFund.</v>
      </c>
      <c r="D7" s="30">
        <f>D20/11340</f>
        <v>2.7839493827160493</v>
      </c>
      <c r="E7" s="30">
        <f>E20/10800</f>
        <v>1.466294287037037</v>
      </c>
      <c r="F7" s="30">
        <f t="shared" ref="F7:F10" si="1">D7*100/E7-100</f>
        <v>89.86293592820428</v>
      </c>
      <c r="G7" s="30">
        <f>G20/11340</f>
        <v>0.48861040564373892</v>
      </c>
      <c r="H7" s="30">
        <f>H20/10800</f>
        <v>0.51084292592592584</v>
      </c>
      <c r="I7" s="30">
        <f t="shared" ref="I7:I10" si="2">G7*100/H7-100</f>
        <v>-4.352124528667872</v>
      </c>
      <c r="J7" s="30">
        <f t="shared" ref="J7:J10" si="3">D7*100/$D$10</f>
        <v>14.945272961448003</v>
      </c>
      <c r="K7" s="30">
        <f t="shared" ref="K7:K10" si="4">E7*100/$E$10</f>
        <v>14.681756235941728</v>
      </c>
    </row>
    <row r="8" spans="2:11">
      <c r="B8" s="27">
        <v>3</v>
      </c>
      <c r="C8" s="28" t="str">
        <f t="shared" si="0"/>
        <v>SEDYMAIA LINYA</v>
      </c>
      <c r="D8" s="30">
        <f>D21/11340</f>
        <v>1.7503772486772486</v>
      </c>
      <c r="E8" s="30">
        <f>E21/10800</f>
        <v>1.3918116666666667</v>
      </c>
      <c r="F8" s="30">
        <f t="shared" si="1"/>
        <v>25.762507284432544</v>
      </c>
      <c r="G8" s="30">
        <f>G21/11340</f>
        <v>0.8538539682539682</v>
      </c>
      <c r="H8" s="30">
        <f>H21/10800</f>
        <v>0.98833745370370374</v>
      </c>
      <c r="I8" s="30">
        <f t="shared" si="2"/>
        <v>-13.607041294020675</v>
      </c>
      <c r="J8" s="30">
        <f t="shared" si="3"/>
        <v>9.3966743538519388</v>
      </c>
      <c r="K8" s="30">
        <f t="shared" si="4"/>
        <v>13.935974379080177</v>
      </c>
    </row>
    <row r="9" spans="2:11">
      <c r="B9" s="27">
        <v>4</v>
      </c>
      <c r="C9" s="28" t="str">
        <f t="shared" si="0"/>
        <v>PENSIONNIE GARANTIY</v>
      </c>
      <c r="D9" s="30">
        <f>D22/11340</f>
        <v>0.51928439153439154</v>
      </c>
      <c r="E9" s="30">
        <f>E22/10800</f>
        <v>0.16705619444444444</v>
      </c>
      <c r="F9" s="30">
        <f t="shared" si="1"/>
        <v>210.84414035726331</v>
      </c>
      <c r="G9" s="30">
        <f>G22/11340</f>
        <v>1.3790123456790123E-2</v>
      </c>
      <c r="H9" s="30">
        <f>H22/10800</f>
        <v>1.2631444444444445E-2</v>
      </c>
      <c r="I9" s="30">
        <f t="shared" si="2"/>
        <v>9.1729731895807589</v>
      </c>
      <c r="J9" s="30">
        <f t="shared" si="3"/>
        <v>2.7877112365201699</v>
      </c>
      <c r="K9" s="30">
        <f t="shared" si="4"/>
        <v>1.6727053676882151</v>
      </c>
    </row>
    <row r="10" spans="2:11">
      <c r="B10" s="32"/>
      <c r="C10" s="33" t="s">
        <v>26</v>
      </c>
      <c r="D10" s="52">
        <f>D23/11340</f>
        <v>18.627624867724869</v>
      </c>
      <c r="E10" s="52">
        <f>E23/10800</f>
        <v>9.9871858888888898</v>
      </c>
      <c r="F10" s="52">
        <f t="shared" si="1"/>
        <v>86.51525139277507</v>
      </c>
      <c r="G10" s="52">
        <f>G23/11340</f>
        <v>3.5977980599647266</v>
      </c>
      <c r="H10" s="52">
        <f>H23/10800</f>
        <v>3.2715076296296299</v>
      </c>
      <c r="I10" s="52">
        <f t="shared" si="2"/>
        <v>9.9737022582471013</v>
      </c>
      <c r="J10" s="52">
        <f t="shared" si="3"/>
        <v>100</v>
      </c>
      <c r="K10" s="52">
        <f t="shared" si="4"/>
        <v>100</v>
      </c>
    </row>
    <row r="15" spans="2:11" s="24" customFormat="1">
      <c r="B15" s="21" t="s">
        <v>17</v>
      </c>
      <c r="C15" s="22"/>
      <c r="D15" s="22"/>
      <c r="E15" s="23"/>
      <c r="F15" s="23"/>
      <c r="G15" s="23"/>
      <c r="H15" s="34"/>
      <c r="I15" s="66" t="s">
        <v>29</v>
      </c>
      <c r="J15" s="66"/>
      <c r="K15" s="66"/>
    </row>
    <row r="16" spans="2:11" s="24" customFormat="1" ht="15" customHeight="1">
      <c r="B16" s="67" t="s">
        <v>18</v>
      </c>
      <c r="C16" s="67" t="s">
        <v>19</v>
      </c>
      <c r="D16" s="68" t="s">
        <v>20</v>
      </c>
      <c r="E16" s="68"/>
      <c r="F16" s="68"/>
      <c r="G16" s="69" t="s">
        <v>21</v>
      </c>
      <c r="H16" s="69"/>
      <c r="I16" s="69"/>
      <c r="J16" s="70" t="s">
        <v>22</v>
      </c>
      <c r="K16" s="70"/>
    </row>
    <row r="17" spans="2:11" s="24" customFormat="1">
      <c r="B17" s="67"/>
      <c r="C17" s="67"/>
      <c r="D17" s="25">
        <v>2012</v>
      </c>
      <c r="E17" s="25">
        <v>2011</v>
      </c>
      <c r="F17" s="25" t="s">
        <v>23</v>
      </c>
      <c r="G17" s="25">
        <v>2012</v>
      </c>
      <c r="H17" s="25">
        <v>2011</v>
      </c>
      <c r="I17" s="25" t="s">
        <v>23</v>
      </c>
      <c r="J17" s="25">
        <v>2012</v>
      </c>
      <c r="K17" s="25">
        <v>2011</v>
      </c>
    </row>
    <row r="18" spans="2:11" s="24" customFormat="1">
      <c r="B18" s="67"/>
      <c r="C18" s="67"/>
      <c r="D18" s="26" t="s">
        <v>30</v>
      </c>
      <c r="E18" s="26" t="s">
        <v>30</v>
      </c>
      <c r="F18" s="26" t="s">
        <v>24</v>
      </c>
      <c r="G18" s="26" t="s">
        <v>30</v>
      </c>
      <c r="H18" s="26" t="s">
        <v>30</v>
      </c>
      <c r="I18" s="26" t="s">
        <v>24</v>
      </c>
      <c r="J18" s="26" t="s">
        <v>24</v>
      </c>
      <c r="K18" s="26" t="s">
        <v>24</v>
      </c>
    </row>
    <row r="19" spans="2:11">
      <c r="B19" s="27">
        <v>1</v>
      </c>
      <c r="C19" s="28" t="s">
        <v>16</v>
      </c>
      <c r="D19" s="59">
        <v>153929.31700000001</v>
      </c>
      <c r="E19" s="59">
        <v>75189.856400000004</v>
      </c>
      <c r="F19" s="30">
        <f>D19*100/E19-100</f>
        <v>104.72085513917807</v>
      </c>
      <c r="G19" s="59">
        <v>25419.103999999999</v>
      </c>
      <c r="H19" s="59">
        <v>19004.7147</v>
      </c>
      <c r="I19" s="30">
        <f>G19*100/H19-100</f>
        <v>33.75156849894725</v>
      </c>
      <c r="J19" s="30">
        <f>D19*100/$D$23</f>
        <v>72.870341448179886</v>
      </c>
      <c r="K19" s="30">
        <f>E19*100/$E$23</f>
        <v>69.709564017289864</v>
      </c>
    </row>
    <row r="20" spans="2:11">
      <c r="B20" s="27">
        <v>2</v>
      </c>
      <c r="C20" s="28" t="s">
        <v>41</v>
      </c>
      <c r="D20" s="59">
        <v>31569.986000000001</v>
      </c>
      <c r="E20" s="59">
        <v>15835.978300000001</v>
      </c>
      <c r="F20" s="30">
        <f t="shared" ref="F20:F23" si="5">D20*100/E20-100</f>
        <v>99.356082724614481</v>
      </c>
      <c r="G20" s="59">
        <v>5540.8419999999996</v>
      </c>
      <c r="H20" s="59">
        <v>5517.1035999999995</v>
      </c>
      <c r="I20" s="30">
        <f t="shared" ref="I20:I23" si="6">G20*100/H20-100</f>
        <v>0.43026924489872442</v>
      </c>
      <c r="J20" s="30">
        <f t="shared" ref="J20:J23" si="7">D20*100/$D$23</f>
        <v>14.945272961448005</v>
      </c>
      <c r="K20" s="30">
        <f t="shared" ref="K20:K23" si="8">E20*100/$E$23</f>
        <v>14.681756235941728</v>
      </c>
    </row>
    <row r="21" spans="2:11">
      <c r="B21" s="27">
        <v>3</v>
      </c>
      <c r="C21" s="28" t="s">
        <v>40</v>
      </c>
      <c r="D21" s="59">
        <v>19849.277999999998</v>
      </c>
      <c r="E21" s="59">
        <v>15031.566000000001</v>
      </c>
      <c r="F21" s="30">
        <f t="shared" si="5"/>
        <v>32.050632648654158</v>
      </c>
      <c r="G21" s="59">
        <v>9682.7039999999997</v>
      </c>
      <c r="H21" s="59">
        <v>10674.0445</v>
      </c>
      <c r="I21" s="30">
        <f t="shared" si="6"/>
        <v>-9.287393358721701</v>
      </c>
      <c r="J21" s="30">
        <f t="shared" si="7"/>
        <v>9.3966743538519371</v>
      </c>
      <c r="K21" s="30">
        <f t="shared" si="8"/>
        <v>13.935974379080179</v>
      </c>
    </row>
    <row r="22" spans="2:11">
      <c r="B22" s="27">
        <v>4</v>
      </c>
      <c r="C22" s="28" t="s">
        <v>39</v>
      </c>
      <c r="D22" s="59">
        <v>5888.6850000000004</v>
      </c>
      <c r="E22" s="59">
        <v>1804.2068999999999</v>
      </c>
      <c r="F22" s="30">
        <f t="shared" si="5"/>
        <v>226.38634737512643</v>
      </c>
      <c r="G22" s="59">
        <v>156.38</v>
      </c>
      <c r="H22" s="59">
        <v>136.4196</v>
      </c>
      <c r="I22" s="30">
        <f t="shared" si="6"/>
        <v>14.631621849059812</v>
      </c>
      <c r="J22" s="30">
        <f t="shared" si="7"/>
        <v>2.7877112365201695</v>
      </c>
      <c r="K22" s="30">
        <f t="shared" si="8"/>
        <v>1.6727053676882151</v>
      </c>
    </row>
    <row r="23" spans="2:11" s="24" customFormat="1">
      <c r="B23" s="32"/>
      <c r="C23" s="33" t="s">
        <v>26</v>
      </c>
      <c r="D23" s="52">
        <f>SUM(D19:D22)</f>
        <v>211237.266</v>
      </c>
      <c r="E23" s="52">
        <f t="shared" ref="E23:H23" si="9">SUM(E19:E22)</f>
        <v>107861.60760000002</v>
      </c>
      <c r="F23" s="52">
        <f t="shared" si="5"/>
        <v>95.841013962413797</v>
      </c>
      <c r="G23" s="52">
        <f t="shared" si="9"/>
        <v>40799.03</v>
      </c>
      <c r="H23" s="52">
        <f t="shared" si="9"/>
        <v>35332.282400000004</v>
      </c>
      <c r="I23" s="52">
        <f t="shared" si="6"/>
        <v>15.472387371159456</v>
      </c>
      <c r="J23" s="52">
        <f t="shared" si="7"/>
        <v>100</v>
      </c>
      <c r="K23" s="52">
        <f t="shared" si="8"/>
        <v>100</v>
      </c>
    </row>
    <row r="24" spans="2:11">
      <c r="D24" s="36"/>
      <c r="E24" s="36"/>
      <c r="F24" s="36"/>
      <c r="G24" s="36"/>
      <c r="H24" s="36"/>
    </row>
    <row r="25" spans="2:11" ht="15">
      <c r="B25" s="43" t="s">
        <v>33</v>
      </c>
      <c r="C25" s="44"/>
      <c r="D25" s="44"/>
      <c r="E25" s="43" t="s">
        <v>34</v>
      </c>
      <c r="F25" s="44"/>
    </row>
    <row r="26" spans="2:11" ht="15">
      <c r="B26" s="14" t="s">
        <v>42</v>
      </c>
      <c r="C26" s="44"/>
      <c r="D26" s="44"/>
      <c r="E26" s="45" t="s">
        <v>35</v>
      </c>
      <c r="F26" s="44"/>
      <c r="G26" s="44"/>
      <c r="H26" s="44"/>
    </row>
    <row r="27" spans="2:11" ht="15">
      <c r="B27" s="14" t="s">
        <v>43</v>
      </c>
      <c r="C27" s="44"/>
      <c r="D27" s="46"/>
      <c r="E27" s="45" t="s">
        <v>36</v>
      </c>
      <c r="F27" s="44"/>
      <c r="G27" s="44"/>
      <c r="H27" s="44"/>
    </row>
    <row r="28" spans="2:11" ht="15">
      <c r="C28" s="14"/>
      <c r="D28" s="44"/>
      <c r="E28" s="46"/>
      <c r="F28" s="45"/>
      <c r="G28" s="44"/>
      <c r="H28" s="44"/>
    </row>
  </sheetData>
  <sortState ref="C19:H22">
    <sortCondition descending="1" ref="D19:D22"/>
  </sortState>
  <mergeCells count="12">
    <mergeCell ref="I2:K2"/>
    <mergeCell ref="B3:B5"/>
    <mergeCell ref="C3:C5"/>
    <mergeCell ref="D3:F3"/>
    <mergeCell ref="G3:I3"/>
    <mergeCell ref="J3:K3"/>
    <mergeCell ref="I15:K15"/>
    <mergeCell ref="B16:B18"/>
    <mergeCell ref="C16:C18"/>
    <mergeCell ref="D16:F16"/>
    <mergeCell ref="G16:I16"/>
    <mergeCell ref="J16:K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2:K59"/>
  <sheetViews>
    <sheetView zoomScale="70" zoomScaleNormal="70" workbookViewId="0">
      <selection activeCell="D18" sqref="D18"/>
    </sheetView>
  </sheetViews>
  <sheetFormatPr defaultRowHeight="12.75"/>
  <cols>
    <col min="1" max="1" width="9.140625" style="31"/>
    <col min="2" max="2" width="9.140625" style="35"/>
    <col min="3" max="3" width="28.85546875" style="31" customWidth="1"/>
    <col min="4" max="4" width="20.140625" style="31" bestFit="1" customWidth="1"/>
    <col min="5" max="5" width="23" style="31" customWidth="1"/>
    <col min="6" max="6" width="11.42578125" style="31" bestFit="1" customWidth="1"/>
    <col min="7" max="7" width="20.140625" style="31" bestFit="1" customWidth="1"/>
    <col min="8" max="8" width="21.5703125" style="31" customWidth="1"/>
    <col min="9" max="9" width="11.42578125" style="31" bestFit="1" customWidth="1"/>
    <col min="10" max="11" width="12.85546875" style="31" bestFit="1" customWidth="1"/>
    <col min="12" max="12" width="13.42578125" style="31" customWidth="1"/>
    <col min="13" max="13" width="19" style="31" bestFit="1" customWidth="1"/>
    <col min="14" max="14" width="16.85546875" style="31" bestFit="1" customWidth="1"/>
    <col min="15" max="16384" width="9.140625" style="31"/>
  </cols>
  <sheetData>
    <row r="2" spans="2:11" s="24" customFormat="1">
      <c r="B2" s="21" t="s">
        <v>28</v>
      </c>
      <c r="C2" s="22"/>
      <c r="D2" s="22"/>
      <c r="E2" s="23"/>
      <c r="F2" s="23"/>
      <c r="G2" s="23"/>
      <c r="H2" s="23"/>
      <c r="I2" s="71"/>
      <c r="J2" s="71"/>
      <c r="K2" s="71"/>
    </row>
    <row r="3" spans="2:11" s="24" customFormat="1" ht="15" customHeight="1">
      <c r="B3" s="67" t="s">
        <v>18</v>
      </c>
      <c r="C3" s="67" t="s">
        <v>19</v>
      </c>
      <c r="D3" s="68" t="s">
        <v>20</v>
      </c>
      <c r="E3" s="68"/>
      <c r="F3" s="68"/>
      <c r="G3" s="69" t="s">
        <v>21</v>
      </c>
      <c r="H3" s="69"/>
      <c r="I3" s="69"/>
      <c r="J3" s="70" t="s">
        <v>22</v>
      </c>
      <c r="K3" s="70"/>
    </row>
    <row r="4" spans="2:11" s="24" customFormat="1">
      <c r="B4" s="67"/>
      <c r="C4" s="67"/>
      <c r="D4" s="25">
        <v>2012</v>
      </c>
      <c r="E4" s="25">
        <v>2011</v>
      </c>
      <c r="F4" s="25" t="s">
        <v>23</v>
      </c>
      <c r="G4" s="25">
        <v>2012</v>
      </c>
      <c r="H4" s="25">
        <v>2011</v>
      </c>
      <c r="I4" s="25" t="s">
        <v>23</v>
      </c>
      <c r="J4" s="25">
        <v>2012</v>
      </c>
      <c r="K4" s="25">
        <v>2011</v>
      </c>
    </row>
    <row r="5" spans="2:11" s="24" customFormat="1">
      <c r="B5" s="67"/>
      <c r="C5" s="67"/>
      <c r="D5" s="26" t="s">
        <v>27</v>
      </c>
      <c r="E5" s="26" t="s">
        <v>27</v>
      </c>
      <c r="F5" s="26" t="s">
        <v>24</v>
      </c>
      <c r="G5" s="26" t="s">
        <v>27</v>
      </c>
      <c r="H5" s="26" t="s">
        <v>27</v>
      </c>
      <c r="I5" s="26" t="s">
        <v>24</v>
      </c>
      <c r="J5" s="26" t="s">
        <v>24</v>
      </c>
      <c r="K5" s="26" t="s">
        <v>24</v>
      </c>
    </row>
    <row r="6" spans="2:11">
      <c r="B6" s="37">
        <v>1</v>
      </c>
      <c r="C6" s="38" t="str">
        <f>C34</f>
        <v>BELGOSSTRAKH</v>
      </c>
      <c r="D6" s="29">
        <f t="shared" ref="D6:D26" si="0">D34/11340</f>
        <v>188.94171049382715</v>
      </c>
      <c r="E6" s="29">
        <f t="shared" ref="E6:E26" si="1">E34/10800</f>
        <v>108.01312604629629</v>
      </c>
      <c r="F6" s="39">
        <f>D6*100/E6-100</f>
        <v>74.924768321994009</v>
      </c>
      <c r="G6" s="29">
        <f t="shared" ref="G6:G26" si="2">G34/11340</f>
        <v>99.228438712522049</v>
      </c>
      <c r="H6" s="29">
        <f t="shared" ref="H6:H26" si="3">H34/10800</f>
        <v>68.608842370370368</v>
      </c>
      <c r="I6" s="39">
        <f>G6*100/H6-100</f>
        <v>44.629227493532483</v>
      </c>
      <c r="J6" s="39">
        <f>D6*100/$D$26</f>
        <v>51.924775430257668</v>
      </c>
      <c r="K6" s="39">
        <f>E6*100/$E$26</f>
        <v>51.667593152295659</v>
      </c>
    </row>
    <row r="7" spans="2:11">
      <c r="B7" s="37">
        <v>2</v>
      </c>
      <c r="C7" s="38" t="str">
        <f t="shared" ref="C7:C25" si="4">C35</f>
        <v>TASK</v>
      </c>
      <c r="D7" s="29">
        <f t="shared" si="0"/>
        <v>32.64919188712522</v>
      </c>
      <c r="E7" s="29">
        <f t="shared" si="1"/>
        <v>19.826723787037036</v>
      </c>
      <c r="F7" s="39">
        <f t="shared" ref="F7:F25" si="5">D7*100/E7-100</f>
        <v>64.672652112456802</v>
      </c>
      <c r="G7" s="29">
        <f t="shared" si="2"/>
        <v>17.859707142857143</v>
      </c>
      <c r="H7" s="29">
        <f t="shared" si="3"/>
        <v>11.678696916666667</v>
      </c>
      <c r="I7" s="39">
        <f t="shared" ref="I7:I23" si="6">G7*100/H7-100</f>
        <v>52.925512754505661</v>
      </c>
      <c r="J7" s="39">
        <f t="shared" ref="J7:J26" si="7">D7*100/$D$26</f>
        <v>8.9726188690016873</v>
      </c>
      <c r="K7" s="39">
        <f t="shared" ref="K7:K26" si="8">E7*100/$E$26</f>
        <v>9.4840241706595645</v>
      </c>
    </row>
    <row r="8" spans="2:11">
      <c r="B8" s="37">
        <v>3</v>
      </c>
      <c r="C8" s="38" t="str">
        <f t="shared" si="4"/>
        <v>PromTransInvest</v>
      </c>
      <c r="D8" s="29">
        <f t="shared" si="0"/>
        <v>27.277458994708997</v>
      </c>
      <c r="E8" s="29">
        <f t="shared" si="1"/>
        <v>15.194594962962963</v>
      </c>
      <c r="F8" s="39">
        <f t="shared" si="5"/>
        <v>79.520803688404868</v>
      </c>
      <c r="G8" s="29">
        <f t="shared" si="2"/>
        <v>12.512020105820104</v>
      </c>
      <c r="H8" s="29">
        <f t="shared" si="3"/>
        <v>7.6890727222222228</v>
      </c>
      <c r="I8" s="39">
        <f t="shared" si="6"/>
        <v>62.724694613162654</v>
      </c>
      <c r="J8" s="39">
        <f t="shared" si="7"/>
        <v>7.4963645079025598</v>
      </c>
      <c r="K8" s="39">
        <f t="shared" si="8"/>
        <v>7.2682661764996741</v>
      </c>
    </row>
    <row r="9" spans="2:11">
      <c r="B9" s="37">
        <v>4</v>
      </c>
      <c r="C9" s="38" t="str">
        <f t="shared" si="4"/>
        <v>EXIMGARANT OF BELARUS</v>
      </c>
      <c r="D9" s="29">
        <f t="shared" si="0"/>
        <v>20.926929805996473</v>
      </c>
      <c r="E9" s="29">
        <f t="shared" si="1"/>
        <v>11.755921009259261</v>
      </c>
      <c r="F9" s="39">
        <f t="shared" si="5"/>
        <v>78.011827312499747</v>
      </c>
      <c r="G9" s="29">
        <f t="shared" si="2"/>
        <v>4.7252223985890653</v>
      </c>
      <c r="H9" s="29">
        <f t="shared" si="3"/>
        <v>3.0257694537037039</v>
      </c>
      <c r="I9" s="39">
        <f t="shared" si="6"/>
        <v>56.165975990177969</v>
      </c>
      <c r="J9" s="39">
        <f t="shared" si="7"/>
        <v>5.7511183093509324</v>
      </c>
      <c r="K9" s="39">
        <f t="shared" si="8"/>
        <v>5.6233919530908709</v>
      </c>
    </row>
    <row r="10" spans="2:11">
      <c r="B10" s="37">
        <v>5</v>
      </c>
      <c r="C10" s="38" t="str">
        <f t="shared" si="4"/>
        <v>B&amp;B Insurance</v>
      </c>
      <c r="D10" s="29">
        <f t="shared" si="0"/>
        <v>20.918252645502644</v>
      </c>
      <c r="E10" s="29">
        <f t="shared" si="1"/>
        <v>11.554871472222223</v>
      </c>
      <c r="F10" s="39">
        <f t="shared" si="5"/>
        <v>81.03405733062354</v>
      </c>
      <c r="G10" s="29">
        <f t="shared" si="2"/>
        <v>12.698762257495591</v>
      </c>
      <c r="H10" s="29">
        <f t="shared" si="3"/>
        <v>9.8895800833333336</v>
      </c>
      <c r="I10" s="39">
        <f t="shared" si="6"/>
        <v>28.405474757179064</v>
      </c>
      <c r="J10" s="39">
        <f t="shared" si="7"/>
        <v>5.7487336606207133</v>
      </c>
      <c r="K10" s="39">
        <f t="shared" si="8"/>
        <v>5.5272208110887888</v>
      </c>
    </row>
    <row r="11" spans="2:11">
      <c r="B11" s="37">
        <v>6</v>
      </c>
      <c r="C11" s="38" t="str">
        <f t="shared" si="4"/>
        <v>BELNEFTESTRAKH</v>
      </c>
      <c r="D11" s="29">
        <f t="shared" si="0"/>
        <v>20.538113668430334</v>
      </c>
      <c r="E11" s="29">
        <f t="shared" si="1"/>
        <v>13.341467490740742</v>
      </c>
      <c r="F11" s="39">
        <f t="shared" si="5"/>
        <v>53.941938416326508</v>
      </c>
      <c r="G11" s="29">
        <f t="shared" si="2"/>
        <v>8.9292347442680775</v>
      </c>
      <c r="H11" s="29">
        <f t="shared" si="3"/>
        <v>6.0009643611111105</v>
      </c>
      <c r="I11" s="39">
        <f t="shared" si="6"/>
        <v>48.79666345185197</v>
      </c>
      <c r="J11" s="39">
        <f t="shared" si="7"/>
        <v>5.6442642400508571</v>
      </c>
      <c r="K11" s="39">
        <f t="shared" si="8"/>
        <v>6.3818309829373554</v>
      </c>
    </row>
    <row r="12" spans="2:11">
      <c r="B12" s="37">
        <v>7</v>
      </c>
      <c r="C12" s="38" t="str">
        <f t="shared" si="4"/>
        <v>BELKOOPTSSTRAKH</v>
      </c>
      <c r="D12" s="29">
        <f t="shared" si="0"/>
        <v>13.463624338624339</v>
      </c>
      <c r="E12" s="29">
        <f t="shared" si="1"/>
        <v>8.5170950092592594</v>
      </c>
      <c r="F12" s="39">
        <f t="shared" si="5"/>
        <v>58.077658215477442</v>
      </c>
      <c r="G12" s="29">
        <f t="shared" si="2"/>
        <v>6.2760976190476194</v>
      </c>
      <c r="H12" s="29">
        <f t="shared" si="3"/>
        <v>4.012171351851852</v>
      </c>
      <c r="I12" s="39">
        <f t="shared" si="6"/>
        <v>56.42646010497117</v>
      </c>
      <c r="J12" s="39">
        <f t="shared" si="7"/>
        <v>3.7000600260960379</v>
      </c>
      <c r="K12" s="39">
        <f t="shared" si="8"/>
        <v>4.0741140996996865</v>
      </c>
    </row>
    <row r="13" spans="2:11">
      <c r="B13" s="37">
        <v>8</v>
      </c>
      <c r="C13" s="38" t="str">
        <f t="shared" si="4"/>
        <v>BELROSSTRAKH</v>
      </c>
      <c r="D13" s="29">
        <f t="shared" si="0"/>
        <v>11.094683333333334</v>
      </c>
      <c r="E13" s="29">
        <f t="shared" si="1"/>
        <v>5.9908230185185181</v>
      </c>
      <c r="F13" s="39">
        <f t="shared" si="5"/>
        <v>85.194643524571347</v>
      </c>
      <c r="G13" s="29">
        <f t="shared" si="2"/>
        <v>5.370471957671958</v>
      </c>
      <c r="H13" s="29">
        <f t="shared" si="3"/>
        <v>3.1660629629629633</v>
      </c>
      <c r="I13" s="39">
        <f t="shared" si="6"/>
        <v>69.62618938714968</v>
      </c>
      <c r="J13" s="39">
        <f t="shared" si="7"/>
        <v>3.0490299841547013</v>
      </c>
      <c r="K13" s="39">
        <f t="shared" si="8"/>
        <v>2.8656832525664711</v>
      </c>
    </row>
    <row r="14" spans="2:11">
      <c r="B14" s="37">
        <v>9</v>
      </c>
      <c r="C14" s="38" t="str">
        <f t="shared" si="4"/>
        <v>KUPALA</v>
      </c>
      <c r="D14" s="29">
        <f t="shared" si="0"/>
        <v>7.4641831569664898</v>
      </c>
      <c r="E14" s="29">
        <f t="shared" si="1"/>
        <v>3.0728498796296297</v>
      </c>
      <c r="F14" s="39">
        <f t="shared" si="5"/>
        <v>142.9075109216252</v>
      </c>
      <c r="G14" s="29">
        <f t="shared" si="2"/>
        <v>1.8962546737213402</v>
      </c>
      <c r="H14" s="29">
        <f t="shared" si="3"/>
        <v>1.2361631759259259</v>
      </c>
      <c r="I14" s="39">
        <f t="shared" si="6"/>
        <v>53.398411362721959</v>
      </c>
      <c r="J14" s="39">
        <f t="shared" si="7"/>
        <v>2.0512994890477558</v>
      </c>
      <c r="K14" s="39">
        <f t="shared" si="8"/>
        <v>1.4698839225404348</v>
      </c>
    </row>
    <row r="15" spans="2:11">
      <c r="B15" s="37">
        <v>10</v>
      </c>
      <c r="C15" s="38" t="str">
        <f t="shared" si="4"/>
        <v>BELINGOSSTRAKH</v>
      </c>
      <c r="D15" s="29">
        <f t="shared" si="0"/>
        <v>5.8963015873015872</v>
      </c>
      <c r="E15" s="29">
        <f t="shared" si="1"/>
        <v>3.2303675740740738</v>
      </c>
      <c r="F15" s="39">
        <f t="shared" si="5"/>
        <v>82.527265151602933</v>
      </c>
      <c r="G15" s="29">
        <f t="shared" si="2"/>
        <v>3.2862858906525578</v>
      </c>
      <c r="H15" s="29">
        <f t="shared" si="3"/>
        <v>1.8567532129629627</v>
      </c>
      <c r="I15" s="39">
        <f t="shared" si="6"/>
        <v>76.990989847723512</v>
      </c>
      <c r="J15" s="39">
        <f t="shared" si="7"/>
        <v>1.6204158149595524</v>
      </c>
      <c r="K15" s="39">
        <f t="shared" si="8"/>
        <v>1.5452318033836836</v>
      </c>
    </row>
    <row r="16" spans="2:11">
      <c r="B16" s="37">
        <v>11</v>
      </c>
      <c r="C16" s="38" t="str">
        <f t="shared" si="4"/>
        <v xml:space="preserve">BELVNESHSTRAKH </v>
      </c>
      <c r="D16" s="29">
        <f t="shared" si="0"/>
        <v>3.6316507054673721</v>
      </c>
      <c r="E16" s="29">
        <f t="shared" si="1"/>
        <v>1.9598438796296294</v>
      </c>
      <c r="F16" s="39">
        <f t="shared" si="5"/>
        <v>85.303061290457492</v>
      </c>
      <c r="G16" s="29">
        <f t="shared" si="2"/>
        <v>1.8269086419753087</v>
      </c>
      <c r="H16" s="29">
        <f t="shared" si="3"/>
        <v>0.89964755555555564</v>
      </c>
      <c r="I16" s="39">
        <f t="shared" si="6"/>
        <v>103.06937207728478</v>
      </c>
      <c r="J16" s="39">
        <f t="shared" si="7"/>
        <v>0.9980466823850993</v>
      </c>
      <c r="K16" s="39">
        <f t="shared" si="8"/>
        <v>0.93748250718452886</v>
      </c>
    </row>
    <row r="17" spans="2:11">
      <c r="B17" s="37">
        <v>12</v>
      </c>
      <c r="C17" s="38" t="str">
        <f t="shared" si="4"/>
        <v>KENTAVR</v>
      </c>
      <c r="D17" s="29">
        <f t="shared" si="0"/>
        <v>3.0847179012345678</v>
      </c>
      <c r="E17" s="29">
        <f t="shared" si="1"/>
        <v>1.9906276574074073</v>
      </c>
      <c r="F17" s="39">
        <f t="shared" si="5"/>
        <v>54.962073884379947</v>
      </c>
      <c r="G17" s="29">
        <f t="shared" si="2"/>
        <v>1.5006302469135804</v>
      </c>
      <c r="H17" s="29">
        <f t="shared" si="3"/>
        <v>0.71038193518518522</v>
      </c>
      <c r="I17" s="39">
        <f t="shared" si="6"/>
        <v>111.24273754545715</v>
      </c>
      <c r="J17" s="39">
        <f t="shared" si="7"/>
        <v>0.84773914594434485</v>
      </c>
      <c r="K17" s="39">
        <f t="shared" si="8"/>
        <v>0.95220778886215751</v>
      </c>
    </row>
    <row r="18" spans="2:11">
      <c r="B18" s="37">
        <v>13</v>
      </c>
      <c r="C18" s="38" t="str">
        <f t="shared" si="4"/>
        <v>GENERALI</v>
      </c>
      <c r="D18" s="29">
        <f t="shared" si="0"/>
        <v>2.7395480599647266</v>
      </c>
      <c r="E18" s="29">
        <f t="shared" si="1"/>
        <v>1.809104074074074</v>
      </c>
      <c r="F18" s="39">
        <f t="shared" si="5"/>
        <v>51.431202838171004</v>
      </c>
      <c r="G18" s="29">
        <f t="shared" si="2"/>
        <v>1.2049118165784833E-2</v>
      </c>
      <c r="H18" s="29">
        <f t="shared" si="3"/>
        <v>5.4911944444444444E-3</v>
      </c>
      <c r="I18" s="39">
        <f t="shared" si="6"/>
        <v>119.42617927098132</v>
      </c>
      <c r="J18" s="39">
        <f t="shared" si="7"/>
        <v>0.75287990895326362</v>
      </c>
      <c r="K18" s="39">
        <f t="shared" si="8"/>
        <v>0.86537679901381681</v>
      </c>
    </row>
    <row r="19" spans="2:11">
      <c r="B19" s="37">
        <v>14</v>
      </c>
      <c r="C19" s="38" t="str">
        <f t="shared" si="4"/>
        <v>ERGO</v>
      </c>
      <c r="D19" s="29">
        <f t="shared" si="0"/>
        <v>2.5799256613756616</v>
      </c>
      <c r="E19" s="29">
        <f t="shared" si="1"/>
        <v>1.3143008055555554</v>
      </c>
      <c r="F19" s="39">
        <f t="shared" si="5"/>
        <v>96.296437654934408</v>
      </c>
      <c r="G19" s="29">
        <f t="shared" si="2"/>
        <v>1.6820441798941801</v>
      </c>
      <c r="H19" s="29">
        <f t="shared" si="3"/>
        <v>0.94650786111111118</v>
      </c>
      <c r="I19" s="39">
        <f t="shared" si="6"/>
        <v>77.710534587596385</v>
      </c>
      <c r="J19" s="39">
        <f t="shared" si="7"/>
        <v>0.70901263804355585</v>
      </c>
      <c r="K19" s="39">
        <f t="shared" si="8"/>
        <v>0.6286898804509452</v>
      </c>
    </row>
    <row r="20" spans="2:11">
      <c r="B20" s="37">
        <v>15</v>
      </c>
      <c r="C20" s="38" t="str">
        <f t="shared" si="4"/>
        <v>GARANTYA</v>
      </c>
      <c r="D20" s="29">
        <f t="shared" si="0"/>
        <v>1.0851425925925926</v>
      </c>
      <c r="E20" s="29">
        <f t="shared" si="1"/>
        <v>0.6579451296296297</v>
      </c>
      <c r="F20" s="39">
        <f t="shared" si="5"/>
        <v>64.92904099821223</v>
      </c>
      <c r="G20" s="29">
        <f t="shared" si="2"/>
        <v>4.3841887125220455E-2</v>
      </c>
      <c r="H20" s="29">
        <f t="shared" si="3"/>
        <v>4.2277870370370368E-2</v>
      </c>
      <c r="I20" s="39">
        <f t="shared" si="6"/>
        <v>3.6993744981681971</v>
      </c>
      <c r="J20" s="39">
        <f t="shared" si="7"/>
        <v>0.29821782222099025</v>
      </c>
      <c r="K20" s="39">
        <f t="shared" si="8"/>
        <v>0.31472509424148626</v>
      </c>
    </row>
    <row r="21" spans="2:11">
      <c r="B21" s="37">
        <v>16</v>
      </c>
      <c r="C21" s="38" t="str">
        <f t="shared" si="4"/>
        <v>ZEPTER Insurance</v>
      </c>
      <c r="D21" s="29">
        <f t="shared" si="0"/>
        <v>0.58897504409171075</v>
      </c>
      <c r="E21" s="29">
        <f t="shared" si="1"/>
        <v>0.44399460185185186</v>
      </c>
      <c r="F21" s="39">
        <f t="shared" si="5"/>
        <v>32.653649759515474</v>
      </c>
      <c r="G21" s="29">
        <f t="shared" si="2"/>
        <v>0.29364091710758378</v>
      </c>
      <c r="H21" s="29">
        <f t="shared" si="3"/>
        <v>0.67148544444444447</v>
      </c>
      <c r="I21" s="39">
        <f t="shared" si="6"/>
        <v>-56.269950519846567</v>
      </c>
      <c r="J21" s="39">
        <f t="shared" si="7"/>
        <v>0.16186154353401672</v>
      </c>
      <c r="K21" s="39">
        <f t="shared" si="8"/>
        <v>0.21238282132918215</v>
      </c>
    </row>
    <row r="22" spans="2:11">
      <c r="B22" s="37">
        <v>17</v>
      </c>
      <c r="C22" s="38" t="str">
        <f t="shared" si="4"/>
        <v>BAGACH</v>
      </c>
      <c r="D22" s="29">
        <f t="shared" si="0"/>
        <v>0.55836675485008813</v>
      </c>
      <c r="E22" s="29">
        <f t="shared" si="1"/>
        <v>0.27099362962962964</v>
      </c>
      <c r="F22" s="39">
        <f t="shared" si="5"/>
        <v>106.04423639523</v>
      </c>
      <c r="G22" s="29">
        <f t="shared" si="2"/>
        <v>0.26774188712522046</v>
      </c>
      <c r="H22" s="29">
        <f t="shared" si="3"/>
        <v>0.22379573148148146</v>
      </c>
      <c r="I22" s="39">
        <f t="shared" si="6"/>
        <v>19.636726470529425</v>
      </c>
      <c r="J22" s="39">
        <f t="shared" si="7"/>
        <v>0.15344980352689133</v>
      </c>
      <c r="K22" s="39">
        <f t="shared" si="8"/>
        <v>0.12962858418305823</v>
      </c>
    </row>
    <row r="23" spans="2:11">
      <c r="B23" s="37">
        <v>18</v>
      </c>
      <c r="C23" s="38" t="str">
        <f t="shared" si="4"/>
        <v>ROSGOSSTRAH</v>
      </c>
      <c r="D23" s="29">
        <f t="shared" si="0"/>
        <v>0.41483359788359786</v>
      </c>
      <c r="E23" s="29">
        <f t="shared" si="1"/>
        <v>0.10785611111111111</v>
      </c>
      <c r="F23" s="39">
        <f t="shared" si="5"/>
        <v>284.61761100976923</v>
      </c>
      <c r="G23" s="29">
        <f t="shared" si="2"/>
        <v>6.5206790123456801E-2</v>
      </c>
      <c r="H23" s="29">
        <f t="shared" si="3"/>
        <v>1.6250518518518518E-2</v>
      </c>
      <c r="I23" s="39">
        <f t="shared" si="6"/>
        <v>301.25975087594554</v>
      </c>
      <c r="J23" s="39">
        <f t="shared" si="7"/>
        <v>0.11400416220819257</v>
      </c>
      <c r="K23" s="39">
        <f t="shared" si="8"/>
        <v>5.1592485764083366E-2</v>
      </c>
    </row>
    <row r="24" spans="2:11">
      <c r="B24" s="37">
        <v>19</v>
      </c>
      <c r="C24" s="38" t="str">
        <f t="shared" si="4"/>
        <v>VARTMA Insurance</v>
      </c>
      <c r="D24" s="29">
        <f t="shared" si="0"/>
        <v>1.1482186948853616E-2</v>
      </c>
      <c r="E24" s="29">
        <f t="shared" si="1"/>
        <v>0</v>
      </c>
      <c r="F24" s="39">
        <v>0</v>
      </c>
      <c r="G24" s="29">
        <f t="shared" si="2"/>
        <v>0</v>
      </c>
      <c r="H24" s="29">
        <f t="shared" si="3"/>
        <v>0</v>
      </c>
      <c r="I24" s="39">
        <v>0</v>
      </c>
      <c r="J24" s="39">
        <f t="shared" si="7"/>
        <v>3.1555233474343828E-3</v>
      </c>
      <c r="K24" s="39">
        <f t="shared" si="8"/>
        <v>0</v>
      </c>
    </row>
    <row r="25" spans="2:11">
      <c r="B25" s="37">
        <v>20</v>
      </c>
      <c r="C25" s="38" t="str">
        <f t="shared" si="4"/>
        <v>DELTA Insurance</v>
      </c>
      <c r="D25" s="29">
        <f t="shared" si="0"/>
        <v>1.074320987654321E-2</v>
      </c>
      <c r="E25" s="29">
        <f t="shared" si="1"/>
        <v>1.408425925925926E-3</v>
      </c>
      <c r="F25" s="39">
        <f t="shared" si="5"/>
        <v>662.78132053557727</v>
      </c>
      <c r="G25" s="29">
        <f t="shared" si="2"/>
        <v>5.7253968253968253E-3</v>
      </c>
      <c r="H25" s="29">
        <f t="shared" si="3"/>
        <v>0</v>
      </c>
      <c r="I25" s="39">
        <v>0</v>
      </c>
      <c r="J25" s="39">
        <f t="shared" si="7"/>
        <v>2.9524383937333796E-3</v>
      </c>
      <c r="K25" s="39">
        <f t="shared" si="8"/>
        <v>6.7371420853698451E-4</v>
      </c>
    </row>
    <row r="26" spans="2:11">
      <c r="B26" s="32"/>
      <c r="C26" s="33" t="s">
        <v>26</v>
      </c>
      <c r="D26" s="56">
        <f t="shared" si="0"/>
        <v>363.87583562610234</v>
      </c>
      <c r="E26" s="56">
        <f t="shared" si="1"/>
        <v>209.05391456481485</v>
      </c>
      <c r="F26" s="53">
        <f t="shared" ref="F26" si="9">D26*100/E26-100</f>
        <v>74.058369767233756</v>
      </c>
      <c r="G26" s="56">
        <f t="shared" si="2"/>
        <v>178.48028456790126</v>
      </c>
      <c r="H26" s="56">
        <f t="shared" si="3"/>
        <v>120.67991472222225</v>
      </c>
      <c r="I26" s="53">
        <f t="shared" ref="I26" si="10">G26*100/H26-100</f>
        <v>47.895600505454723</v>
      </c>
      <c r="J26" s="53">
        <f t="shared" si="7"/>
        <v>100</v>
      </c>
      <c r="K26" s="53">
        <f t="shared" si="8"/>
        <v>100</v>
      </c>
    </row>
    <row r="30" spans="2:11" s="24" customFormat="1">
      <c r="B30" s="21" t="s">
        <v>28</v>
      </c>
      <c r="C30" s="22"/>
      <c r="D30" s="22"/>
      <c r="E30" s="23"/>
      <c r="F30" s="23"/>
      <c r="G30" s="23"/>
      <c r="H30" s="34"/>
      <c r="I30" s="66" t="s">
        <v>29</v>
      </c>
      <c r="J30" s="66"/>
      <c r="K30" s="66"/>
    </row>
    <row r="31" spans="2:11" s="24" customFormat="1" ht="15" customHeight="1">
      <c r="B31" s="67" t="s">
        <v>18</v>
      </c>
      <c r="C31" s="67" t="s">
        <v>19</v>
      </c>
      <c r="D31" s="68" t="s">
        <v>20</v>
      </c>
      <c r="E31" s="68"/>
      <c r="F31" s="68"/>
      <c r="G31" s="69" t="s">
        <v>21</v>
      </c>
      <c r="H31" s="69"/>
      <c r="I31" s="69"/>
      <c r="J31" s="70" t="s">
        <v>22</v>
      </c>
      <c r="K31" s="70"/>
    </row>
    <row r="32" spans="2:11" s="24" customFormat="1">
      <c r="B32" s="67"/>
      <c r="C32" s="67"/>
      <c r="D32" s="25">
        <v>2012</v>
      </c>
      <c r="E32" s="25">
        <v>2011</v>
      </c>
      <c r="F32" s="25" t="s">
        <v>23</v>
      </c>
      <c r="G32" s="25">
        <v>2012</v>
      </c>
      <c r="H32" s="25">
        <v>2011</v>
      </c>
      <c r="I32" s="25" t="s">
        <v>23</v>
      </c>
      <c r="J32" s="25">
        <v>2012</v>
      </c>
      <c r="K32" s="25">
        <v>2011</v>
      </c>
    </row>
    <row r="33" spans="2:11" s="24" customFormat="1">
      <c r="B33" s="67"/>
      <c r="C33" s="67"/>
      <c r="D33" s="26" t="s">
        <v>30</v>
      </c>
      <c r="E33" s="26" t="s">
        <v>30</v>
      </c>
      <c r="F33" s="26" t="s">
        <v>24</v>
      </c>
      <c r="G33" s="26" t="s">
        <v>30</v>
      </c>
      <c r="H33" s="26" t="s">
        <v>30</v>
      </c>
      <c r="I33" s="26" t="s">
        <v>24</v>
      </c>
      <c r="J33" s="26" t="s">
        <v>24</v>
      </c>
      <c r="K33" s="26" t="s">
        <v>24</v>
      </c>
    </row>
    <row r="34" spans="2:11" s="42" customFormat="1">
      <c r="B34" s="37">
        <v>1</v>
      </c>
      <c r="C34" s="38" t="s">
        <v>0</v>
      </c>
      <c r="D34" s="58">
        <v>2142598.997</v>
      </c>
      <c r="E34" s="58">
        <v>1166541.7612999999</v>
      </c>
      <c r="F34" s="39">
        <f>D34*100/E34-100</f>
        <v>83.671006738093723</v>
      </c>
      <c r="G34" s="58">
        <v>1125250.4950000001</v>
      </c>
      <c r="H34" s="58">
        <v>740975.4976</v>
      </c>
      <c r="I34" s="39">
        <f>G34*100/H34-100</f>
        <v>51.860688868209081</v>
      </c>
      <c r="J34" s="39">
        <f>D34*100/$D$54</f>
        <v>51.924775430257668</v>
      </c>
      <c r="K34" s="39">
        <f>E34*100/$E$54</f>
        <v>51.667593152295659</v>
      </c>
    </row>
    <row r="35" spans="2:11" s="42" customFormat="1">
      <c r="B35" s="37">
        <v>2</v>
      </c>
      <c r="C35" s="40" t="s">
        <v>1</v>
      </c>
      <c r="D35" s="58">
        <v>370241.83600000001</v>
      </c>
      <c r="E35" s="58">
        <v>214128.61689999999</v>
      </c>
      <c r="F35" s="39">
        <f t="shared" ref="F35:F53" si="11">D35*100/E35-100</f>
        <v>72.906284718079661</v>
      </c>
      <c r="G35" s="58">
        <v>202529.079</v>
      </c>
      <c r="H35" s="58">
        <v>126129.9267</v>
      </c>
      <c r="I35" s="39">
        <f t="shared" ref="I35:I51" si="12">G35*100/H35-100</f>
        <v>60.571788392230928</v>
      </c>
      <c r="J35" s="39">
        <f t="shared" ref="J35:J54" si="13">D35*100/$D$54</f>
        <v>8.9726188690016873</v>
      </c>
      <c r="K35" s="39">
        <f t="shared" ref="K35:K54" si="14">E35*100/$E$54</f>
        <v>9.4840241706595645</v>
      </c>
    </row>
    <row r="36" spans="2:11" s="42" customFormat="1">
      <c r="B36" s="37">
        <v>3</v>
      </c>
      <c r="C36" s="38" t="s">
        <v>2</v>
      </c>
      <c r="D36" s="58">
        <v>309326.38500000001</v>
      </c>
      <c r="E36" s="58">
        <v>164101.6256</v>
      </c>
      <c r="F36" s="39">
        <f t="shared" si="11"/>
        <v>88.49684387282511</v>
      </c>
      <c r="G36" s="58">
        <v>141886.30799999999</v>
      </c>
      <c r="H36" s="58">
        <v>83041.985400000005</v>
      </c>
      <c r="I36" s="39">
        <f t="shared" si="12"/>
        <v>70.8609293438208</v>
      </c>
      <c r="J36" s="39">
        <f t="shared" si="13"/>
        <v>7.4963645079025607</v>
      </c>
      <c r="K36" s="39">
        <f t="shared" si="14"/>
        <v>7.268266176499675</v>
      </c>
    </row>
    <row r="37" spans="2:11" s="42" customFormat="1">
      <c r="B37" s="37">
        <v>4</v>
      </c>
      <c r="C37" s="38" t="s">
        <v>4</v>
      </c>
      <c r="D37" s="58">
        <v>237311.38399999999</v>
      </c>
      <c r="E37" s="58">
        <v>126963.94690000001</v>
      </c>
      <c r="F37" s="39">
        <f t="shared" si="11"/>
        <v>86.912418678124737</v>
      </c>
      <c r="G37" s="58">
        <v>53584.021999999997</v>
      </c>
      <c r="H37" s="58">
        <v>32678.310100000002</v>
      </c>
      <c r="I37" s="39">
        <f t="shared" si="12"/>
        <v>63.974274789686831</v>
      </c>
      <c r="J37" s="39">
        <f t="shared" si="13"/>
        <v>5.7511183093509315</v>
      </c>
      <c r="K37" s="39">
        <f t="shared" si="14"/>
        <v>5.62339195309087</v>
      </c>
    </row>
    <row r="38" spans="2:11" s="42" customFormat="1">
      <c r="B38" s="37">
        <v>5</v>
      </c>
      <c r="C38" s="40" t="s">
        <v>37</v>
      </c>
      <c r="D38" s="58">
        <v>237212.98499999999</v>
      </c>
      <c r="E38" s="58">
        <v>124792.6119</v>
      </c>
      <c r="F38" s="39">
        <f t="shared" si="11"/>
        <v>90.085760197154741</v>
      </c>
      <c r="G38" s="58">
        <v>144003.96400000001</v>
      </c>
      <c r="H38" s="58">
        <v>106807.46490000001</v>
      </c>
      <c r="I38" s="39">
        <f t="shared" si="12"/>
        <v>34.825748495037999</v>
      </c>
      <c r="J38" s="39">
        <f t="shared" si="13"/>
        <v>5.7487336606207142</v>
      </c>
      <c r="K38" s="39">
        <f t="shared" si="14"/>
        <v>5.5272208110887888</v>
      </c>
    </row>
    <row r="39" spans="2:11" s="42" customFormat="1">
      <c r="B39" s="37">
        <v>6</v>
      </c>
      <c r="C39" s="41" t="s">
        <v>3</v>
      </c>
      <c r="D39" s="58">
        <v>232902.209</v>
      </c>
      <c r="E39" s="58">
        <v>144087.84890000001</v>
      </c>
      <c r="F39" s="39">
        <f t="shared" si="11"/>
        <v>61.639035337142843</v>
      </c>
      <c r="G39" s="58">
        <v>101257.522</v>
      </c>
      <c r="H39" s="58">
        <v>64810.415099999998</v>
      </c>
      <c r="I39" s="39">
        <f t="shared" si="12"/>
        <v>56.236496624444527</v>
      </c>
      <c r="J39" s="39">
        <f t="shared" si="13"/>
        <v>5.644264240050858</v>
      </c>
      <c r="K39" s="39">
        <f t="shared" si="14"/>
        <v>6.3818309829373554</v>
      </c>
    </row>
    <row r="40" spans="2:11" s="42" customFormat="1">
      <c r="B40" s="37">
        <v>7</v>
      </c>
      <c r="C40" s="40" t="s">
        <v>5</v>
      </c>
      <c r="D40" s="58">
        <v>152677.5</v>
      </c>
      <c r="E40" s="58">
        <v>91984.626099999994</v>
      </c>
      <c r="F40" s="39">
        <f t="shared" si="11"/>
        <v>65.981541126251329</v>
      </c>
      <c r="G40" s="58">
        <v>71170.947</v>
      </c>
      <c r="H40" s="58">
        <v>43331.450600000004</v>
      </c>
      <c r="I40" s="39">
        <f t="shared" si="12"/>
        <v>64.2477831102197</v>
      </c>
      <c r="J40" s="39">
        <f t="shared" si="13"/>
        <v>3.7000600260960383</v>
      </c>
      <c r="K40" s="39">
        <f t="shared" si="14"/>
        <v>4.0741140996996874</v>
      </c>
    </row>
    <row r="41" spans="2:11" s="42" customFormat="1">
      <c r="B41" s="37">
        <v>8</v>
      </c>
      <c r="C41" s="38" t="s">
        <v>6</v>
      </c>
      <c r="D41" s="58">
        <v>125813.709</v>
      </c>
      <c r="E41" s="58">
        <v>64700.888599999998</v>
      </c>
      <c r="F41" s="39">
        <f t="shared" si="11"/>
        <v>94.454375700799886</v>
      </c>
      <c r="G41" s="58">
        <v>60901.152000000002</v>
      </c>
      <c r="H41" s="58">
        <v>34193.480000000003</v>
      </c>
      <c r="I41" s="39">
        <f t="shared" si="12"/>
        <v>78.107498856507135</v>
      </c>
      <c r="J41" s="39">
        <f t="shared" si="13"/>
        <v>3.0490299841547013</v>
      </c>
      <c r="K41" s="39">
        <f t="shared" si="14"/>
        <v>2.8656832525664715</v>
      </c>
    </row>
    <row r="42" spans="2:11" s="42" customFormat="1">
      <c r="B42" s="37">
        <v>9</v>
      </c>
      <c r="C42" s="40" t="s">
        <v>8</v>
      </c>
      <c r="D42" s="58">
        <v>84643.837</v>
      </c>
      <c r="E42" s="58">
        <v>33186.778700000003</v>
      </c>
      <c r="F42" s="39">
        <f t="shared" si="11"/>
        <v>155.05288646770646</v>
      </c>
      <c r="G42" s="58">
        <v>21503.527999999998</v>
      </c>
      <c r="H42" s="58">
        <v>13350.562300000001</v>
      </c>
      <c r="I42" s="39">
        <f t="shared" si="12"/>
        <v>61.068331930858051</v>
      </c>
      <c r="J42" s="39">
        <f t="shared" si="13"/>
        <v>2.0512994890477563</v>
      </c>
      <c r="K42" s="39">
        <f t="shared" si="14"/>
        <v>1.4698839225404348</v>
      </c>
    </row>
    <row r="43" spans="2:11" s="42" customFormat="1">
      <c r="B43" s="37">
        <v>10</v>
      </c>
      <c r="C43" s="38" t="s">
        <v>7</v>
      </c>
      <c r="D43" s="58">
        <v>66864.06</v>
      </c>
      <c r="E43" s="58">
        <v>34887.969799999999</v>
      </c>
      <c r="F43" s="39">
        <f t="shared" si="11"/>
        <v>91.653628409183057</v>
      </c>
      <c r="G43" s="58">
        <v>37266.482000000004</v>
      </c>
      <c r="H43" s="58">
        <v>20052.934699999998</v>
      </c>
      <c r="I43" s="39">
        <f t="shared" si="12"/>
        <v>85.840539340109672</v>
      </c>
      <c r="J43" s="39">
        <f t="shared" si="13"/>
        <v>1.6204158149595524</v>
      </c>
      <c r="K43" s="39">
        <f t="shared" si="14"/>
        <v>1.5452318033836838</v>
      </c>
    </row>
    <row r="44" spans="2:11" s="42" customFormat="1">
      <c r="B44" s="37">
        <v>11</v>
      </c>
      <c r="C44" s="38" t="s">
        <v>38</v>
      </c>
      <c r="D44" s="58">
        <v>41182.919000000002</v>
      </c>
      <c r="E44" s="58">
        <v>21166.313899999997</v>
      </c>
      <c r="F44" s="39">
        <f t="shared" si="11"/>
        <v>94.568214354980398</v>
      </c>
      <c r="G44" s="58">
        <v>20717.144</v>
      </c>
      <c r="H44" s="58">
        <v>9716.1936000000005</v>
      </c>
      <c r="I44" s="39">
        <f t="shared" si="12"/>
        <v>113.22284068114902</v>
      </c>
      <c r="J44" s="39">
        <f t="shared" si="13"/>
        <v>0.99804668238509964</v>
      </c>
      <c r="K44" s="39">
        <f t="shared" si="14"/>
        <v>0.93748250718452897</v>
      </c>
    </row>
    <row r="45" spans="2:11" s="42" customFormat="1">
      <c r="B45" s="37">
        <v>12</v>
      </c>
      <c r="C45" s="40" t="s">
        <v>9</v>
      </c>
      <c r="D45" s="58">
        <v>34980.701000000001</v>
      </c>
      <c r="E45" s="58">
        <v>21498.778699999999</v>
      </c>
      <c r="F45" s="39">
        <f t="shared" si="11"/>
        <v>62.710177578598945</v>
      </c>
      <c r="G45" s="58">
        <v>17017.147000000001</v>
      </c>
      <c r="H45" s="58">
        <v>7672.1249000000007</v>
      </c>
      <c r="I45" s="39">
        <f t="shared" si="12"/>
        <v>121.80487442273002</v>
      </c>
      <c r="J45" s="39">
        <f t="shared" si="13"/>
        <v>0.84773914594434485</v>
      </c>
      <c r="K45" s="39">
        <f t="shared" si="14"/>
        <v>0.95220778886215762</v>
      </c>
    </row>
    <row r="46" spans="2:11" s="42" customFormat="1">
      <c r="B46" s="37">
        <v>13</v>
      </c>
      <c r="C46" s="40" t="s">
        <v>10</v>
      </c>
      <c r="D46" s="58">
        <v>31066.474999999999</v>
      </c>
      <c r="E46" s="58">
        <v>19538.324000000001</v>
      </c>
      <c r="F46" s="39">
        <f t="shared" si="11"/>
        <v>59.002762980079552</v>
      </c>
      <c r="G46" s="58">
        <v>136.637</v>
      </c>
      <c r="H46" s="58">
        <v>59.304900000000004</v>
      </c>
      <c r="I46" s="39">
        <f t="shared" si="12"/>
        <v>130.39748823453036</v>
      </c>
      <c r="J46" s="39">
        <f t="shared" si="13"/>
        <v>0.75287990895326373</v>
      </c>
      <c r="K46" s="39">
        <f t="shared" si="14"/>
        <v>0.86537679901381692</v>
      </c>
    </row>
    <row r="47" spans="2:11" s="42" customFormat="1">
      <c r="B47" s="37">
        <v>14</v>
      </c>
      <c r="C47" s="40" t="s">
        <v>11</v>
      </c>
      <c r="D47" s="58">
        <v>29256.357</v>
      </c>
      <c r="E47" s="58">
        <v>14194.448699999999</v>
      </c>
      <c r="F47" s="39">
        <f t="shared" si="11"/>
        <v>106.11125953768112</v>
      </c>
      <c r="G47" s="58">
        <v>19074.381000000001</v>
      </c>
      <c r="H47" s="58">
        <v>10222.284900000001</v>
      </c>
      <c r="I47" s="39">
        <f t="shared" si="12"/>
        <v>86.596061316976204</v>
      </c>
      <c r="J47" s="39">
        <f t="shared" si="13"/>
        <v>0.70901263804355596</v>
      </c>
      <c r="K47" s="39">
        <f t="shared" si="14"/>
        <v>0.6286898804509452</v>
      </c>
    </row>
    <row r="48" spans="2:11" s="42" customFormat="1">
      <c r="B48" s="37">
        <v>15</v>
      </c>
      <c r="C48" s="40" t="s">
        <v>12</v>
      </c>
      <c r="D48" s="58">
        <v>12305.517</v>
      </c>
      <c r="E48" s="58">
        <v>7105.8074000000006</v>
      </c>
      <c r="F48" s="39">
        <f t="shared" si="11"/>
        <v>73.175493048122831</v>
      </c>
      <c r="G48" s="58">
        <v>497.16699999999997</v>
      </c>
      <c r="H48" s="58">
        <v>456.601</v>
      </c>
      <c r="I48" s="39">
        <f t="shared" si="12"/>
        <v>8.8843432230765984</v>
      </c>
      <c r="J48" s="39">
        <f t="shared" si="13"/>
        <v>0.29821782222099025</v>
      </c>
      <c r="K48" s="39">
        <f t="shared" si="14"/>
        <v>0.31472509424148631</v>
      </c>
    </row>
    <row r="49" spans="2:11" s="42" customFormat="1">
      <c r="B49" s="37">
        <v>16</v>
      </c>
      <c r="C49" s="38" t="s">
        <v>13</v>
      </c>
      <c r="D49" s="58">
        <v>6678.9769999999999</v>
      </c>
      <c r="E49" s="58">
        <v>4795.1417000000001</v>
      </c>
      <c r="F49" s="39">
        <f t="shared" si="11"/>
        <v>39.286332247491231</v>
      </c>
      <c r="G49" s="58">
        <v>3329.8879999999999</v>
      </c>
      <c r="H49" s="58">
        <v>7252.0428000000002</v>
      </c>
      <c r="I49" s="39">
        <f t="shared" si="12"/>
        <v>-54.083448045838892</v>
      </c>
      <c r="J49" s="39">
        <f t="shared" si="13"/>
        <v>0.16186154353401672</v>
      </c>
      <c r="K49" s="39">
        <f t="shared" si="14"/>
        <v>0.21238282132918221</v>
      </c>
    </row>
    <row r="50" spans="2:11" s="42" customFormat="1">
      <c r="B50" s="37">
        <v>17</v>
      </c>
      <c r="C50" s="41" t="s">
        <v>14</v>
      </c>
      <c r="D50" s="58">
        <v>6331.8789999999999</v>
      </c>
      <c r="E50" s="58">
        <v>2926.7312000000002</v>
      </c>
      <c r="F50" s="39">
        <f t="shared" si="11"/>
        <v>116.34644821499151</v>
      </c>
      <c r="G50" s="58">
        <v>3036.1930000000002</v>
      </c>
      <c r="H50" s="58">
        <v>2416.9938999999999</v>
      </c>
      <c r="I50" s="39">
        <f t="shared" si="12"/>
        <v>25.61856279405589</v>
      </c>
      <c r="J50" s="39">
        <f t="shared" si="13"/>
        <v>0.15344980352689136</v>
      </c>
      <c r="K50" s="39">
        <f t="shared" si="14"/>
        <v>0.12962858418305823</v>
      </c>
    </row>
    <row r="51" spans="2:11" s="42" customFormat="1">
      <c r="B51" s="37">
        <v>18</v>
      </c>
      <c r="C51" s="38" t="s">
        <v>31</v>
      </c>
      <c r="D51" s="58">
        <v>4704.2129999999997</v>
      </c>
      <c r="E51" s="58">
        <v>1164.846</v>
      </c>
      <c r="F51" s="39">
        <f t="shared" si="11"/>
        <v>303.84849156025774</v>
      </c>
      <c r="G51" s="58">
        <v>739.44500000000005</v>
      </c>
      <c r="H51" s="58">
        <v>175.50560000000002</v>
      </c>
      <c r="I51" s="39">
        <f t="shared" si="12"/>
        <v>321.32273841974268</v>
      </c>
      <c r="J51" s="39">
        <f t="shared" si="13"/>
        <v>0.11400416220819258</v>
      </c>
      <c r="K51" s="39">
        <f t="shared" si="14"/>
        <v>5.1592485764083373E-2</v>
      </c>
    </row>
    <row r="52" spans="2:11" s="42" customFormat="1">
      <c r="B52" s="37">
        <v>19</v>
      </c>
      <c r="C52" s="38" t="s">
        <v>32</v>
      </c>
      <c r="D52" s="58">
        <v>130.208</v>
      </c>
      <c r="E52" s="58">
        <v>0</v>
      </c>
      <c r="F52" s="39">
        <v>0</v>
      </c>
      <c r="G52" s="58">
        <v>0</v>
      </c>
      <c r="H52" s="58">
        <v>0</v>
      </c>
      <c r="I52" s="39">
        <v>0</v>
      </c>
      <c r="J52" s="39">
        <f t="shared" si="13"/>
        <v>3.1555233474343824E-3</v>
      </c>
      <c r="K52" s="39">
        <f t="shared" si="14"/>
        <v>0</v>
      </c>
    </row>
    <row r="53" spans="2:11" s="42" customFormat="1">
      <c r="B53" s="37">
        <v>20</v>
      </c>
      <c r="C53" s="50" t="s">
        <v>15</v>
      </c>
      <c r="D53" s="58">
        <v>121.828</v>
      </c>
      <c r="E53" s="58">
        <v>15.211</v>
      </c>
      <c r="F53" s="39">
        <f t="shared" si="11"/>
        <v>700.92038656235627</v>
      </c>
      <c r="G53" s="58">
        <v>64.926000000000002</v>
      </c>
      <c r="H53" s="58">
        <v>0</v>
      </c>
      <c r="I53" s="39">
        <v>0</v>
      </c>
      <c r="J53" s="39">
        <f t="shared" si="13"/>
        <v>2.9524383937333805E-3</v>
      </c>
      <c r="K53" s="39">
        <f t="shared" si="14"/>
        <v>6.7371420853698451E-4</v>
      </c>
    </row>
    <row r="54" spans="2:11" s="42" customFormat="1">
      <c r="B54" s="32"/>
      <c r="C54" s="33" t="s">
        <v>26</v>
      </c>
      <c r="D54" s="53">
        <f>SUM(D34:D53)</f>
        <v>4126351.9760000003</v>
      </c>
      <c r="E54" s="53">
        <f t="shared" ref="E54:H54" si="15">SUM(E34:E53)</f>
        <v>2257782.2773000002</v>
      </c>
      <c r="F54" s="53">
        <f t="shared" ref="F54" si="16">D54*100/E54-100</f>
        <v>82.761288255595417</v>
      </c>
      <c r="G54" s="53">
        <f t="shared" si="15"/>
        <v>2023966.4270000004</v>
      </c>
      <c r="H54" s="53">
        <f t="shared" si="15"/>
        <v>1303343.0790000004</v>
      </c>
      <c r="I54" s="53">
        <f t="shared" ref="I54" si="17">G54*100/H54-100</f>
        <v>55.290380530727475</v>
      </c>
      <c r="J54" s="53">
        <f t="shared" si="13"/>
        <v>100</v>
      </c>
      <c r="K54" s="53">
        <f t="shared" si="14"/>
        <v>100</v>
      </c>
    </row>
    <row r="57" spans="2:11" ht="15">
      <c r="B57" s="43" t="s">
        <v>33</v>
      </c>
      <c r="C57" s="44"/>
      <c r="D57" s="44"/>
      <c r="E57" s="43" t="s">
        <v>34</v>
      </c>
      <c r="F57" s="44"/>
      <c r="G57" s="44"/>
      <c r="H57" s="44"/>
    </row>
    <row r="58" spans="2:11" ht="15">
      <c r="B58" s="14" t="s">
        <v>42</v>
      </c>
      <c r="C58" s="44"/>
      <c r="D58" s="44"/>
      <c r="E58" s="45" t="s">
        <v>35</v>
      </c>
      <c r="F58" s="44"/>
      <c r="G58" s="44"/>
      <c r="H58" s="44"/>
    </row>
    <row r="59" spans="2:11" ht="15">
      <c r="B59" s="14" t="s">
        <v>43</v>
      </c>
      <c r="C59" s="44"/>
      <c r="D59" s="46"/>
      <c r="E59" s="45" t="s">
        <v>36</v>
      </c>
      <c r="F59" s="44"/>
      <c r="G59" s="44"/>
      <c r="H59" s="44"/>
    </row>
  </sheetData>
  <sortState ref="C34:H53">
    <sortCondition descending="1" ref="D34:D53"/>
  </sortState>
  <mergeCells count="12">
    <mergeCell ref="I30:K30"/>
    <mergeCell ref="B31:B33"/>
    <mergeCell ref="C31:C33"/>
    <mergeCell ref="D31:F31"/>
    <mergeCell ref="G31:I31"/>
    <mergeCell ref="J31:K31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LIFE</vt:lpstr>
      <vt:lpstr>NL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2012-02-14T13:05:49Z</dcterms:created>
  <dcterms:modified xsi:type="dcterms:W3CDTF">2013-04-01T13:50:23Z</dcterms:modified>
</cp:coreProperties>
</file>