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zerbaijan 2024 marina\"/>
    </mc:Choice>
  </mc:AlternateContent>
  <xr:revisionPtr revIDLastSave="0" documentId="13_ncr:1_{DC01DB79-0693-4B6B-96DD-48EFDC73E5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5" i="1" l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F25" i="1" l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E10" i="1" s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5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5" i="1"/>
  <c r="J25" i="1" s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H21" i="1"/>
  <c r="E14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E6" i="1" l="1"/>
  <c r="E18" i="1"/>
  <c r="E22" i="1"/>
  <c r="E25" i="1"/>
  <c r="H25" i="1"/>
  <c r="H9" i="1"/>
  <c r="I10" i="1"/>
  <c r="I25" i="1"/>
  <c r="J21" i="1"/>
  <c r="J9" i="1"/>
  <c r="J17" i="1"/>
  <c r="J8" i="1"/>
  <c r="H13" i="1"/>
  <c r="H23" i="1"/>
  <c r="H17" i="1"/>
  <c r="H7" i="1"/>
  <c r="H10" i="1"/>
  <c r="H14" i="1"/>
  <c r="E13" i="1"/>
  <c r="J24" i="1"/>
  <c r="E24" i="1"/>
  <c r="E16" i="1"/>
  <c r="E8" i="1"/>
  <c r="I22" i="1"/>
  <c r="E20" i="1"/>
  <c r="E12" i="1"/>
  <c r="J20" i="1"/>
  <c r="J16" i="1"/>
  <c r="J13" i="1"/>
  <c r="J12" i="1"/>
  <c r="H11" i="1"/>
  <c r="H15" i="1"/>
  <c r="H19" i="1"/>
  <c r="E21" i="1"/>
  <c r="E17" i="1"/>
  <c r="I9" i="1"/>
  <c r="H6" i="1"/>
  <c r="H18" i="1"/>
  <c r="H22" i="1"/>
  <c r="I18" i="1"/>
  <c r="E9" i="1"/>
  <c r="I6" i="1"/>
  <c r="I14" i="1"/>
  <c r="J23" i="1"/>
  <c r="J22" i="1"/>
  <c r="I21" i="1"/>
  <c r="J19" i="1"/>
  <c r="J18" i="1"/>
  <c r="I17" i="1"/>
  <c r="J15" i="1"/>
  <c r="J14" i="1"/>
  <c r="I13" i="1"/>
  <c r="J11" i="1"/>
  <c r="J10" i="1"/>
  <c r="J7" i="1"/>
  <c r="J6" i="1"/>
  <c r="H24" i="1"/>
  <c r="E23" i="1"/>
  <c r="H20" i="1"/>
  <c r="E19" i="1"/>
  <c r="H16" i="1"/>
  <c r="E15" i="1"/>
  <c r="H12" i="1"/>
  <c r="E11" i="1"/>
  <c r="H8" i="1"/>
  <c r="E7" i="1"/>
  <c r="I24" i="1"/>
  <c r="I20" i="1"/>
  <c r="I16" i="1"/>
  <c r="I12" i="1"/>
  <c r="I8" i="1"/>
  <c r="I23" i="1"/>
  <c r="I19" i="1"/>
  <c r="I15" i="1"/>
  <c r="I11" i="1"/>
  <c r="I7" i="1"/>
  <c r="B5" i="1" l="1"/>
  <c r="J36" i="1" l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J5" i="1" l="1"/>
  <c r="H5" i="1"/>
  <c r="I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J35" i="1"/>
  <c r="I35" i="1"/>
  <c r="E5" i="1" l="1"/>
</calcChain>
</file>

<file path=xl/sharedStrings.xml><?xml version="1.0" encoding="utf-8"?>
<sst xmlns="http://schemas.openxmlformats.org/spreadsheetml/2006/main" count="61" uniqueCount="38">
  <si>
    <t>No.</t>
  </si>
  <si>
    <t>Company</t>
  </si>
  <si>
    <t>GROSS WRITTEN PREMIUMS</t>
  </si>
  <si>
    <t>PAID CLAIMS</t>
  </si>
  <si>
    <t>EUR m</t>
  </si>
  <si>
    <t>AZN m</t>
  </si>
  <si>
    <t>TOTAL MARKET</t>
  </si>
  <si>
    <t>Change</t>
  </si>
  <si>
    <t>%</t>
  </si>
  <si>
    <t>MARKET SHARE</t>
  </si>
  <si>
    <t>IN LOCAL CURRENCY - AZN</t>
  </si>
  <si>
    <t>ALL INSURANCE LINES RANKING</t>
  </si>
  <si>
    <t>Exchange rate for calculations:</t>
  </si>
  <si>
    <t>Sources:</t>
  </si>
  <si>
    <t>Ministry of Finance of Republic of Azerbaijan</t>
  </si>
  <si>
    <t>Central Bank of Azerbaijan Republic</t>
  </si>
  <si>
    <t xml:space="preserve">State Insurance Company of the Azerbaijan Republic  </t>
  </si>
  <si>
    <t>1 EUR = 1.8766 Manat - AZN (December 31st, 2023)</t>
  </si>
  <si>
    <t>Aqrar Sığorta Açıq Səhmdar Cəmiyyəti</t>
  </si>
  <si>
    <t>1 EUR = 1.7724 Manat - AZN (December 31st, 2024)</t>
  </si>
  <si>
    <t>Pasha life Insurance</t>
  </si>
  <si>
    <t>Pasha Insurance</t>
  </si>
  <si>
    <t xml:space="preserve">Ateshgah life  Insurance Company </t>
  </si>
  <si>
    <t xml:space="preserve">Qala Insurance Company </t>
  </si>
  <si>
    <t xml:space="preserve">Ateshgah  Insurance Company </t>
  </si>
  <si>
    <t>Mega Insurance</t>
  </si>
  <si>
    <t xml:space="preserve">Qala Life” Insurance Company </t>
  </si>
  <si>
    <t>Azerbaijan Industry Insurance</t>
  </si>
  <si>
    <t>Khalg Insurance</t>
  </si>
  <si>
    <t>A-Group Insurance Company</t>
  </si>
  <si>
    <t>Mega Life Insurance</t>
  </si>
  <si>
    <t>Khalg Life Insurance</t>
  </si>
  <si>
    <t>AtaInsurance</t>
  </si>
  <si>
    <t>Azsıgorta</t>
  </si>
  <si>
    <t>Silk Way Insurance</t>
  </si>
  <si>
    <t>Baki Insurance</t>
  </si>
  <si>
    <t>NakhchivanInsurance</t>
  </si>
  <si>
    <t>Gunay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</si>
</sst>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1" fillId="6" borderId="0" applyNumberFormat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4" fillId="0" borderId="1" xfId="1" applyFont="1" applyBorder="1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8" fillId="0" borderId="0" xfId="2" applyFont="1"/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/>
    <xf numFmtId="165" fontId="6" fillId="0" borderId="1" xfId="1" applyFont="1" applyBorder="1" applyAlignment="1">
      <alignment vertical="top" wrapText="1"/>
    </xf>
    <xf numFmtId="165" fontId="4" fillId="0" borderId="0" xfId="1" applyFont="1" applyFill="1"/>
    <xf numFmtId="165" fontId="4" fillId="0" borderId="0" xfId="0" applyNumberFormat="1" applyFont="1" applyAlignment="1">
      <alignment wrapText="1"/>
    </xf>
    <xf numFmtId="0" fontId="10" fillId="5" borderId="0" xfId="2" applyFont="1" applyFill="1"/>
    <xf numFmtId="0" fontId="4" fillId="5" borderId="0" xfId="0" applyFont="1" applyFill="1"/>
    <xf numFmtId="0" fontId="6" fillId="5" borderId="0" xfId="0" applyFont="1" applyFill="1" applyAlignment="1">
      <alignment vertical="top" wrapText="1"/>
    </xf>
    <xf numFmtId="0" fontId="5" fillId="5" borderId="0" xfId="2" applyFont="1" applyFill="1"/>
    <xf numFmtId="0" fontId="13" fillId="0" borderId="0" xfId="0" applyFont="1"/>
    <xf numFmtId="0" fontId="12" fillId="6" borderId="2" xfId="3" applyFont="1" applyBorder="1" applyAlignment="1" applyProtection="1">
      <protection locked="0"/>
    </xf>
    <xf numFmtId="165" fontId="12" fillId="6" borderId="1" xfId="3" applyNumberFormat="1" applyFont="1" applyBorder="1"/>
    <xf numFmtId="0" fontId="6" fillId="0" borderId="1" xfId="1" applyNumberFormat="1" applyFont="1" applyBorder="1" applyAlignment="1">
      <alignment vertical="top" wrapText="1"/>
    </xf>
    <xf numFmtId="164" fontId="4" fillId="0" borderId="1" xfId="1" applyNumberFormat="1" applyFont="1" applyFill="1" applyBorder="1"/>
    <xf numFmtId="0" fontId="12" fillId="6" borderId="5" xfId="1" applyNumberFormat="1" applyFont="1" applyFill="1" applyBorder="1" applyAlignment="1" applyProtection="1">
      <protection locked="0"/>
    </xf>
    <xf numFmtId="164" fontId="12" fillId="6" borderId="1" xfId="1" applyNumberFormat="1" applyFont="1" applyFill="1" applyBorder="1"/>
    <xf numFmtId="0" fontId="9" fillId="0" borderId="0" xfId="0" applyFont="1"/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6" fillId="0" borderId="1" xfId="1" applyNumberFormat="1" applyFont="1" applyBorder="1" applyAlignment="1">
      <alignment vertical="top"/>
    </xf>
    <xf numFmtId="165" fontId="6" fillId="0" borderId="1" xfId="1" applyFont="1" applyBorder="1" applyAlignment="1">
      <alignment vertical="top"/>
    </xf>
    <xf numFmtId="165" fontId="12" fillId="6" borderId="1" xfId="1" applyFont="1" applyFill="1" applyBorder="1"/>
  </cellXfs>
  <cellStyles count="4">
    <cellStyle name="Accent4" xfId="3" builtinId="41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3"/>
  <sheetViews>
    <sheetView tabSelected="1" view="pageBreakPreview" zoomScale="85" zoomScaleNormal="115" zoomScaleSheetLayoutView="85" workbookViewId="0">
      <selection activeCell="H64" sqref="H64"/>
    </sheetView>
  </sheetViews>
  <sheetFormatPr defaultRowHeight="15" x14ac:dyDescent="0.25"/>
  <cols>
    <col min="1" max="1" width="11.5703125" style="9" customWidth="1"/>
    <col min="2" max="2" width="36.5703125" style="2" customWidth="1"/>
    <col min="3" max="4" width="15.140625" style="2" bestFit="1" customWidth="1"/>
    <col min="5" max="5" width="11.5703125" style="2" customWidth="1"/>
    <col min="6" max="7" width="15.140625" style="2" bestFit="1" customWidth="1"/>
    <col min="8" max="8" width="11.7109375" style="2" bestFit="1" customWidth="1"/>
    <col min="9" max="9" width="10.85546875" style="2" customWidth="1"/>
    <col min="10" max="10" width="12.140625" style="2" customWidth="1"/>
    <col min="11" max="13" width="9.140625" style="2"/>
    <col min="14" max="14" width="28.42578125" style="2" bestFit="1" customWidth="1"/>
    <col min="15" max="15" width="13.5703125" style="2" customWidth="1"/>
    <col min="16" max="16" width="13" style="2" customWidth="1"/>
    <col min="17" max="16384" width="9.140625" style="2"/>
  </cols>
  <sheetData>
    <row r="1" spans="1:15" x14ac:dyDescent="0.25">
      <c r="A1" s="1" t="s">
        <v>11</v>
      </c>
    </row>
    <row r="2" spans="1:15" x14ac:dyDescent="0.25">
      <c r="A2" s="31" t="s">
        <v>0</v>
      </c>
      <c r="B2" s="31" t="s">
        <v>1</v>
      </c>
      <c r="C2" s="32" t="s">
        <v>2</v>
      </c>
      <c r="D2" s="32"/>
      <c r="E2" s="32"/>
      <c r="F2" s="33" t="s">
        <v>3</v>
      </c>
      <c r="G2" s="34"/>
      <c r="H2" s="34"/>
      <c r="I2" s="30" t="s">
        <v>9</v>
      </c>
      <c r="J2" s="30"/>
    </row>
    <row r="3" spans="1:15" x14ac:dyDescent="0.25">
      <c r="A3" s="31"/>
      <c r="B3" s="31"/>
      <c r="C3" s="3">
        <v>2024</v>
      </c>
      <c r="D3" s="3">
        <v>2023</v>
      </c>
      <c r="E3" s="3" t="s">
        <v>7</v>
      </c>
      <c r="F3" s="3">
        <v>2024</v>
      </c>
      <c r="G3" s="3">
        <v>2023</v>
      </c>
      <c r="H3" s="3" t="s">
        <v>7</v>
      </c>
      <c r="I3" s="3">
        <v>2024</v>
      </c>
      <c r="J3" s="3">
        <v>2023</v>
      </c>
    </row>
    <row r="4" spans="1:15" x14ac:dyDescent="0.25">
      <c r="A4" s="31"/>
      <c r="B4" s="31"/>
      <c r="C4" s="4" t="s">
        <v>4</v>
      </c>
      <c r="D4" s="4" t="s">
        <v>4</v>
      </c>
      <c r="E4" s="4" t="s">
        <v>8</v>
      </c>
      <c r="F4" s="4" t="s">
        <v>4</v>
      </c>
      <c r="G4" s="4" t="s">
        <v>4</v>
      </c>
      <c r="H4" s="4" t="s">
        <v>8</v>
      </c>
      <c r="I4" s="4" t="s">
        <v>8</v>
      </c>
      <c r="J4" s="4" t="s">
        <v>8</v>
      </c>
    </row>
    <row r="5" spans="1:15" x14ac:dyDescent="0.25">
      <c r="A5" s="5">
        <v>1</v>
      </c>
      <c r="B5" s="15" t="str">
        <f>B35</f>
        <v>Pasha life Insurance</v>
      </c>
      <c r="C5" s="6">
        <f>C35/1.7724</f>
        <v>335.36366030805692</v>
      </c>
      <c r="D5" s="6">
        <f>D35/1.8766</f>
        <v>275.7469123041671</v>
      </c>
      <c r="E5" s="6">
        <f>C5*100/D5-100</f>
        <v>21.620096307054425</v>
      </c>
      <c r="F5" s="6">
        <f>F35/1.7724</f>
        <v>236.27819051004289</v>
      </c>
      <c r="G5" s="6">
        <f>G35/1.8766</f>
        <v>141.83322067569006</v>
      </c>
      <c r="H5" s="6">
        <f>F5*100/G5-100</f>
        <v>66.588750776735708</v>
      </c>
      <c r="I5" s="6">
        <f>C5*100/$C$25</f>
        <v>43.925876390647957</v>
      </c>
      <c r="J5" s="6">
        <f>D5*100/$D$25</f>
        <v>42.327273850599205</v>
      </c>
      <c r="O5" s="14"/>
    </row>
    <row r="6" spans="1:15" x14ac:dyDescent="0.25">
      <c r="A6" s="5">
        <v>2</v>
      </c>
      <c r="B6" s="15" t="str">
        <f t="shared" ref="B6:B24" si="0">B36</f>
        <v>Pasha Insurance</v>
      </c>
      <c r="C6" s="6">
        <f t="shared" ref="C6:C24" si="1">C36/1.7724</f>
        <v>179.16947752200409</v>
      </c>
      <c r="D6" s="6">
        <f>D36/1.8766</f>
        <v>156.18169568901203</v>
      </c>
      <c r="E6" s="6">
        <f t="shared" ref="E6:E24" si="2">C6*100/D6-100</f>
        <v>14.718614580011462</v>
      </c>
      <c r="F6" s="6">
        <f t="shared" ref="F6:F24" si="3">F36/1.7724</f>
        <v>79.717704508011749</v>
      </c>
      <c r="G6" s="6">
        <f>G36/1.8766</f>
        <v>76.741010151337534</v>
      </c>
      <c r="H6" s="6">
        <f t="shared" ref="H6:H24" si="4">F6*100/G6-100</f>
        <v>3.8788834689613907</v>
      </c>
      <c r="I6" s="6">
        <f>C6*100/$C$25</f>
        <v>23.467588334941166</v>
      </c>
      <c r="J6" s="6">
        <f>D6*100/$D$25</f>
        <v>23.973959848325233</v>
      </c>
      <c r="O6" s="14"/>
    </row>
    <row r="7" spans="1:15" x14ac:dyDescent="0.25">
      <c r="A7" s="5">
        <v>3</v>
      </c>
      <c r="B7" s="15" t="str">
        <f t="shared" si="0"/>
        <v xml:space="preserve">Ateshgah life  Insurance Company </v>
      </c>
      <c r="C7" s="6">
        <f t="shared" si="1"/>
        <v>51.308329321823507</v>
      </c>
      <c r="D7" s="6">
        <f>D37/1.8766</f>
        <v>38.145612964936596</v>
      </c>
      <c r="E7" s="6">
        <f t="shared" si="2"/>
        <v>34.506501098792313</v>
      </c>
      <c r="F7" s="6">
        <f t="shared" si="3"/>
        <v>30.032514195441209</v>
      </c>
      <c r="G7" s="6">
        <f>G37/1.8766</f>
        <v>13.686082878610252</v>
      </c>
      <c r="H7" s="6">
        <f t="shared" si="4"/>
        <v>119.43834815130717</v>
      </c>
      <c r="I7" s="6">
        <f>C7*100/$C$25</f>
        <v>6.7203564319724585</v>
      </c>
      <c r="J7" s="6">
        <f>D7*100/$D$25</f>
        <v>5.8553685793762513</v>
      </c>
      <c r="O7" s="14"/>
    </row>
    <row r="8" spans="1:15" x14ac:dyDescent="0.25">
      <c r="A8" s="5">
        <v>4</v>
      </c>
      <c r="B8" s="15" t="str">
        <f t="shared" si="0"/>
        <v xml:space="preserve">Qala Insurance Company </v>
      </c>
      <c r="C8" s="6">
        <f t="shared" si="1"/>
        <v>44.77027441322501</v>
      </c>
      <c r="D8" s="6">
        <f>D38/1.8766</f>
        <v>34.293829958435467</v>
      </c>
      <c r="E8" s="6">
        <f t="shared" si="2"/>
        <v>30.549065145208687</v>
      </c>
      <c r="F8" s="6">
        <f t="shared" si="3"/>
        <v>9.7896929248476638</v>
      </c>
      <c r="G8" s="6">
        <f>G38/1.8766</f>
        <v>5.1262664606202719</v>
      </c>
      <c r="H8" s="6">
        <f t="shared" si="4"/>
        <v>90.971206823749895</v>
      </c>
      <c r="I8" s="6">
        <f>C8*100/$C$25</f>
        <v>5.8640030886001888</v>
      </c>
      <c r="J8" s="6">
        <f>D8*100/$D$25</f>
        <v>5.264118172374709</v>
      </c>
      <c r="O8" s="14"/>
    </row>
    <row r="9" spans="1:15" x14ac:dyDescent="0.25">
      <c r="A9" s="5">
        <v>5</v>
      </c>
      <c r="B9" s="15" t="str">
        <f t="shared" si="0"/>
        <v xml:space="preserve">Ateshgah  Insurance Company </v>
      </c>
      <c r="C9" s="6">
        <f t="shared" si="1"/>
        <v>43.125839268788077</v>
      </c>
      <c r="D9" s="6">
        <f>D39/1.8766</f>
        <v>23.908007231162738</v>
      </c>
      <c r="E9" s="6">
        <f t="shared" si="2"/>
        <v>80.382408503607849</v>
      </c>
      <c r="F9" s="6">
        <f t="shared" si="3"/>
        <v>16.372382695779734</v>
      </c>
      <c r="G9" s="6">
        <f>G39/1.8766</f>
        <v>8.8602836033251613</v>
      </c>
      <c r="H9" s="6">
        <f t="shared" si="4"/>
        <v>84.783957588393321</v>
      </c>
      <c r="I9" s="6">
        <f>C9*100/$C$25</f>
        <v>5.6486152471727005</v>
      </c>
      <c r="J9" s="6">
        <f>D9*100/$D$25</f>
        <v>3.6698897581100436</v>
      </c>
      <c r="O9" s="14"/>
    </row>
    <row r="10" spans="1:15" x14ac:dyDescent="0.25">
      <c r="A10" s="5">
        <v>6</v>
      </c>
      <c r="B10" s="15" t="str">
        <f t="shared" si="0"/>
        <v>Mega Insurance</v>
      </c>
      <c r="C10" s="6">
        <f t="shared" si="1"/>
        <v>20.43413407808621</v>
      </c>
      <c r="D10" s="6">
        <f>D40/1.8766</f>
        <v>18.040989901950336</v>
      </c>
      <c r="E10" s="6">
        <f t="shared" si="2"/>
        <v>13.265038055795159</v>
      </c>
      <c r="F10" s="6">
        <f t="shared" si="3"/>
        <v>8.8575603249830746</v>
      </c>
      <c r="G10" s="6">
        <f>G40/1.8766</f>
        <v>4.7794155334114885</v>
      </c>
      <c r="H10" s="6">
        <f t="shared" si="4"/>
        <v>85.327269894456236</v>
      </c>
      <c r="I10" s="6">
        <f>C10*100/$C$25</f>
        <v>2.6764594793587353</v>
      </c>
      <c r="J10" s="6">
        <f>D10*100/$D$25</f>
        <v>2.7692999850290865</v>
      </c>
      <c r="O10" s="14"/>
    </row>
    <row r="11" spans="1:15" x14ac:dyDescent="0.25">
      <c r="A11" s="5">
        <v>7</v>
      </c>
      <c r="B11" s="15" t="str">
        <f t="shared" si="0"/>
        <v xml:space="preserve">Qala Life” Insurance Company </v>
      </c>
      <c r="C11" s="6">
        <f t="shared" si="1"/>
        <v>14.487117896637328</v>
      </c>
      <c r="D11" s="6">
        <f>D41/1.8766</f>
        <v>13.512256495790259</v>
      </c>
      <c r="E11" s="6">
        <f t="shared" si="2"/>
        <v>7.2146454676225744</v>
      </c>
      <c r="F11" s="6">
        <f t="shared" si="3"/>
        <v>2.4141650248250959</v>
      </c>
      <c r="G11" s="6">
        <f>G41/1.8766</f>
        <v>1.8048776563998721</v>
      </c>
      <c r="H11" s="6">
        <f t="shared" si="4"/>
        <v>33.757820994944808</v>
      </c>
      <c r="I11" s="6">
        <f>C11*100/$C$25</f>
        <v>1.8975202900633026</v>
      </c>
      <c r="J11" s="6">
        <f>D11*100/$D$25</f>
        <v>2.0741373901803404</v>
      </c>
      <c r="O11" s="14"/>
    </row>
    <row r="12" spans="1:15" x14ac:dyDescent="0.25">
      <c r="A12" s="5">
        <v>8</v>
      </c>
      <c r="B12" s="15" t="str">
        <f t="shared" si="0"/>
        <v>Azerbaijan Industry Insurance</v>
      </c>
      <c r="C12" s="6">
        <f t="shared" si="1"/>
        <v>14.073112875197472</v>
      </c>
      <c r="D12" s="6">
        <f>D42/1.8766</f>
        <v>10.61916618885218</v>
      </c>
      <c r="E12" s="6">
        <f t="shared" si="2"/>
        <v>32.525592169102566</v>
      </c>
      <c r="F12" s="6">
        <f t="shared" si="3"/>
        <v>6.8261383716993906</v>
      </c>
      <c r="G12" s="6">
        <f>G42/1.8766</f>
        <v>17.198719998934244</v>
      </c>
      <c r="H12" s="6">
        <f t="shared" si="4"/>
        <v>-60.310195339406725</v>
      </c>
      <c r="I12" s="6">
        <f>C12*100/$C$25</f>
        <v>1.8432939812850351</v>
      </c>
      <c r="J12" s="6">
        <f>D12*100/$D$25</f>
        <v>1.6300467395434097</v>
      </c>
    </row>
    <row r="13" spans="1:15" x14ac:dyDescent="0.25">
      <c r="A13" s="5">
        <v>9</v>
      </c>
      <c r="B13" s="15" t="str">
        <f t="shared" si="0"/>
        <v>Khalg Insurance</v>
      </c>
      <c r="C13" s="6">
        <f t="shared" si="1"/>
        <v>13.93542461069736</v>
      </c>
      <c r="D13" s="6">
        <f>D43/1.8766</f>
        <v>12.827954247042523</v>
      </c>
      <c r="E13" s="6">
        <f t="shared" si="2"/>
        <v>8.633257823710764</v>
      </c>
      <c r="F13" s="6">
        <f t="shared" si="3"/>
        <v>5.6146378526292038</v>
      </c>
      <c r="G13" s="6">
        <f>G43/1.8766</f>
        <v>11.752897410209954</v>
      </c>
      <c r="H13" s="6">
        <f t="shared" si="4"/>
        <v>-52.227628161276499</v>
      </c>
      <c r="I13" s="6">
        <f>C13*100/$C$25</f>
        <v>1.8252595953252708</v>
      </c>
      <c r="J13" s="6">
        <f>D13*100/$D$25</f>
        <v>1.9690966902236482</v>
      </c>
    </row>
    <row r="14" spans="1:15" x14ac:dyDescent="0.25">
      <c r="A14" s="5">
        <v>10</v>
      </c>
      <c r="B14" s="15" t="str">
        <f t="shared" si="0"/>
        <v>A-Group Insurance Company</v>
      </c>
      <c r="C14" s="6">
        <f t="shared" si="1"/>
        <v>10.560389043105396</v>
      </c>
      <c r="D14" s="6">
        <f>D44/1.8766</f>
        <v>11.252915197697963</v>
      </c>
      <c r="E14" s="6">
        <f t="shared" si="2"/>
        <v>-6.1541933128069815</v>
      </c>
      <c r="F14" s="6">
        <f t="shared" si="3"/>
        <v>7.8284678176483862</v>
      </c>
      <c r="G14" s="6">
        <f>G44/1.8766</f>
        <v>8.1706818341681764</v>
      </c>
      <c r="H14" s="6">
        <f t="shared" si="4"/>
        <v>-4.1883165134238709</v>
      </c>
      <c r="I14" s="6">
        <f>C14*100/$C$25</f>
        <v>1.3831979986099174</v>
      </c>
      <c r="J14" s="6">
        <f>D14*100/$D$25</f>
        <v>1.7273274946597956</v>
      </c>
    </row>
    <row r="15" spans="1:15" x14ac:dyDescent="0.25">
      <c r="A15" s="5">
        <v>11</v>
      </c>
      <c r="B15" s="15" t="str">
        <f t="shared" si="0"/>
        <v>Aqrar Sığorta Açıq Səhmdar Cəmiyyəti</v>
      </c>
      <c r="C15" s="6">
        <f t="shared" si="1"/>
        <v>7.944170164748364</v>
      </c>
      <c r="D15" s="6">
        <f>D45/1.8766</f>
        <v>8.9251653255888321</v>
      </c>
      <c r="E15" s="6">
        <f t="shared" si="2"/>
        <v>-10.991338816188801</v>
      </c>
      <c r="F15" s="6">
        <f t="shared" si="3"/>
        <v>3.6153927443015119</v>
      </c>
      <c r="G15" s="6">
        <f>G45/1.8766</f>
        <v>2.3472272407545556</v>
      </c>
      <c r="H15" s="6">
        <f t="shared" si="4"/>
        <v>54.028237297522281</v>
      </c>
      <c r="I15" s="6">
        <f>C15*100/$C$25</f>
        <v>1.0405260855110801</v>
      </c>
      <c r="J15" s="6">
        <f>D15*100/$D$25</f>
        <v>1.3700168525599186</v>
      </c>
    </row>
    <row r="16" spans="1:15" x14ac:dyDescent="0.25">
      <c r="A16" s="5">
        <v>12</v>
      </c>
      <c r="B16" s="15" t="str">
        <f t="shared" si="0"/>
        <v>Mega Life Insurance</v>
      </c>
      <c r="C16" s="6">
        <f t="shared" si="1"/>
        <v>6.5673746614759647</v>
      </c>
      <c r="D16" s="6">
        <f>D46/1.8766</f>
        <v>2.5882826281573053</v>
      </c>
      <c r="E16" s="6">
        <f t="shared" si="2"/>
        <v>153.73483521587144</v>
      </c>
      <c r="F16" s="6">
        <f t="shared" si="3"/>
        <v>0.57981403746332649</v>
      </c>
      <c r="G16" s="6">
        <f>G46/1.8766</f>
        <v>7.9982041990834495E-3</v>
      </c>
      <c r="H16" s="6">
        <f t="shared" si="4"/>
        <v>7149.3027563583582</v>
      </c>
      <c r="I16" s="6">
        <f>C16*100/$C$25</f>
        <v>0.86019363972255691</v>
      </c>
      <c r="J16" s="6">
        <f>D16*100/$D$25</f>
        <v>0.39730253618911432</v>
      </c>
    </row>
    <row r="17" spans="1:10" x14ac:dyDescent="0.25">
      <c r="A17" s="5">
        <v>13</v>
      </c>
      <c r="B17" s="37" t="str">
        <f t="shared" si="0"/>
        <v>Khalg Life Insurance</v>
      </c>
      <c r="C17" s="6">
        <f t="shared" si="1"/>
        <v>6.4127897483638012</v>
      </c>
      <c r="D17" s="6">
        <f>D47/1.8766</f>
        <v>5.3177695193434928</v>
      </c>
      <c r="E17" s="6">
        <f t="shared" si="2"/>
        <v>20.591720363907285</v>
      </c>
      <c r="F17" s="6">
        <f t="shared" si="3"/>
        <v>3.3494498533062513</v>
      </c>
      <c r="G17" s="6">
        <f>G47/1.8766</f>
        <v>1.8581006607694768</v>
      </c>
      <c r="H17" s="6">
        <f t="shared" si="4"/>
        <v>80.262023690319154</v>
      </c>
      <c r="I17" s="6">
        <f>C17*100/$C$25</f>
        <v>0.83994613354080017</v>
      </c>
      <c r="J17" s="6">
        <f>D17*100/$D$25</f>
        <v>0.81627998964258874</v>
      </c>
    </row>
    <row r="18" spans="1:10" x14ac:dyDescent="0.25">
      <c r="A18" s="5">
        <v>14</v>
      </c>
      <c r="B18" s="15" t="str">
        <f t="shared" si="0"/>
        <v>AtaInsurance</v>
      </c>
      <c r="C18" s="6">
        <f t="shared" si="1"/>
        <v>5.8642757673211463</v>
      </c>
      <c r="D18" s="6">
        <f>D48/1.8766</f>
        <v>5.1358187360119363</v>
      </c>
      <c r="E18" s="6">
        <f t="shared" si="2"/>
        <v>14.183854001725749</v>
      </c>
      <c r="F18" s="6">
        <f t="shared" si="3"/>
        <v>2.4242578876100205</v>
      </c>
      <c r="G18" s="6">
        <f>G48/1.8766</f>
        <v>1.7103262282851968</v>
      </c>
      <c r="H18" s="6">
        <f t="shared" si="4"/>
        <v>41.742425948798342</v>
      </c>
      <c r="I18" s="6">
        <f>C18*100/$C$25</f>
        <v>0.768101863628879</v>
      </c>
      <c r="J18" s="6">
        <f>D18*100/$D$25</f>
        <v>0.78835046336411996</v>
      </c>
    </row>
    <row r="19" spans="1:10" x14ac:dyDescent="0.25">
      <c r="A19" s="5">
        <v>15</v>
      </c>
      <c r="B19" s="15" t="str">
        <f t="shared" si="0"/>
        <v>Azsıgorta</v>
      </c>
      <c r="C19" s="6">
        <f t="shared" si="1"/>
        <v>5.0885228108779055</v>
      </c>
      <c r="D19" s="6">
        <f>D49/1.8766</f>
        <v>4.5151583502078232</v>
      </c>
      <c r="E19" s="6">
        <f t="shared" si="2"/>
        <v>12.698656751289619</v>
      </c>
      <c r="F19" s="6">
        <f t="shared" si="3"/>
        <v>0.86143556194989845</v>
      </c>
      <c r="G19" s="6">
        <f>G49/1.8766</f>
        <v>3.9060503730150264</v>
      </c>
      <c r="H19" s="6">
        <f t="shared" si="4"/>
        <v>-77.946122561523239</v>
      </c>
      <c r="I19" s="6">
        <f>C19*100/$C$25</f>
        <v>0.66649387055322962</v>
      </c>
      <c r="J19" s="6">
        <f>D19*100/$D$25</f>
        <v>0.69307881771402924</v>
      </c>
    </row>
    <row r="20" spans="1:10" x14ac:dyDescent="0.25">
      <c r="A20" s="5">
        <v>16</v>
      </c>
      <c r="B20" s="15" t="str">
        <f t="shared" si="0"/>
        <v>Silk Way Insurance</v>
      </c>
      <c r="C20" s="6">
        <f t="shared" si="1"/>
        <v>3.5037729914240576</v>
      </c>
      <c r="D20" s="6">
        <f>D50/1.8766</f>
        <v>8.7997618672066498</v>
      </c>
      <c r="E20" s="6">
        <f t="shared" si="2"/>
        <v>-60.183320363687557</v>
      </c>
      <c r="F20" s="6">
        <f t="shared" si="3"/>
        <v>0.1443768675242609</v>
      </c>
      <c r="G20" s="6">
        <f>G50/1.8766</f>
        <v>0.3304700788660343</v>
      </c>
      <c r="H20" s="6">
        <f t="shared" si="4"/>
        <v>-56.311667301417543</v>
      </c>
      <c r="I20" s="6">
        <f>C20*100/$C$25</f>
        <v>0.45892360305469404</v>
      </c>
      <c r="J20" s="6">
        <f>D20*100/$D$25</f>
        <v>1.3507673658461752</v>
      </c>
    </row>
    <row r="21" spans="1:10" x14ac:dyDescent="0.25">
      <c r="A21" s="5">
        <v>17</v>
      </c>
      <c r="B21" s="15" t="str">
        <f t="shared" si="0"/>
        <v>Baki Insurance</v>
      </c>
      <c r="C21" s="6">
        <f t="shared" si="1"/>
        <v>0.8676447585195215</v>
      </c>
      <c r="D21" s="6">
        <f>D51/1.8766</f>
        <v>2.6291584248108282</v>
      </c>
      <c r="E21" s="6">
        <f t="shared" si="2"/>
        <v>-66.999145036992218</v>
      </c>
      <c r="F21" s="6">
        <f t="shared" si="3"/>
        <v>0.97615668020762814</v>
      </c>
      <c r="G21" s="6">
        <f>G51/1.8766</f>
        <v>1.5912960193967813</v>
      </c>
      <c r="H21" s="6">
        <f t="shared" si="4"/>
        <v>-38.656499588450956</v>
      </c>
      <c r="I21" s="6">
        <f>C21*100/$C$25</f>
        <v>0.11364396601203984</v>
      </c>
      <c r="J21" s="6">
        <f>D21*100/$D$25</f>
        <v>0.40357698918065532</v>
      </c>
    </row>
    <row r="22" spans="1:10" x14ac:dyDescent="0.25">
      <c r="A22" s="5">
        <v>18</v>
      </c>
      <c r="B22" s="15" t="str">
        <f t="shared" si="0"/>
        <v>NakhchivanInsurance</v>
      </c>
      <c r="C22" s="6">
        <f t="shared" si="1"/>
        <v>0</v>
      </c>
      <c r="D22" s="6">
        <f>D52/1.8766</f>
        <v>1.3516449696259192</v>
      </c>
      <c r="E22" s="6">
        <f t="shared" si="2"/>
        <v>-100</v>
      </c>
      <c r="F22" s="6">
        <f t="shared" si="3"/>
        <v>9.9998307379823986E-3</v>
      </c>
      <c r="G22" s="6">
        <f>G52/1.8766</f>
        <v>0.5954922199722904</v>
      </c>
      <c r="H22" s="6">
        <f t="shared" si="4"/>
        <v>-98.320745359452772</v>
      </c>
      <c r="I22" s="6">
        <f>C22*100/$C$25</f>
        <v>0</v>
      </c>
      <c r="J22" s="6">
        <f>D22*100/$D$25</f>
        <v>0.20747810483198853</v>
      </c>
    </row>
    <row r="23" spans="1:10" x14ac:dyDescent="0.25">
      <c r="A23" s="5">
        <v>19</v>
      </c>
      <c r="B23" s="15" t="str">
        <f t="shared" si="0"/>
        <v>Gunay Insurance</v>
      </c>
      <c r="C23" s="6">
        <f t="shared" si="1"/>
        <v>0</v>
      </c>
      <c r="D23" s="6">
        <f>D53/1.8766</f>
        <v>2.2925698443994458</v>
      </c>
      <c r="E23" s="6">
        <f t="shared" si="2"/>
        <v>-100</v>
      </c>
      <c r="F23" s="6">
        <f t="shared" si="3"/>
        <v>0.63876799819453844</v>
      </c>
      <c r="G23" s="6">
        <f>G53/1.8766</f>
        <v>1.7981135031439834</v>
      </c>
      <c r="H23" s="6">
        <f t="shared" si="4"/>
        <v>-64.475657566796599</v>
      </c>
      <c r="I23" s="6">
        <f>C23*100/$C$25</f>
        <v>0</v>
      </c>
      <c r="J23" s="6">
        <f>D23*100/$D$25</f>
        <v>0.35191049217799164</v>
      </c>
    </row>
    <row r="24" spans="1:10" x14ac:dyDescent="0.25">
      <c r="A24" s="5">
        <v>20</v>
      </c>
      <c r="B24" s="15" t="str">
        <f t="shared" si="0"/>
        <v xml:space="preserve">State Insurance Company of the Azerbaijan Republic  </v>
      </c>
      <c r="C24" s="6">
        <f t="shared" si="1"/>
        <v>0</v>
      </c>
      <c r="D24" s="6">
        <f>D54/1.8766</f>
        <v>15.379237983587338</v>
      </c>
      <c r="E24" s="6">
        <f t="shared" si="2"/>
        <v>-100</v>
      </c>
      <c r="F24" s="6">
        <f t="shared" si="3"/>
        <v>8.3541872376438722</v>
      </c>
      <c r="G24" s="6">
        <f>G54/1.8766</f>
        <v>8.8743818608121074</v>
      </c>
      <c r="H24" s="6">
        <f t="shared" si="4"/>
        <v>-5.861756134985967</v>
      </c>
      <c r="I24" s="6">
        <f>C24*100/$C$25</f>
        <v>0</v>
      </c>
      <c r="J24" s="6">
        <f>D24*100/$D$25</f>
        <v>2.3607198800717124</v>
      </c>
    </row>
    <row r="25" spans="1:10" s="22" customFormat="1" x14ac:dyDescent="0.25">
      <c r="A25" s="23" t="s">
        <v>6</v>
      </c>
      <c r="B25" s="27"/>
      <c r="C25" s="38">
        <f>C55/1.7724</f>
        <v>763.47631024035206</v>
      </c>
      <c r="D25" s="38">
        <f>D55/1.8766</f>
        <v>651.46390782798665</v>
      </c>
      <c r="E25" s="38">
        <f t="shared" ref="E25" si="5">C25*100/D25-100</f>
        <v>17.193953658280222</v>
      </c>
      <c r="F25" s="38">
        <f>F55/1.7724</f>
        <v>424.68529292484777</v>
      </c>
      <c r="G25" s="38">
        <f>G55/1.8766</f>
        <v>312.9729125919215</v>
      </c>
      <c r="H25" s="38">
        <f t="shared" ref="H25" si="6">F25*100/G25-100</f>
        <v>35.693945334683178</v>
      </c>
      <c r="I25" s="24">
        <f t="shared" ref="I25" si="7">C25*100/$C$25</f>
        <v>100</v>
      </c>
      <c r="J25" s="24">
        <f t="shared" ref="J25" si="8">D25*100/$D$25</f>
        <v>100</v>
      </c>
    </row>
    <row r="26" spans="1:10" x14ac:dyDescent="0.25">
      <c r="A26" s="7"/>
      <c r="B26" s="1"/>
      <c r="C26" s="14"/>
      <c r="D26" s="17"/>
      <c r="E26" s="14"/>
      <c r="F26" s="14"/>
      <c r="G26" s="14"/>
      <c r="H26" s="14"/>
    </row>
    <row r="27" spans="1:10" x14ac:dyDescent="0.25">
      <c r="B27" s="18" t="s">
        <v>12</v>
      </c>
      <c r="C27" s="19"/>
      <c r="D27" s="20"/>
      <c r="E27" s="21" t="s">
        <v>13</v>
      </c>
      <c r="F27" s="19"/>
    </row>
    <row r="28" spans="1:10" x14ac:dyDescent="0.25">
      <c r="B28" s="29" t="s">
        <v>17</v>
      </c>
      <c r="D28" s="10"/>
      <c r="E28" s="11" t="s">
        <v>14</v>
      </c>
    </row>
    <row r="29" spans="1:10" x14ac:dyDescent="0.25">
      <c r="B29" s="29" t="s">
        <v>19</v>
      </c>
      <c r="D29" s="10"/>
      <c r="E29" s="11" t="s">
        <v>15</v>
      </c>
    </row>
    <row r="31" spans="1:10" x14ac:dyDescent="0.25">
      <c r="A31" s="1" t="s">
        <v>11</v>
      </c>
      <c r="C31" s="35" t="s">
        <v>10</v>
      </c>
      <c r="D31" s="35"/>
      <c r="E31" s="35"/>
      <c r="F31" s="35"/>
      <c r="G31" s="35"/>
      <c r="H31" s="35"/>
      <c r="I31" s="35"/>
      <c r="J31" s="35"/>
    </row>
    <row r="32" spans="1:10" x14ac:dyDescent="0.25">
      <c r="A32" s="31" t="s">
        <v>0</v>
      </c>
      <c r="B32" s="31" t="s">
        <v>1</v>
      </c>
      <c r="C32" s="32" t="s">
        <v>2</v>
      </c>
      <c r="D32" s="32"/>
      <c r="E32" s="32"/>
      <c r="F32" s="33" t="s">
        <v>3</v>
      </c>
      <c r="G32" s="34"/>
      <c r="H32" s="34"/>
      <c r="I32" s="30" t="s">
        <v>9</v>
      </c>
      <c r="J32" s="30"/>
    </row>
    <row r="33" spans="1:16" x14ac:dyDescent="0.25">
      <c r="A33" s="31"/>
      <c r="B33" s="31"/>
      <c r="C33" s="3">
        <v>2024</v>
      </c>
      <c r="D33" s="3">
        <v>2023</v>
      </c>
      <c r="E33" s="3" t="s">
        <v>7</v>
      </c>
      <c r="F33" s="3">
        <v>2024</v>
      </c>
      <c r="G33" s="3">
        <v>2023</v>
      </c>
      <c r="H33" s="3" t="s">
        <v>7</v>
      </c>
      <c r="I33" s="3">
        <v>2024</v>
      </c>
      <c r="J33" s="3">
        <v>2023</v>
      </c>
    </row>
    <row r="34" spans="1:16" x14ac:dyDescent="0.25">
      <c r="A34" s="31"/>
      <c r="B34" s="31"/>
      <c r="C34" s="4" t="s">
        <v>5</v>
      </c>
      <c r="D34" s="4" t="s">
        <v>5</v>
      </c>
      <c r="E34" s="4" t="s">
        <v>8</v>
      </c>
      <c r="F34" s="4" t="s">
        <v>5</v>
      </c>
      <c r="G34" s="4" t="s">
        <v>5</v>
      </c>
      <c r="H34" s="4" t="s">
        <v>8</v>
      </c>
      <c r="I34" s="4" t="s">
        <v>8</v>
      </c>
      <c r="J34" s="4" t="s">
        <v>8</v>
      </c>
    </row>
    <row r="35" spans="1:16" x14ac:dyDescent="0.25">
      <c r="A35" s="5">
        <v>1</v>
      </c>
      <c r="B35" s="25" t="s">
        <v>20</v>
      </c>
      <c r="C35" s="26">
        <v>594.39855153000008</v>
      </c>
      <c r="D35" s="26">
        <v>517.46665562999999</v>
      </c>
      <c r="E35" s="6">
        <f>C35*100/D35-100</f>
        <v>14.867024775990231</v>
      </c>
      <c r="F35" s="26">
        <v>418.77946486000002</v>
      </c>
      <c r="G35" s="26">
        <v>266.16422191999999</v>
      </c>
      <c r="H35" s="6">
        <f>F35*100/G35-100</f>
        <v>57.338751932583563</v>
      </c>
      <c r="I35" s="6">
        <f>C35*100/$C$55</f>
        <v>43.925876390647957</v>
      </c>
      <c r="J35" s="6">
        <f>D35*100/$D$55</f>
        <v>42.327273850599212</v>
      </c>
      <c r="M35" s="14"/>
      <c r="N35" s="14"/>
      <c r="O35" s="16"/>
      <c r="P35" s="16"/>
    </row>
    <row r="36" spans="1:16" x14ac:dyDescent="0.25">
      <c r="A36" s="5">
        <v>2</v>
      </c>
      <c r="B36" s="25" t="s">
        <v>21</v>
      </c>
      <c r="C36" s="26">
        <v>317.55998196000002</v>
      </c>
      <c r="D36" s="26">
        <v>293.09057013</v>
      </c>
      <c r="E36" s="6">
        <f t="shared" ref="E36:E55" si="9">C36*100/D36-100</f>
        <v>8.3487543864501106</v>
      </c>
      <c r="F36" s="26">
        <v>141.29165947000001</v>
      </c>
      <c r="G36" s="26">
        <v>144.01217965000001</v>
      </c>
      <c r="H36" s="6">
        <f t="shared" ref="H36:H55" si="10">F36*100/G36-100</f>
        <v>-1.8890903440332636</v>
      </c>
      <c r="I36" s="6">
        <f>C36*100/$C$55</f>
        <v>23.467588334941166</v>
      </c>
      <c r="J36" s="6">
        <f>D36*100/$D$55</f>
        <v>23.973959848325237</v>
      </c>
      <c r="M36" s="14"/>
      <c r="N36" s="14"/>
      <c r="O36" s="16"/>
      <c r="P36" s="16"/>
    </row>
    <row r="37" spans="1:16" x14ac:dyDescent="0.25">
      <c r="A37" s="5">
        <v>3</v>
      </c>
      <c r="B37" s="25" t="s">
        <v>22</v>
      </c>
      <c r="C37" s="26">
        <v>90.938882889999988</v>
      </c>
      <c r="D37" s="26">
        <v>71.584057290000018</v>
      </c>
      <c r="E37" s="6">
        <f t="shared" si="9"/>
        <v>27.037899684269163</v>
      </c>
      <c r="F37" s="26">
        <v>53.229628159999997</v>
      </c>
      <c r="G37" s="26">
        <v>25.683303129999999</v>
      </c>
      <c r="H37" s="6">
        <f t="shared" si="10"/>
        <v>107.25382514301225</v>
      </c>
      <c r="I37" s="6">
        <f>C37*100/$C$55</f>
        <v>6.7203564319724594</v>
      </c>
      <c r="J37" s="6">
        <f>D37*100/$D$55</f>
        <v>5.8553685793762522</v>
      </c>
      <c r="M37" s="14"/>
      <c r="N37" s="14"/>
      <c r="O37" s="16"/>
      <c r="P37" s="16"/>
    </row>
    <row r="38" spans="1:16" x14ac:dyDescent="0.25">
      <c r="A38" s="5">
        <v>4</v>
      </c>
      <c r="B38" s="25" t="s">
        <v>23</v>
      </c>
      <c r="C38" s="26">
        <v>79.350834370000001</v>
      </c>
      <c r="D38" s="26">
        <v>64.355801299999996</v>
      </c>
      <c r="E38" s="6">
        <f t="shared" si="9"/>
        <v>23.300204126275105</v>
      </c>
      <c r="F38" s="26">
        <v>17.351251739999999</v>
      </c>
      <c r="G38" s="26">
        <v>9.6199516400000018</v>
      </c>
      <c r="H38" s="6">
        <f t="shared" si="10"/>
        <v>80.367348915279933</v>
      </c>
      <c r="I38" s="6">
        <f>C38*100/$C$55</f>
        <v>5.8640030886001897</v>
      </c>
      <c r="J38" s="6">
        <f>D38*100/$D$55</f>
        <v>5.2641181723747081</v>
      </c>
      <c r="M38" s="14"/>
      <c r="N38" s="14"/>
      <c r="O38" s="16"/>
      <c r="P38" s="16"/>
    </row>
    <row r="39" spans="1:16" x14ac:dyDescent="0.25">
      <c r="A39" s="5">
        <v>5</v>
      </c>
      <c r="B39" s="25" t="s">
        <v>24</v>
      </c>
      <c r="C39" s="26">
        <v>76.436237519999992</v>
      </c>
      <c r="D39" s="26">
        <v>44.865766369999996</v>
      </c>
      <c r="E39" s="6">
        <f t="shared" si="9"/>
        <v>70.366503693805072</v>
      </c>
      <c r="F39" s="26">
        <v>29.018411090000001</v>
      </c>
      <c r="G39" s="26">
        <v>16.627208209999999</v>
      </c>
      <c r="H39" s="6">
        <f t="shared" si="10"/>
        <v>74.523652578955705</v>
      </c>
      <c r="I39" s="6">
        <f>C39*100/$C$55</f>
        <v>5.6486152471727014</v>
      </c>
      <c r="J39" s="6">
        <f>D39*100/$D$55</f>
        <v>3.6698897581100436</v>
      </c>
      <c r="M39" s="14"/>
      <c r="N39" s="14"/>
      <c r="O39" s="16"/>
      <c r="P39" s="16"/>
    </row>
    <row r="40" spans="1:16" x14ac:dyDescent="0.25">
      <c r="A40" s="5">
        <v>6</v>
      </c>
      <c r="B40" s="25" t="s">
        <v>25</v>
      </c>
      <c r="C40" s="26">
        <v>36.217459239999997</v>
      </c>
      <c r="D40" s="26">
        <v>33.85572165</v>
      </c>
      <c r="E40" s="6">
        <f t="shared" si="9"/>
        <v>6.9758890813659491</v>
      </c>
      <c r="F40" s="26">
        <v>15.69913992</v>
      </c>
      <c r="G40" s="26">
        <v>8.9690511900000001</v>
      </c>
      <c r="H40" s="6">
        <f t="shared" si="10"/>
        <v>75.036796952432155</v>
      </c>
      <c r="I40" s="6">
        <f>C40*100/$C$55</f>
        <v>2.6764594793587353</v>
      </c>
      <c r="J40" s="6">
        <f>D40*100/$D$55</f>
        <v>2.7692999850290865</v>
      </c>
      <c r="M40" s="14"/>
      <c r="N40" s="14"/>
      <c r="O40" s="16"/>
      <c r="P40" s="16"/>
    </row>
    <row r="41" spans="1:16" x14ac:dyDescent="0.25">
      <c r="A41" s="5">
        <v>7</v>
      </c>
      <c r="B41" s="25" t="s">
        <v>26</v>
      </c>
      <c r="C41" s="26">
        <v>25.67696776</v>
      </c>
      <c r="D41" s="26">
        <v>25.357100540000001</v>
      </c>
      <c r="E41" s="6">
        <f t="shared" si="9"/>
        <v>1.2614502967144148</v>
      </c>
      <c r="F41" s="26">
        <v>4.2788660900000002</v>
      </c>
      <c r="G41" s="26">
        <v>3.3870334099999999</v>
      </c>
      <c r="H41" s="6">
        <f t="shared" si="10"/>
        <v>26.330790755323562</v>
      </c>
      <c r="I41" s="6">
        <f>C41*100/$C$55</f>
        <v>1.8975202900633028</v>
      </c>
      <c r="J41" s="6">
        <f>D41*100/$D$55</f>
        <v>2.0741373901803404</v>
      </c>
      <c r="M41" s="14"/>
      <c r="N41" s="14"/>
      <c r="O41" s="16"/>
      <c r="P41" s="16"/>
    </row>
    <row r="42" spans="1:16" x14ac:dyDescent="0.25">
      <c r="A42" s="5">
        <v>8</v>
      </c>
      <c r="B42" s="25" t="s">
        <v>27</v>
      </c>
      <c r="C42" s="26">
        <v>24.94318526</v>
      </c>
      <c r="D42" s="26">
        <v>19.927927270000001</v>
      </c>
      <c r="E42" s="6">
        <f t="shared" si="9"/>
        <v>25.166982607117873</v>
      </c>
      <c r="F42" s="26">
        <v>12.09864765</v>
      </c>
      <c r="G42" s="26">
        <v>32.275117950000002</v>
      </c>
      <c r="H42" s="6">
        <f t="shared" si="10"/>
        <v>-62.514009495664759</v>
      </c>
      <c r="I42" s="6">
        <f>C42*100/$C$55</f>
        <v>1.8432939812850353</v>
      </c>
      <c r="J42" s="6">
        <f>D42*100/$D$55</f>
        <v>1.6300467395434097</v>
      </c>
      <c r="M42" s="14"/>
      <c r="N42" s="14"/>
      <c r="O42" s="16"/>
      <c r="P42" s="16"/>
    </row>
    <row r="43" spans="1:16" x14ac:dyDescent="0.25">
      <c r="A43" s="5">
        <v>9</v>
      </c>
      <c r="B43" s="25" t="s">
        <v>28</v>
      </c>
      <c r="C43" s="26">
        <v>24.699146580000001</v>
      </c>
      <c r="D43" s="26">
        <v>24.07293894</v>
      </c>
      <c r="E43" s="6">
        <f t="shared" si="9"/>
        <v>2.6012928523633008</v>
      </c>
      <c r="F43" s="26">
        <v>9.951384130000001</v>
      </c>
      <c r="G43" s="26">
        <v>22.055487280000001</v>
      </c>
      <c r="H43" s="6">
        <f t="shared" si="10"/>
        <v>-54.880234548143697</v>
      </c>
      <c r="I43" s="6">
        <f>C43*100/$C$55</f>
        <v>1.825259595325271</v>
      </c>
      <c r="J43" s="6">
        <f>D43*100/$D$55</f>
        <v>1.9690966902236482</v>
      </c>
      <c r="M43" s="14"/>
      <c r="N43" s="14"/>
      <c r="O43" s="16"/>
      <c r="P43" s="16"/>
    </row>
    <row r="44" spans="1:16" x14ac:dyDescent="0.25">
      <c r="A44" s="5">
        <v>10</v>
      </c>
      <c r="B44" s="25" t="s">
        <v>29</v>
      </c>
      <c r="C44" s="26">
        <v>18.717233540000002</v>
      </c>
      <c r="D44" s="26">
        <v>21.117220659999997</v>
      </c>
      <c r="E44" s="6">
        <f t="shared" si="9"/>
        <v>-11.36507099414851</v>
      </c>
      <c r="F44" s="26">
        <v>13.875176359999999</v>
      </c>
      <c r="G44" s="26">
        <v>15.33310153</v>
      </c>
      <c r="H44" s="6">
        <f t="shared" si="10"/>
        <v>-9.5083513739701999</v>
      </c>
      <c r="I44" s="6">
        <f>C44*100/$C$55</f>
        <v>1.3831979986099177</v>
      </c>
      <c r="J44" s="6">
        <f>D44*100/$D$55</f>
        <v>1.7273274946597958</v>
      </c>
      <c r="M44" s="14"/>
      <c r="N44" s="14"/>
      <c r="O44" s="16"/>
      <c r="P44" s="16"/>
    </row>
    <row r="45" spans="1:16" x14ac:dyDescent="0.25">
      <c r="A45" s="5">
        <v>11</v>
      </c>
      <c r="B45" s="25" t="s">
        <v>18</v>
      </c>
      <c r="C45" s="26">
        <v>14.080247200000001</v>
      </c>
      <c r="D45" s="26">
        <v>16.748965250000001</v>
      </c>
      <c r="E45" s="6">
        <f t="shared" si="9"/>
        <v>-15.933629392418737</v>
      </c>
      <c r="F45" s="26">
        <v>6.4079220999999995</v>
      </c>
      <c r="G45" s="26">
        <v>4.4048066399999994</v>
      </c>
      <c r="H45" s="6">
        <f t="shared" si="10"/>
        <v>45.475672911717197</v>
      </c>
      <c r="I45" s="6">
        <f>C45*100/$C$55</f>
        <v>1.0405260855110801</v>
      </c>
      <c r="J45" s="6">
        <f>D45*100/$D$55</f>
        <v>1.3700168525599186</v>
      </c>
      <c r="M45" s="14"/>
      <c r="N45" s="14"/>
      <c r="O45" s="16"/>
      <c r="P45" s="16"/>
    </row>
    <row r="46" spans="1:16" x14ac:dyDescent="0.25">
      <c r="A46" s="5">
        <v>12</v>
      </c>
      <c r="B46" s="25" t="s">
        <v>30</v>
      </c>
      <c r="C46" s="26">
        <v>11.64001485</v>
      </c>
      <c r="D46" s="26">
        <v>4.857171179999999</v>
      </c>
      <c r="E46" s="6">
        <f t="shared" si="9"/>
        <v>139.6459671408987</v>
      </c>
      <c r="F46" s="26">
        <v>1.0276623999999999</v>
      </c>
      <c r="G46" s="26">
        <v>1.5009430000000001E-2</v>
      </c>
      <c r="H46" s="6">
        <f t="shared" si="10"/>
        <v>6746.7783253594562</v>
      </c>
      <c r="I46" s="6">
        <f>C46*100/$C$55</f>
        <v>0.86019363972255691</v>
      </c>
      <c r="J46" s="6">
        <f>D46*100/$D$55</f>
        <v>0.39730253618911437</v>
      </c>
      <c r="M46" s="14"/>
      <c r="N46" s="14"/>
      <c r="O46" s="16"/>
      <c r="P46" s="16"/>
    </row>
    <row r="47" spans="1:16" x14ac:dyDescent="0.25">
      <c r="A47" s="5">
        <v>13</v>
      </c>
      <c r="B47" s="25" t="s">
        <v>31</v>
      </c>
      <c r="C47" s="26">
        <v>11.366028550000001</v>
      </c>
      <c r="D47" s="26">
        <v>9.9793262799999987</v>
      </c>
      <c r="E47" s="6">
        <f t="shared" si="9"/>
        <v>13.895750385265515</v>
      </c>
      <c r="F47" s="26">
        <v>5.9365649199999995</v>
      </c>
      <c r="G47" s="26">
        <v>3.4869117000000003</v>
      </c>
      <c r="H47" s="6">
        <f t="shared" si="10"/>
        <v>70.252803361782838</v>
      </c>
      <c r="I47" s="6">
        <f>C47*100/$C$55</f>
        <v>0.83994613354080017</v>
      </c>
      <c r="J47" s="6">
        <f>D47*100/$D$55</f>
        <v>0.81627998964258874</v>
      </c>
      <c r="M47" s="14"/>
      <c r="N47" s="14"/>
      <c r="O47" s="16"/>
      <c r="P47" s="16"/>
    </row>
    <row r="48" spans="1:16" x14ac:dyDescent="0.25">
      <c r="A48" s="5">
        <v>14</v>
      </c>
      <c r="B48" s="25" t="s">
        <v>32</v>
      </c>
      <c r="C48" s="26">
        <v>10.39384237</v>
      </c>
      <c r="D48" s="26">
        <v>9.6378774400000005</v>
      </c>
      <c r="E48" s="6">
        <f t="shared" si="9"/>
        <v>7.8436868979317467</v>
      </c>
      <c r="F48" s="26">
        <v>4.2967546800000003</v>
      </c>
      <c r="G48" s="26">
        <v>3.2095982000000003</v>
      </c>
      <c r="H48" s="6">
        <f t="shared" si="10"/>
        <v>33.872042924251389</v>
      </c>
      <c r="I48" s="6">
        <f>C48*100/$C$55</f>
        <v>0.76810186362887911</v>
      </c>
      <c r="J48" s="6">
        <f>D48*100/$D$55</f>
        <v>0.78835046336412007</v>
      </c>
      <c r="M48" s="14"/>
      <c r="N48" s="14"/>
      <c r="O48" s="16"/>
      <c r="P48" s="16"/>
    </row>
    <row r="49" spans="1:16" x14ac:dyDescent="0.25">
      <c r="A49" s="5">
        <v>15</v>
      </c>
      <c r="B49" s="25" t="s">
        <v>33</v>
      </c>
      <c r="C49" s="26">
        <v>9.0188978300000002</v>
      </c>
      <c r="D49" s="26">
        <v>8.4731461600000006</v>
      </c>
      <c r="E49" s="6">
        <f t="shared" si="9"/>
        <v>6.4409566375283731</v>
      </c>
      <c r="F49" s="26">
        <v>1.52680839</v>
      </c>
      <c r="G49" s="26">
        <v>7.3300941299999991</v>
      </c>
      <c r="H49" s="6">
        <f t="shared" si="10"/>
        <v>-79.170685083685271</v>
      </c>
      <c r="I49" s="6">
        <f>C49*100/$C$55</f>
        <v>0.66649387055322973</v>
      </c>
      <c r="J49" s="6">
        <f>D49*100/$D$55</f>
        <v>0.69307881771402924</v>
      </c>
      <c r="M49" s="14"/>
      <c r="N49" s="14"/>
      <c r="O49" s="16"/>
      <c r="P49" s="16"/>
    </row>
    <row r="50" spans="1:16" x14ac:dyDescent="0.25">
      <c r="A50" s="5">
        <v>16</v>
      </c>
      <c r="B50" s="25" t="s">
        <v>34</v>
      </c>
      <c r="C50" s="26">
        <v>6.2100872499999999</v>
      </c>
      <c r="D50" s="26">
        <v>16.513633119999998</v>
      </c>
      <c r="E50" s="6">
        <f t="shared" si="9"/>
        <v>-62.394179373654381</v>
      </c>
      <c r="F50" s="26">
        <v>0.25589356000000002</v>
      </c>
      <c r="G50" s="26">
        <v>0.62016015000000002</v>
      </c>
      <c r="H50" s="6">
        <f t="shared" si="10"/>
        <v>-58.737503530338088</v>
      </c>
      <c r="I50" s="6">
        <f>C50*100/$C$55</f>
        <v>0.4589236030546941</v>
      </c>
      <c r="J50" s="6">
        <f>D50*100/$D$55</f>
        <v>1.350767365846175</v>
      </c>
      <c r="M50" s="14"/>
      <c r="N50" s="14"/>
      <c r="O50" s="16"/>
      <c r="P50" s="16"/>
    </row>
    <row r="51" spans="1:16" x14ac:dyDescent="0.25">
      <c r="A51" s="5">
        <v>17</v>
      </c>
      <c r="B51" s="25" t="s">
        <v>35</v>
      </c>
      <c r="C51" s="26">
        <v>1.53781357</v>
      </c>
      <c r="D51" s="26">
        <v>4.9338787000000002</v>
      </c>
      <c r="E51" s="6">
        <f t="shared" si="9"/>
        <v>-68.831548898840992</v>
      </c>
      <c r="F51" s="26">
        <v>1.7301401000000001</v>
      </c>
      <c r="G51" s="26">
        <v>2.98622611</v>
      </c>
      <c r="H51" s="6">
        <f t="shared" si="10"/>
        <v>-42.062655798023272</v>
      </c>
      <c r="I51" s="6">
        <f>C51*100/$C$55</f>
        <v>0.11364396601203984</v>
      </c>
      <c r="J51" s="6">
        <f>D51*100/$D$55</f>
        <v>0.40357698918065538</v>
      </c>
      <c r="M51" s="14"/>
      <c r="N51" s="14"/>
      <c r="O51" s="16"/>
      <c r="P51" s="16"/>
    </row>
    <row r="52" spans="1:16" x14ac:dyDescent="0.25">
      <c r="A52" s="5">
        <v>18</v>
      </c>
      <c r="B52" s="25" t="s">
        <v>36</v>
      </c>
      <c r="C52" s="26">
        <v>0</v>
      </c>
      <c r="D52" s="26">
        <v>2.5364969500000001</v>
      </c>
      <c r="E52" s="6">
        <f t="shared" si="9"/>
        <v>-100</v>
      </c>
      <c r="F52" s="26">
        <v>1.7723700000000002E-2</v>
      </c>
      <c r="G52" s="26">
        <v>1.1175007000000001</v>
      </c>
      <c r="H52" s="6">
        <f t="shared" si="10"/>
        <v>-98.413987570656559</v>
      </c>
      <c r="I52" s="6">
        <f>C52*100/$C$55</f>
        <v>0</v>
      </c>
      <c r="J52" s="6">
        <f>D52*100/$D$55</f>
        <v>0.20747810483198853</v>
      </c>
      <c r="M52" s="14"/>
      <c r="N52" s="14"/>
      <c r="O52" s="16"/>
      <c r="P52" s="16"/>
    </row>
    <row r="53" spans="1:16" x14ac:dyDescent="0.25">
      <c r="A53" s="5">
        <v>19</v>
      </c>
      <c r="B53" s="25" t="s">
        <v>37</v>
      </c>
      <c r="C53" s="26">
        <v>0</v>
      </c>
      <c r="D53" s="26">
        <v>4.3022365699999998</v>
      </c>
      <c r="E53" s="6">
        <f t="shared" si="9"/>
        <v>-100</v>
      </c>
      <c r="F53" s="26">
        <v>1.1321523999999998</v>
      </c>
      <c r="G53" s="26">
        <v>3.3743397999999996</v>
      </c>
      <c r="H53" s="6">
        <f t="shared" si="10"/>
        <v>-66.448180470739786</v>
      </c>
      <c r="I53" s="6">
        <f>C53*100/$C$55</f>
        <v>0</v>
      </c>
      <c r="J53" s="6">
        <f>D53*100/$D$55</f>
        <v>0.3519104921779917</v>
      </c>
      <c r="M53" s="14"/>
      <c r="N53" s="14"/>
      <c r="O53" s="16"/>
      <c r="P53" s="16"/>
    </row>
    <row r="54" spans="1:16" x14ac:dyDescent="0.25">
      <c r="A54" s="5">
        <v>20</v>
      </c>
      <c r="B54" s="36" t="s">
        <v>16</v>
      </c>
      <c r="C54" s="26">
        <v>0</v>
      </c>
      <c r="D54" s="26">
        <v>28.860678</v>
      </c>
      <c r="E54" s="6">
        <f t="shared" si="9"/>
        <v>-100</v>
      </c>
      <c r="F54" s="26">
        <v>14.80696146</v>
      </c>
      <c r="G54" s="26">
        <v>16.653665</v>
      </c>
      <c r="H54" s="6">
        <f t="shared" si="10"/>
        <v>-11.088871668788826</v>
      </c>
      <c r="I54" s="6">
        <f>C54*100/$C$55</f>
        <v>0</v>
      </c>
      <c r="J54" s="6">
        <f>D54*100/$D$55</f>
        <v>2.3607198800717124</v>
      </c>
      <c r="M54" s="14"/>
      <c r="N54" s="14"/>
      <c r="O54" s="16"/>
      <c r="P54" s="16"/>
    </row>
    <row r="55" spans="1:16" s="22" customFormat="1" x14ac:dyDescent="0.25">
      <c r="A55" s="23" t="s">
        <v>6</v>
      </c>
      <c r="B55" s="27"/>
      <c r="C55" s="28">
        <v>1353.1854122699999</v>
      </c>
      <c r="D55" s="28">
        <v>1222.5371694299997</v>
      </c>
      <c r="E55" s="24">
        <f t="shared" si="9"/>
        <v>10.686647907884392</v>
      </c>
      <c r="F55" s="28">
        <v>752.71221318000016</v>
      </c>
      <c r="G55" s="28">
        <v>587.32496776999994</v>
      </c>
      <c r="H55" s="24">
        <f t="shared" si="10"/>
        <v>28.159409949479084</v>
      </c>
      <c r="I55" s="24">
        <f>C55*100/$C$55</f>
        <v>99.999999999999986</v>
      </c>
      <c r="J55" s="24">
        <f>D55*100/$D$55</f>
        <v>100</v>
      </c>
    </row>
    <row r="56" spans="1:16" x14ac:dyDescent="0.25">
      <c r="A56" s="12"/>
      <c r="D56" s="10"/>
    </row>
    <row r="57" spans="1:16" x14ac:dyDescent="0.25">
      <c r="A57" s="12"/>
      <c r="D57" s="10"/>
    </row>
    <row r="58" spans="1:16" x14ac:dyDescent="0.25">
      <c r="A58" s="12"/>
    </row>
    <row r="59" spans="1:16" x14ac:dyDescent="0.25">
      <c r="A59" s="12"/>
    </row>
    <row r="60" spans="1:16" x14ac:dyDescent="0.25">
      <c r="A60" s="12"/>
    </row>
    <row r="61" spans="1:16" x14ac:dyDescent="0.25">
      <c r="A61" s="12"/>
      <c r="D61" s="10"/>
    </row>
    <row r="63" spans="1:16" x14ac:dyDescent="0.25">
      <c r="A63" s="13"/>
      <c r="C63" s="8"/>
      <c r="D63" s="8"/>
    </row>
  </sheetData>
  <sortState xmlns:xlrd2="http://schemas.microsoft.com/office/spreadsheetml/2017/richdata2" ref="B37:J60">
    <sortCondition descending="1" ref="C37:C60"/>
  </sortState>
  <mergeCells count="11">
    <mergeCell ref="C31:J31"/>
    <mergeCell ref="A32:A34"/>
    <mergeCell ref="B32:B34"/>
    <mergeCell ref="C32:E32"/>
    <mergeCell ref="F32:H32"/>
    <mergeCell ref="I32:J32"/>
    <mergeCell ref="I2:J2"/>
    <mergeCell ref="A2:A4"/>
    <mergeCell ref="B2:B4"/>
    <mergeCell ref="C2:E2"/>
    <mergeCell ref="F2:H2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1DC917-1534-4528-B5B7-3B52BC98AECB}"/>
</file>

<file path=customXml/itemProps2.xml><?xml version="1.0" encoding="utf-8"?>
<ds:datastoreItem xmlns:ds="http://schemas.openxmlformats.org/officeDocument/2006/customXml" ds:itemID="{56858424-680D-46DC-AB23-43D413E509F0}"/>
</file>

<file path=customXml/itemProps3.xml><?xml version="1.0" encoding="utf-8"?>
<ds:datastoreItem xmlns:ds="http://schemas.openxmlformats.org/officeDocument/2006/customXml" ds:itemID="{A5E2B1FC-E5E9-49CF-B133-C2C954E253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2011-11-03T11:53:21Z</dcterms:created>
  <dcterms:modified xsi:type="dcterms:W3CDTF">2025-02-02T11:39:53Z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