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3 face marina\"/>
    </mc:Choice>
  </mc:AlternateContent>
  <xr:revisionPtr revIDLastSave="0" documentId="13_ncr:1_{374FCBF1-9818-4534-8263-3B4518C590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1" l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B25" i="1"/>
  <c r="C25" i="1"/>
  <c r="D25" i="1"/>
  <c r="E25" i="1"/>
  <c r="F25" i="1"/>
  <c r="G25" i="1"/>
  <c r="H25" i="1"/>
  <c r="I25" i="1"/>
  <c r="C26" i="1"/>
  <c r="E26" i="1" s="1"/>
  <c r="D26" i="1"/>
  <c r="F26" i="1"/>
  <c r="G26" i="1"/>
  <c r="J26" i="1"/>
  <c r="H56" i="1"/>
  <c r="I56" i="1"/>
  <c r="J56" i="1"/>
  <c r="F24" i="1"/>
  <c r="F23" i="1"/>
  <c r="F22" i="1"/>
  <c r="F21" i="1"/>
  <c r="H21" i="1" s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4" i="1"/>
  <c r="D23" i="1"/>
  <c r="D22" i="1"/>
  <c r="E22" i="1" s="1"/>
  <c r="D21" i="1"/>
  <c r="D20" i="1"/>
  <c r="D19" i="1"/>
  <c r="D18" i="1"/>
  <c r="E18" i="1" s="1"/>
  <c r="D17" i="1"/>
  <c r="D16" i="1"/>
  <c r="D15" i="1"/>
  <c r="D14" i="1"/>
  <c r="E14" i="1" s="1"/>
  <c r="D13" i="1"/>
  <c r="D12" i="1"/>
  <c r="D11" i="1"/>
  <c r="D10" i="1"/>
  <c r="E10" i="1" s="1"/>
  <c r="D9" i="1"/>
  <c r="D8" i="1"/>
  <c r="D7" i="1"/>
  <c r="D6" i="1"/>
  <c r="E6" i="1" s="1"/>
  <c r="D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H26" i="1" l="1"/>
  <c r="J25" i="1"/>
  <c r="H9" i="1"/>
  <c r="I10" i="1"/>
  <c r="I26" i="1"/>
  <c r="J21" i="1"/>
  <c r="J9" i="1"/>
  <c r="J17" i="1"/>
  <c r="J8" i="1"/>
  <c r="H13" i="1"/>
  <c r="H23" i="1"/>
  <c r="H17" i="1"/>
  <c r="H7" i="1"/>
  <c r="H10" i="1"/>
  <c r="H14" i="1"/>
  <c r="E13" i="1"/>
  <c r="J24" i="1"/>
  <c r="E24" i="1"/>
  <c r="E16" i="1"/>
  <c r="E8" i="1"/>
  <c r="I22" i="1"/>
  <c r="E20" i="1"/>
  <c r="E12" i="1"/>
  <c r="J20" i="1"/>
  <c r="J16" i="1"/>
  <c r="J13" i="1"/>
  <c r="J12" i="1"/>
  <c r="H11" i="1"/>
  <c r="H15" i="1"/>
  <c r="H19" i="1"/>
  <c r="E21" i="1"/>
  <c r="E17" i="1"/>
  <c r="I9" i="1"/>
  <c r="H6" i="1"/>
  <c r="H18" i="1"/>
  <c r="H22" i="1"/>
  <c r="I18" i="1"/>
  <c r="E9" i="1"/>
  <c r="I6" i="1"/>
  <c r="I14" i="1"/>
  <c r="J23" i="1"/>
  <c r="J22" i="1"/>
  <c r="I21" i="1"/>
  <c r="J19" i="1"/>
  <c r="J18" i="1"/>
  <c r="I17" i="1"/>
  <c r="J15" i="1"/>
  <c r="J14" i="1"/>
  <c r="I13" i="1"/>
  <c r="J11" i="1"/>
  <c r="J10" i="1"/>
  <c r="J7" i="1"/>
  <c r="J6" i="1"/>
  <c r="H24" i="1"/>
  <c r="E23" i="1"/>
  <c r="H20" i="1"/>
  <c r="E19" i="1"/>
  <c r="H16" i="1"/>
  <c r="E15" i="1"/>
  <c r="H12" i="1"/>
  <c r="E11" i="1"/>
  <c r="H8" i="1"/>
  <c r="E7" i="1"/>
  <c r="I24" i="1"/>
  <c r="I20" i="1"/>
  <c r="I16" i="1"/>
  <c r="I12" i="1"/>
  <c r="I8" i="1"/>
  <c r="I23" i="1"/>
  <c r="I19" i="1"/>
  <c r="I15" i="1"/>
  <c r="I11" i="1"/>
  <c r="I7" i="1"/>
  <c r="B5" i="1" l="1"/>
  <c r="J37" i="1" l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7" i="1"/>
  <c r="H57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J5" i="1" l="1"/>
  <c r="H5" i="1"/>
  <c r="I5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J36" i="1"/>
  <c r="I36" i="1"/>
  <c r="E5" i="1" l="1"/>
</calcChain>
</file>

<file path=xl/sharedStrings.xml><?xml version="1.0" encoding="utf-8"?>
<sst xmlns="http://schemas.openxmlformats.org/spreadsheetml/2006/main" count="62" uniqueCount="39">
  <si>
    <t>No.</t>
  </si>
  <si>
    <t>Company</t>
  </si>
  <si>
    <t>GROSS WRITTEN PREMIUMS</t>
  </si>
  <si>
    <t>PAID CLAIMS</t>
  </si>
  <si>
    <t>EUR m</t>
  </si>
  <si>
    <t>AZN m</t>
  </si>
  <si>
    <t>TOTAL MARKET</t>
  </si>
  <si>
    <t>Change</t>
  </si>
  <si>
    <t>%</t>
  </si>
  <si>
    <t>MARKET SHARE</t>
  </si>
  <si>
    <t>IN LOCAL CURRENCY - AZN</t>
  </si>
  <si>
    <t>ALL INSURANCE LINES RANKING</t>
  </si>
  <si>
    <t>Exchange rate for calculations:</t>
  </si>
  <si>
    <t>Sources:</t>
  </si>
  <si>
    <t>Ministry of Finance of Republic of Azerbaijan</t>
  </si>
  <si>
    <t>Central Bank of Azerbaijan Republic</t>
  </si>
  <si>
    <t xml:space="preserve">State Insurance Company of the Azerbaijan Republic  </t>
  </si>
  <si>
    <t>1 EUR = 1.8114 Manat - AZN (December 31st, 2022)</t>
  </si>
  <si>
    <t>“Qala Life” Insurance Company OJSC</t>
  </si>
  <si>
    <t>“Azerbaijan Industry Insurance” OJSC </t>
  </si>
  <si>
    <t>1 EUR = 1.8766 Manat - AZN (December 31st, 2023)</t>
  </si>
  <si>
    <t>Pasha life Insurance OJSC</t>
  </si>
  <si>
    <t>Pasha Insurance OJSC</t>
  </si>
  <si>
    <t>Ateshgah life  Insurance Company OJSC</t>
  </si>
  <si>
    <t>“Qala Insurance Company OJSC</t>
  </si>
  <si>
    <t>Ateshgah  Insurance Company OJSC</t>
  </si>
  <si>
    <t>Mega Insurance OJSC</t>
  </si>
  <si>
    <t>Khalg Insurance OJSC</t>
  </si>
  <si>
    <t>A-Group Insurance Company OJSC</t>
  </si>
  <si>
    <t>Aqrar Sığorta Açıq Səhmdar Cəmiyyəti</t>
  </si>
  <si>
    <t>Silk Way Insurance OJSC</t>
  </si>
  <si>
    <t>Khalg Life Insurance OJSC</t>
  </si>
  <si>
    <t>AtaInsurance OJSC</t>
  </si>
  <si>
    <t>Azsıgorta OJSC</t>
  </si>
  <si>
    <t>Inactive insurers whose lisences were revoked</t>
  </si>
  <si>
    <t>Baki Insurance OJSC</t>
  </si>
  <si>
    <t>Mega Life Insurance OJSC</t>
  </si>
  <si>
    <t>Gunay Insurance OJSC</t>
  </si>
  <si>
    <t>NakhchivanInsurance OJSC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</si>
</sst>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6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4" fillId="0" borderId="1" xfId="1" applyFont="1" applyBorder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8" fillId="0" borderId="0" xfId="2" applyFont="1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5" fontId="6" fillId="0" borderId="1" xfId="1" applyFont="1" applyBorder="1" applyAlignment="1">
      <alignment vertical="top" wrapText="1"/>
    </xf>
    <xf numFmtId="165" fontId="4" fillId="0" borderId="0" xfId="1" applyFont="1" applyFill="1"/>
    <xf numFmtId="165" fontId="4" fillId="0" borderId="0" xfId="0" applyNumberFormat="1" applyFont="1" applyAlignment="1">
      <alignment wrapText="1"/>
    </xf>
    <xf numFmtId="0" fontId="10" fillId="5" borderId="0" xfId="2" applyFont="1" applyFill="1"/>
    <xf numFmtId="0" fontId="4" fillId="5" borderId="0" xfId="0" applyFont="1" applyFill="1"/>
    <xf numFmtId="0" fontId="6" fillId="5" borderId="0" xfId="0" applyFont="1" applyFill="1" applyAlignment="1">
      <alignment vertical="top" wrapText="1"/>
    </xf>
    <xf numFmtId="0" fontId="5" fillId="5" borderId="0" xfId="2" applyFont="1" applyFill="1"/>
    <xf numFmtId="0" fontId="13" fillId="0" borderId="0" xfId="0" applyFont="1"/>
    <xf numFmtId="0" fontId="12" fillId="6" borderId="2" xfId="3" applyFont="1" applyBorder="1" applyAlignment="1" applyProtection="1">
      <protection locked="0"/>
    </xf>
    <xf numFmtId="165" fontId="12" fillId="6" borderId="1" xfId="3" applyNumberFormat="1" applyFont="1" applyBorder="1"/>
    <xf numFmtId="0" fontId="6" fillId="0" borderId="1" xfId="1" applyNumberFormat="1" applyFont="1" applyBorder="1" applyAlignment="1">
      <alignment vertical="top" wrapText="1"/>
    </xf>
    <xf numFmtId="164" fontId="4" fillId="0" borderId="1" xfId="1" applyNumberFormat="1" applyFont="1" applyFill="1" applyBorder="1"/>
    <xf numFmtId="0" fontId="12" fillId="6" borderId="5" xfId="1" applyNumberFormat="1" applyFont="1" applyFill="1" applyBorder="1" applyAlignment="1" applyProtection="1">
      <protection locked="0"/>
    </xf>
    <xf numFmtId="164" fontId="12" fillId="6" borderId="1" xfId="1" applyNumberFormat="1" applyFont="1" applyFill="1" applyBorder="1"/>
    <xf numFmtId="0" fontId="9" fillId="0" borderId="0" xfId="0" applyFont="1"/>
    <xf numFmtId="0" fontId="3" fillId="5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5" xfId="1" applyNumberFormat="1" applyFont="1" applyBorder="1" applyAlignment="1">
      <alignment vertical="top" wrapText="1"/>
    </xf>
  </cellXfs>
  <cellStyles count="4">
    <cellStyle name="Accent4" xfId="3" builtinId="41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view="pageBreakPreview" zoomScale="85" zoomScaleNormal="115" zoomScaleSheetLayoutView="85" workbookViewId="0">
      <selection activeCell="E36" sqref="E36:E57"/>
    </sheetView>
  </sheetViews>
  <sheetFormatPr defaultRowHeight="15" x14ac:dyDescent="0.25"/>
  <cols>
    <col min="1" max="1" width="11.5703125" style="9" customWidth="1"/>
    <col min="2" max="2" width="36.5703125" style="2" customWidth="1"/>
    <col min="3" max="4" width="15.140625" style="2" bestFit="1" customWidth="1"/>
    <col min="5" max="5" width="11.5703125" style="2" customWidth="1"/>
    <col min="6" max="7" width="15.140625" style="2" bestFit="1" customWidth="1"/>
    <col min="8" max="8" width="11.7109375" style="2" bestFit="1" customWidth="1"/>
    <col min="9" max="9" width="10.85546875" style="2" customWidth="1"/>
    <col min="10" max="10" width="12.140625" style="2" customWidth="1"/>
    <col min="11" max="13" width="9.140625" style="2"/>
    <col min="14" max="14" width="28.42578125" style="2" bestFit="1" customWidth="1"/>
    <col min="15" max="15" width="13.5703125" style="2" customWidth="1"/>
    <col min="16" max="16" width="13" style="2" customWidth="1"/>
    <col min="17" max="16384" width="9.140625" style="2"/>
  </cols>
  <sheetData>
    <row r="1" spans="1:15" x14ac:dyDescent="0.25">
      <c r="A1" s="1" t="s">
        <v>11</v>
      </c>
    </row>
    <row r="2" spans="1:15" x14ac:dyDescent="0.25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4"/>
      <c r="H2" s="34"/>
      <c r="I2" s="35" t="s">
        <v>9</v>
      </c>
      <c r="J2" s="35"/>
    </row>
    <row r="3" spans="1:15" x14ac:dyDescent="0.25">
      <c r="A3" s="31"/>
      <c r="B3" s="31"/>
      <c r="C3" s="3">
        <v>2023</v>
      </c>
      <c r="D3" s="3">
        <v>2022</v>
      </c>
      <c r="E3" s="3" t="s">
        <v>7</v>
      </c>
      <c r="F3" s="3">
        <v>2023</v>
      </c>
      <c r="G3" s="3">
        <v>2022</v>
      </c>
      <c r="H3" s="3" t="s">
        <v>7</v>
      </c>
      <c r="I3" s="3">
        <v>2023</v>
      </c>
      <c r="J3" s="3">
        <v>2022</v>
      </c>
    </row>
    <row r="4" spans="1:15" x14ac:dyDescent="0.25">
      <c r="A4" s="31"/>
      <c r="B4" s="31"/>
      <c r="C4" s="4" t="s">
        <v>4</v>
      </c>
      <c r="D4" s="4" t="s">
        <v>4</v>
      </c>
      <c r="E4" s="4" t="s">
        <v>8</v>
      </c>
      <c r="F4" s="4" t="s">
        <v>4</v>
      </c>
      <c r="G4" s="4" t="s">
        <v>4</v>
      </c>
      <c r="H4" s="4" t="s">
        <v>8</v>
      </c>
      <c r="I4" s="4" t="s">
        <v>8</v>
      </c>
      <c r="J4" s="4" t="s">
        <v>8</v>
      </c>
    </row>
    <row r="5" spans="1:15" x14ac:dyDescent="0.25">
      <c r="A5" s="5">
        <v>1</v>
      </c>
      <c r="B5" s="15" t="str">
        <f>B36</f>
        <v>Pasha life Insurance OJSC</v>
      </c>
      <c r="C5" s="6">
        <f>C36/1.8766</f>
        <v>275.7469123041671</v>
      </c>
      <c r="D5" s="6">
        <f>D36/1.8114</f>
        <v>228.16501258694933</v>
      </c>
      <c r="E5" s="6">
        <f>C5*100/D5-100</f>
        <v>20.854161283419913</v>
      </c>
      <c r="F5" s="6">
        <f>F36/1.8766</f>
        <v>141.83322067569006</v>
      </c>
      <c r="G5" s="6">
        <f>G36/1.8114</f>
        <v>118.89491531412168</v>
      </c>
      <c r="H5" s="6">
        <f>F5*100/G5-100</f>
        <v>19.292923756213739</v>
      </c>
      <c r="I5" s="6">
        <f>C5*100/$C$26</f>
        <v>42.327273850599198</v>
      </c>
      <c r="J5" s="6">
        <f>D5*100/$D$26</f>
        <v>42.571942394222368</v>
      </c>
      <c r="O5" s="14"/>
    </row>
    <row r="6" spans="1:15" x14ac:dyDescent="0.25">
      <c r="A6" s="5">
        <v>2</v>
      </c>
      <c r="B6" s="15" t="str">
        <f t="shared" ref="B6:B26" si="0">B37</f>
        <v>Pasha Insurance OJSC</v>
      </c>
      <c r="C6" s="6">
        <f t="shared" ref="C6:C26" si="1">C37/1.8766</f>
        <v>156.18169568901203</v>
      </c>
      <c r="D6" s="6">
        <f>D37/1.8114</f>
        <v>118.76550810422877</v>
      </c>
      <c r="E6" s="6">
        <f t="shared" ref="E6:E24" si="2">C6*100/D6-100</f>
        <v>31.504254208171915</v>
      </c>
      <c r="F6" s="6">
        <f t="shared" ref="F6:F26" si="3">F37/1.8766</f>
        <v>76.741010151337534</v>
      </c>
      <c r="G6" s="6">
        <f>G37/1.8114</f>
        <v>36.936876752787903</v>
      </c>
      <c r="H6" s="6">
        <f t="shared" ref="H6:H24" si="4">F6*100/G6-100</f>
        <v>107.76258551840149</v>
      </c>
      <c r="I6" s="6">
        <f>C6*100/$C$26</f>
        <v>23.973959848325229</v>
      </c>
      <c r="J6" s="6">
        <f>D6*100/$D$26</f>
        <v>22.15974444156727</v>
      </c>
      <c r="O6" s="14"/>
    </row>
    <row r="7" spans="1:15" x14ac:dyDescent="0.25">
      <c r="A7" s="5">
        <v>3</v>
      </c>
      <c r="B7" s="15" t="str">
        <f t="shared" si="0"/>
        <v>Ateshgah life  Insurance Company OJSC</v>
      </c>
      <c r="C7" s="6">
        <f t="shared" si="1"/>
        <v>38.145612964936596</v>
      </c>
      <c r="D7" s="6">
        <f>D38/1.8114</f>
        <v>29.516323153362045</v>
      </c>
      <c r="E7" s="6">
        <f t="shared" si="2"/>
        <v>29.235652986783464</v>
      </c>
      <c r="F7" s="6">
        <f t="shared" si="3"/>
        <v>13.686082878610252</v>
      </c>
      <c r="G7" s="6">
        <f>G38/1.8114</f>
        <v>16.557782692944684</v>
      </c>
      <c r="H7" s="6">
        <f t="shared" si="4"/>
        <v>-17.343504668400257</v>
      </c>
      <c r="I7" s="6">
        <f>C7*100/$C$26</f>
        <v>5.8553685793762504</v>
      </c>
      <c r="J7" s="6">
        <f>D7*100/$D$26</f>
        <v>5.507273857315556</v>
      </c>
      <c r="O7" s="14"/>
    </row>
    <row r="8" spans="1:15" x14ac:dyDescent="0.25">
      <c r="A8" s="5">
        <v>4</v>
      </c>
      <c r="B8" s="15" t="str">
        <f t="shared" si="0"/>
        <v>“Qala Insurance Company OJSC</v>
      </c>
      <c r="C8" s="6">
        <f t="shared" si="1"/>
        <v>34.293829958435467</v>
      </c>
      <c r="D8" s="6">
        <f>D39/1.8114</f>
        <v>22.278458529314342</v>
      </c>
      <c r="E8" s="6">
        <f t="shared" si="2"/>
        <v>53.932687547978759</v>
      </c>
      <c r="F8" s="6">
        <f t="shared" si="3"/>
        <v>5.1262664606202719</v>
      </c>
      <c r="G8" s="6">
        <f>G39/1.8114</f>
        <v>3.3251868002649889</v>
      </c>
      <c r="H8" s="6">
        <f t="shared" si="4"/>
        <v>54.164766328669202</v>
      </c>
      <c r="I8" s="6">
        <f>C8*100/$C$26</f>
        <v>5.2641181723747081</v>
      </c>
      <c r="J8" s="6">
        <f>D8*100/$D$26</f>
        <v>4.1568040708283913</v>
      </c>
      <c r="O8" s="14"/>
    </row>
    <row r="9" spans="1:15" x14ac:dyDescent="0.25">
      <c r="A9" s="5">
        <v>5</v>
      </c>
      <c r="B9" s="15" t="str">
        <f t="shared" si="0"/>
        <v>Ateshgah  Insurance Company OJSC</v>
      </c>
      <c r="C9" s="6">
        <f t="shared" si="1"/>
        <v>23.908007231162738</v>
      </c>
      <c r="D9" s="6">
        <f>D40/1.8114</f>
        <v>16.429805476427074</v>
      </c>
      <c r="E9" s="6">
        <f t="shared" si="2"/>
        <v>45.516069958741355</v>
      </c>
      <c r="F9" s="6">
        <f t="shared" si="3"/>
        <v>8.8602836033251613</v>
      </c>
      <c r="G9" s="6">
        <f>G40/1.8114</f>
        <v>8.7270260295903714</v>
      </c>
      <c r="H9" s="6">
        <f t="shared" si="4"/>
        <v>1.5269528620971187</v>
      </c>
      <c r="I9" s="6">
        <f>C9*100/$C$26</f>
        <v>3.6698897581100431</v>
      </c>
      <c r="J9" s="6">
        <f>D9*100/$D$26</f>
        <v>3.0655389463982168</v>
      </c>
      <c r="O9" s="14"/>
    </row>
    <row r="10" spans="1:15" x14ac:dyDescent="0.25">
      <c r="A10" s="5">
        <v>6</v>
      </c>
      <c r="B10" s="15" t="str">
        <f t="shared" si="0"/>
        <v>Mega Insurance OJSC</v>
      </c>
      <c r="C10" s="6">
        <f t="shared" si="1"/>
        <v>18.040989901950336</v>
      </c>
      <c r="D10" s="6">
        <f>D41/1.8114</f>
        <v>11.664347902175114</v>
      </c>
      <c r="E10" s="6">
        <f t="shared" si="2"/>
        <v>54.667796719147361</v>
      </c>
      <c r="F10" s="6">
        <f t="shared" si="3"/>
        <v>4.7794155334114885</v>
      </c>
      <c r="G10" s="6">
        <f>G41/1.8114</f>
        <v>3.7258223142320857</v>
      </c>
      <c r="H10" s="6">
        <f t="shared" si="4"/>
        <v>28.278139168226943</v>
      </c>
      <c r="I10" s="6">
        <f>C10*100/$C$26</f>
        <v>2.769299985029086</v>
      </c>
      <c r="J10" s="6">
        <f>D10*100/$D$26</f>
        <v>2.1763807751564563</v>
      </c>
      <c r="O10" s="14"/>
    </row>
    <row r="11" spans="1:15" x14ac:dyDescent="0.25">
      <c r="A11" s="5">
        <v>7</v>
      </c>
      <c r="B11" s="15" t="str">
        <f t="shared" si="0"/>
        <v xml:space="preserve">State Insurance Company of the Azerbaijan Republic  </v>
      </c>
      <c r="C11" s="6">
        <f t="shared" si="1"/>
        <v>15.379237983587338</v>
      </c>
      <c r="D11" s="6">
        <f>D42/1.8114</f>
        <v>9.0721607596334337</v>
      </c>
      <c r="E11" s="6">
        <f t="shared" si="2"/>
        <v>69.521224227167977</v>
      </c>
      <c r="F11" s="6">
        <f t="shared" si="3"/>
        <v>8.8743818608121074</v>
      </c>
      <c r="G11" s="6">
        <f>G42/1.8114</f>
        <v>11.089562217069671</v>
      </c>
      <c r="H11" s="6">
        <f t="shared" si="4"/>
        <v>-19.975363435427923</v>
      </c>
      <c r="I11" s="6">
        <f>C11*100/$C$26</f>
        <v>2.360719880071712</v>
      </c>
      <c r="J11" s="6">
        <f>D11*100/$D$26</f>
        <v>1.6927201102012006</v>
      </c>
      <c r="O11" s="14"/>
    </row>
    <row r="12" spans="1:15" x14ac:dyDescent="0.25">
      <c r="A12" s="5">
        <v>8</v>
      </c>
      <c r="B12" s="15" t="str">
        <f t="shared" si="0"/>
        <v>“Qala Life” Insurance Company OJSC</v>
      </c>
      <c r="C12" s="6">
        <f t="shared" si="1"/>
        <v>13.512256495790259</v>
      </c>
      <c r="D12" s="6">
        <f>D43/1.8114</f>
        <v>11.726708043502263</v>
      </c>
      <c r="E12" s="6">
        <f t="shared" si="2"/>
        <v>15.226340126011436</v>
      </c>
      <c r="F12" s="6">
        <f t="shared" si="3"/>
        <v>1.8048776563998721</v>
      </c>
      <c r="G12" s="6">
        <f>G43/1.8114</f>
        <v>1.2839224025615548</v>
      </c>
      <c r="H12" s="6">
        <f t="shared" si="4"/>
        <v>40.575291216895891</v>
      </c>
      <c r="I12" s="6">
        <f>C12*100/$C$26</f>
        <v>2.0741373901803399</v>
      </c>
      <c r="J12" s="6">
        <f>D12*100/$D$26</f>
        <v>2.1880161802265623</v>
      </c>
    </row>
    <row r="13" spans="1:15" x14ac:dyDescent="0.25">
      <c r="A13" s="5">
        <v>9</v>
      </c>
      <c r="B13" s="15" t="str">
        <f t="shared" si="0"/>
        <v>Khalg Insurance OJSC</v>
      </c>
      <c r="C13" s="6">
        <f t="shared" si="1"/>
        <v>12.827954247042523</v>
      </c>
      <c r="D13" s="6">
        <f>D44/1.8114</f>
        <v>23.337474080821462</v>
      </c>
      <c r="E13" s="6">
        <f t="shared" si="2"/>
        <v>-45.032807738244358</v>
      </c>
      <c r="F13" s="6">
        <f t="shared" si="3"/>
        <v>11.752897410209954</v>
      </c>
      <c r="G13" s="6">
        <f>G44/1.8114</f>
        <v>15.16278332229215</v>
      </c>
      <c r="H13" s="6">
        <f t="shared" si="4"/>
        <v>-22.488522322079362</v>
      </c>
      <c r="I13" s="6">
        <f>C13*100/$C$26</f>
        <v>1.969096690223648</v>
      </c>
      <c r="J13" s="6">
        <f>D13*100/$D$26</f>
        <v>4.3543994363148766</v>
      </c>
    </row>
    <row r="14" spans="1:15" x14ac:dyDescent="0.25">
      <c r="A14" s="5">
        <v>10</v>
      </c>
      <c r="B14" s="15" t="str">
        <f t="shared" si="0"/>
        <v>A-Group Insurance Company OJSC</v>
      </c>
      <c r="C14" s="6">
        <f t="shared" si="1"/>
        <v>11.252915197697963</v>
      </c>
      <c r="D14" s="6">
        <f>D45/1.8114</f>
        <v>13.596371210113727</v>
      </c>
      <c r="E14" s="6">
        <f t="shared" si="2"/>
        <v>-17.235893137961497</v>
      </c>
      <c r="F14" s="6">
        <f t="shared" si="3"/>
        <v>8.1706818341681764</v>
      </c>
      <c r="G14" s="6">
        <f>G45/1.8114</f>
        <v>7.0811892293253837</v>
      </c>
      <c r="H14" s="6">
        <f t="shared" si="4"/>
        <v>15.38572928302591</v>
      </c>
      <c r="I14" s="6">
        <f>C14*100/$C$26</f>
        <v>1.7273274946597954</v>
      </c>
      <c r="J14" s="6">
        <f>D14*100/$D$26</f>
        <v>2.5368654263187977</v>
      </c>
    </row>
    <row r="15" spans="1:15" x14ac:dyDescent="0.25">
      <c r="A15" s="5">
        <v>11</v>
      </c>
      <c r="B15" s="15" t="str">
        <f t="shared" si="0"/>
        <v>“Azerbaijan Industry Insurance” OJSC </v>
      </c>
      <c r="C15" s="6">
        <f t="shared" si="1"/>
        <v>10.61916618885218</v>
      </c>
      <c r="D15" s="6">
        <f>D46/1.8114</f>
        <v>7.9852073203047373</v>
      </c>
      <c r="E15" s="6">
        <f t="shared" si="2"/>
        <v>32.985478809671321</v>
      </c>
      <c r="F15" s="6">
        <f t="shared" si="3"/>
        <v>17.198719998934244</v>
      </c>
      <c r="G15" s="6">
        <f>G46/1.8114</f>
        <v>2.701084332560451</v>
      </c>
      <c r="H15" s="6">
        <f t="shared" si="4"/>
        <v>536.73391428808088</v>
      </c>
      <c r="I15" s="6">
        <f>C15*100/$C$26</f>
        <v>1.6300467395434093</v>
      </c>
      <c r="J15" s="6">
        <f>D15*100/$D$26</f>
        <v>1.4899119816470072</v>
      </c>
    </row>
    <row r="16" spans="1:15" x14ac:dyDescent="0.25">
      <c r="A16" s="5">
        <v>12</v>
      </c>
      <c r="B16" s="15" t="str">
        <f t="shared" si="0"/>
        <v>Aqrar Sığorta Açıq Səhmdar Cəmiyyəti</v>
      </c>
      <c r="C16" s="6">
        <f t="shared" si="1"/>
        <v>8.9251653255888321</v>
      </c>
      <c r="D16" s="6">
        <f>D47/1.8114</f>
        <v>7.8037815170586295</v>
      </c>
      <c r="E16" s="6">
        <f t="shared" si="2"/>
        <v>14.36974889774811</v>
      </c>
      <c r="F16" s="6">
        <f t="shared" si="3"/>
        <v>2.3472272407545556</v>
      </c>
      <c r="G16" s="6">
        <f>G47/1.8114</f>
        <v>1.3192200894335875</v>
      </c>
      <c r="H16" s="6">
        <f t="shared" si="4"/>
        <v>77.925371176112634</v>
      </c>
      <c r="I16" s="6">
        <f>C16*100/$C$26</f>
        <v>1.3700168525599183</v>
      </c>
      <c r="J16" s="6">
        <f>D16*100/$D$26</f>
        <v>1.4560608282337488</v>
      </c>
    </row>
    <row r="17" spans="1:10" ht="30" x14ac:dyDescent="0.25">
      <c r="A17" s="5">
        <v>13</v>
      </c>
      <c r="B17" s="15" t="str">
        <f t="shared" si="0"/>
        <v>Silk Way Insurance OJSC</v>
      </c>
      <c r="C17" s="6">
        <f t="shared" si="1"/>
        <v>8.7997618672066498</v>
      </c>
      <c r="D17" s="6">
        <f>D48/1.8114</f>
        <v>11.328396660041959</v>
      </c>
      <c r="E17" s="6">
        <f t="shared" si="2"/>
        <v>-22.321206334118102</v>
      </c>
      <c r="F17" s="6">
        <f t="shared" si="3"/>
        <v>0.3304700788660343</v>
      </c>
      <c r="G17" s="6">
        <f>G48/1.8114</f>
        <v>0.10180814287291598</v>
      </c>
      <c r="H17" s="6">
        <f t="shared" si="4"/>
        <v>224.60083205579156</v>
      </c>
      <c r="I17" s="6">
        <f>C17*100/$C$26</f>
        <v>1.350767365846175</v>
      </c>
      <c r="J17" s="6">
        <f>D17*100/$D$26</f>
        <v>2.1136976461122527</v>
      </c>
    </row>
    <row r="18" spans="1:10" x14ac:dyDescent="0.25">
      <c r="A18" s="5">
        <v>14</v>
      </c>
      <c r="B18" s="15" t="str">
        <f t="shared" si="0"/>
        <v>Khalg Life Insurance OJSC</v>
      </c>
      <c r="C18" s="6">
        <f t="shared" si="1"/>
        <v>5.3177695193434928</v>
      </c>
      <c r="D18" s="6">
        <f>D49/1.8114</f>
        <v>4.7334055757977263</v>
      </c>
      <c r="E18" s="6">
        <f t="shared" si="2"/>
        <v>12.345528693625269</v>
      </c>
      <c r="F18" s="6">
        <f t="shared" si="3"/>
        <v>1.8581006607694768</v>
      </c>
      <c r="G18" s="6">
        <f>G49/1.8114</f>
        <v>0.23192800044164735</v>
      </c>
      <c r="H18" s="6">
        <f t="shared" si="4"/>
        <v>701.15408973095145</v>
      </c>
      <c r="I18" s="6">
        <f>C18*100/$C$26</f>
        <v>0.81627998964258863</v>
      </c>
      <c r="J18" s="6">
        <f>D18*100/$D$26</f>
        <v>0.88317778092537313</v>
      </c>
    </row>
    <row r="19" spans="1:10" x14ac:dyDescent="0.25">
      <c r="A19" s="5">
        <v>15</v>
      </c>
      <c r="B19" s="15" t="str">
        <f t="shared" si="0"/>
        <v>AtaInsurance OJSC</v>
      </c>
      <c r="C19" s="6">
        <f t="shared" si="1"/>
        <v>5.1358187360119363</v>
      </c>
      <c r="D19" s="6">
        <f>D50/1.8114</f>
        <v>2.9325032516285745</v>
      </c>
      <c r="E19" s="6">
        <f t="shared" si="2"/>
        <v>75.134289558238123</v>
      </c>
      <c r="F19" s="6">
        <f t="shared" si="3"/>
        <v>1.7103262282851968</v>
      </c>
      <c r="G19" s="6">
        <f>G50/1.8114</f>
        <v>2.9782983438224577</v>
      </c>
      <c r="H19" s="6">
        <f t="shared" si="4"/>
        <v>-42.573710527263664</v>
      </c>
      <c r="I19" s="6">
        <f>C19*100/$C$26</f>
        <v>0.78835046336411985</v>
      </c>
      <c r="J19" s="6">
        <f>D19*100/$D$26</f>
        <v>0.54715820836740436</v>
      </c>
    </row>
    <row r="20" spans="1:10" x14ac:dyDescent="0.25">
      <c r="A20" s="5">
        <v>16</v>
      </c>
      <c r="B20" s="15" t="str">
        <f t="shared" si="0"/>
        <v>Azsıgorta OJSC</v>
      </c>
      <c r="C20" s="6">
        <f t="shared" si="1"/>
        <v>4.5151583502078232</v>
      </c>
      <c r="D20" s="6">
        <f>D51/1.8114</f>
        <v>6.1171313072761402</v>
      </c>
      <c r="E20" s="6">
        <f t="shared" si="2"/>
        <v>-26.188304232783409</v>
      </c>
      <c r="F20" s="6">
        <f t="shared" si="3"/>
        <v>3.9060503730150264</v>
      </c>
      <c r="G20" s="6">
        <f>G51/1.8114</f>
        <v>5.2103906094733352</v>
      </c>
      <c r="H20" s="6">
        <f t="shared" si="4"/>
        <v>-25.033444404087604</v>
      </c>
      <c r="I20" s="6">
        <f>C20*100/$C$26</f>
        <v>0.69307881771402913</v>
      </c>
      <c r="J20" s="6">
        <f>D20*100/$D$26</f>
        <v>1.1413588730306037</v>
      </c>
    </row>
    <row r="21" spans="1:10" x14ac:dyDescent="0.25">
      <c r="A21" s="5">
        <v>17</v>
      </c>
      <c r="B21" s="15" t="str">
        <f t="shared" si="0"/>
        <v>Inactive insurers whose lisences were revoked</v>
      </c>
      <c r="C21" s="6">
        <f t="shared" si="1"/>
        <v>3.6442148140253647</v>
      </c>
      <c r="D21" s="6">
        <f>D52/1.8114</f>
        <v>0</v>
      </c>
      <c r="E21" s="6" t="e">
        <f t="shared" si="2"/>
        <v>#DIV/0!</v>
      </c>
      <c r="F21" s="6">
        <f t="shared" si="3"/>
        <v>2.3936057231162744</v>
      </c>
      <c r="G21" s="6">
        <f>G52/1.8114</f>
        <v>0</v>
      </c>
      <c r="H21" s="6" t="e">
        <f t="shared" si="4"/>
        <v>#DIV/0!</v>
      </c>
      <c r="I21" s="6">
        <f>C21*100/$C$26</f>
        <v>0.55938859700998</v>
      </c>
      <c r="J21" s="6">
        <f>D21*100/$D$26</f>
        <v>0</v>
      </c>
    </row>
    <row r="22" spans="1:10" x14ac:dyDescent="0.25">
      <c r="A22" s="5">
        <v>18</v>
      </c>
      <c r="B22" s="15" t="str">
        <f t="shared" si="0"/>
        <v>Baki Insurance OJSC</v>
      </c>
      <c r="C22" s="6">
        <f t="shared" si="1"/>
        <v>2.6291584248108282</v>
      </c>
      <c r="D22" s="6">
        <f>D53/1.8114</f>
        <v>3.5025032792315338</v>
      </c>
      <c r="E22" s="6">
        <f t="shared" si="2"/>
        <v>-24.934876138426404</v>
      </c>
      <c r="F22" s="6">
        <f t="shared" si="3"/>
        <v>1.5912960193967813</v>
      </c>
      <c r="G22" s="6">
        <f>G53/1.8114</f>
        <v>1.3750975322954622</v>
      </c>
      <c r="H22" s="6">
        <f t="shared" si="4"/>
        <v>15.722411103481306</v>
      </c>
      <c r="I22" s="6">
        <f>C22*100/$C$26</f>
        <v>0.40357698918065521</v>
      </c>
      <c r="J22" s="6">
        <f>D22*100/$D$26</f>
        <v>0.65351109772887483</v>
      </c>
    </row>
    <row r="23" spans="1:10" x14ac:dyDescent="0.25">
      <c r="A23" s="5">
        <v>19</v>
      </c>
      <c r="B23" s="15" t="str">
        <f t="shared" si="0"/>
        <v>Mega Life Insurance OJSC</v>
      </c>
      <c r="C23" s="6">
        <f t="shared" si="1"/>
        <v>2.5882826281573053</v>
      </c>
      <c r="D23" s="6">
        <f>D54/1.8114</f>
        <v>1.3273738158330575</v>
      </c>
      <c r="E23" s="6">
        <f t="shared" si="2"/>
        <v>94.992744115033162</v>
      </c>
      <c r="F23" s="6">
        <f t="shared" si="3"/>
        <v>7.9982041990834495E-3</v>
      </c>
      <c r="G23" s="6">
        <f>G54/1.8114</f>
        <v>5.0623385226896325E-3</v>
      </c>
      <c r="H23" s="6">
        <f t="shared" si="4"/>
        <v>57.99425825110535</v>
      </c>
      <c r="I23" s="6">
        <f>C23*100/$C$26</f>
        <v>0.39730253618911426</v>
      </c>
      <c r="J23" s="6">
        <f>D23*100/$D$26</f>
        <v>0.24766672586012542</v>
      </c>
    </row>
    <row r="24" spans="1:10" x14ac:dyDescent="0.25">
      <c r="A24" s="5">
        <v>20</v>
      </c>
      <c r="B24" s="15" t="str">
        <f t="shared" si="0"/>
        <v>Gunay Insurance OJSC</v>
      </c>
      <c r="C24" s="6">
        <f t="shared" si="1"/>
        <v>2.2925698443994458</v>
      </c>
      <c r="D24" s="6">
        <f>D55/1.8114</f>
        <v>4.3814167881196875</v>
      </c>
      <c r="E24" s="6">
        <f t="shared" si="2"/>
        <v>-47.675148125241094</v>
      </c>
      <c r="F24" s="6">
        <f t="shared" si="3"/>
        <v>1.7981135031439834</v>
      </c>
      <c r="G24" s="6">
        <f>G55/1.8114</f>
        <v>2.1103597052003975</v>
      </c>
      <c r="H24" s="6">
        <f t="shared" si="4"/>
        <v>-14.795875854100601</v>
      </c>
      <c r="I24" s="6">
        <f>C24*100/$C$26</f>
        <v>0.35191049217799159</v>
      </c>
      <c r="J24" s="6">
        <f>D24*100/$D$26</f>
        <v>0.81750230236473631</v>
      </c>
    </row>
    <row r="25" spans="1:10" x14ac:dyDescent="0.25">
      <c r="A25" s="5">
        <v>21</v>
      </c>
      <c r="B25" s="15" t="str">
        <f t="shared" si="0"/>
        <v>NakhchivanInsurance OJSC</v>
      </c>
      <c r="C25" s="6">
        <f t="shared" si="1"/>
        <v>1.3516449696259192</v>
      </c>
      <c r="D25" s="6">
        <f>D56/1.8114</f>
        <v>1.2877251407750914</v>
      </c>
      <c r="E25" s="6">
        <f t="shared" ref="E25" si="5">C25*100/D25-100</f>
        <v>4.9637789017890981</v>
      </c>
      <c r="F25" s="6">
        <f t="shared" si="3"/>
        <v>0.5954922199722904</v>
      </c>
      <c r="G25" s="6">
        <f>G56/1.8114</f>
        <v>0.33509289499834383</v>
      </c>
      <c r="H25" s="6">
        <f t="shared" ref="H25" si="6">F25*100/G25-100</f>
        <v>77.709593029489213</v>
      </c>
      <c r="I25" s="6">
        <f>C25*100/$C$26</f>
        <v>0.2074781048319885</v>
      </c>
      <c r="J25" s="6">
        <f>D25*100/$D$26</f>
        <v>0.2402689171801827</v>
      </c>
    </row>
    <row r="26" spans="1:10" s="22" customFormat="1" x14ac:dyDescent="0.25">
      <c r="A26" s="23" t="s">
        <v>6</v>
      </c>
      <c r="B26" s="27"/>
      <c r="C26" s="28">
        <f>C57/1.8766</f>
        <v>651.46390782798676</v>
      </c>
      <c r="D26" s="28">
        <f>D57/1.8114</f>
        <v>535.95161450259468</v>
      </c>
      <c r="E26" s="28">
        <f t="shared" ref="E26" si="7">C26*100/D26-100</f>
        <v>21.552746591237835</v>
      </c>
      <c r="F26" s="28">
        <f>F57/1.8766</f>
        <v>312.97291259192156</v>
      </c>
      <c r="G26" s="28">
        <f>G57/1.8114</f>
        <v>239.15340906481174</v>
      </c>
      <c r="H26" s="24">
        <f t="shared" ref="H26" si="8">F26*100/G26-100</f>
        <v>30.867008676888389</v>
      </c>
      <c r="I26" s="24">
        <f t="shared" ref="I26" si="9">C26*100/$C$26</f>
        <v>100</v>
      </c>
      <c r="J26" s="24">
        <f t="shared" ref="J26" si="10">D26*100/$D$26</f>
        <v>100</v>
      </c>
    </row>
    <row r="27" spans="1:10" x14ac:dyDescent="0.25">
      <c r="A27" s="7"/>
      <c r="B27" s="1"/>
      <c r="C27" s="14"/>
      <c r="D27" s="17"/>
      <c r="E27" s="14"/>
      <c r="F27" s="14"/>
      <c r="G27" s="14"/>
      <c r="H27" s="14"/>
    </row>
    <row r="28" spans="1:10" x14ac:dyDescent="0.25">
      <c r="B28" s="18" t="s">
        <v>12</v>
      </c>
      <c r="C28" s="19"/>
      <c r="D28" s="20"/>
      <c r="E28" s="21" t="s">
        <v>13</v>
      </c>
      <c r="F28" s="19"/>
    </row>
    <row r="29" spans="1:10" x14ac:dyDescent="0.25">
      <c r="B29" s="29" t="s">
        <v>20</v>
      </c>
      <c r="D29" s="10"/>
      <c r="E29" s="11" t="s">
        <v>14</v>
      </c>
    </row>
    <row r="30" spans="1:10" x14ac:dyDescent="0.25">
      <c r="B30" s="29" t="s">
        <v>17</v>
      </c>
      <c r="D30" s="10"/>
      <c r="E30" s="11" t="s">
        <v>15</v>
      </c>
    </row>
    <row r="32" spans="1:10" x14ac:dyDescent="0.25">
      <c r="A32" s="1" t="s">
        <v>11</v>
      </c>
      <c r="C32" s="30" t="s">
        <v>10</v>
      </c>
      <c r="D32" s="30"/>
      <c r="E32" s="30"/>
      <c r="F32" s="30"/>
      <c r="G32" s="30"/>
      <c r="H32" s="30"/>
      <c r="I32" s="30"/>
      <c r="J32" s="30"/>
    </row>
    <row r="33" spans="1:16" x14ac:dyDescent="0.25">
      <c r="A33" s="31" t="s">
        <v>0</v>
      </c>
      <c r="B33" s="31" t="s">
        <v>1</v>
      </c>
      <c r="C33" s="32" t="s">
        <v>2</v>
      </c>
      <c r="D33" s="32"/>
      <c r="E33" s="32"/>
      <c r="F33" s="33" t="s">
        <v>3</v>
      </c>
      <c r="G33" s="34"/>
      <c r="H33" s="34"/>
      <c r="I33" s="35" t="s">
        <v>9</v>
      </c>
      <c r="J33" s="35"/>
    </row>
    <row r="34" spans="1:16" x14ac:dyDescent="0.25">
      <c r="A34" s="31"/>
      <c r="B34" s="31"/>
      <c r="C34" s="3">
        <v>2023</v>
      </c>
      <c r="D34" s="3">
        <v>2022</v>
      </c>
      <c r="E34" s="3" t="s">
        <v>7</v>
      </c>
      <c r="F34" s="3">
        <v>2023</v>
      </c>
      <c r="G34" s="3">
        <v>2022</v>
      </c>
      <c r="H34" s="3" t="s">
        <v>7</v>
      </c>
      <c r="I34" s="3">
        <v>2023</v>
      </c>
      <c r="J34" s="3">
        <v>2022</v>
      </c>
    </row>
    <row r="35" spans="1:16" x14ac:dyDescent="0.25">
      <c r="A35" s="31"/>
      <c r="B35" s="31"/>
      <c r="C35" s="4" t="s">
        <v>5</v>
      </c>
      <c r="D35" s="4" t="s">
        <v>5</v>
      </c>
      <c r="E35" s="4" t="s">
        <v>8</v>
      </c>
      <c r="F35" s="4" t="s">
        <v>5</v>
      </c>
      <c r="G35" s="4" t="s">
        <v>5</v>
      </c>
      <c r="H35" s="4" t="s">
        <v>8</v>
      </c>
      <c r="I35" s="4" t="s">
        <v>8</v>
      </c>
      <c r="J35" s="4" t="s">
        <v>8</v>
      </c>
    </row>
    <row r="36" spans="1:16" x14ac:dyDescent="0.25">
      <c r="A36" s="5">
        <v>1</v>
      </c>
      <c r="B36" s="25" t="s">
        <v>21</v>
      </c>
      <c r="C36" s="26">
        <v>517.46665562999999</v>
      </c>
      <c r="D36" s="26">
        <v>413.29810379999998</v>
      </c>
      <c r="E36" s="6">
        <f>C36*100/D36-100</f>
        <v>25.204217215670667</v>
      </c>
      <c r="F36" s="26">
        <v>266.16422191999999</v>
      </c>
      <c r="G36" s="26">
        <v>215.3662496</v>
      </c>
      <c r="H36" s="6">
        <f>F36*100/G36-100</f>
        <v>23.586784101198361</v>
      </c>
      <c r="I36" s="6">
        <f>C36*100/$C$57</f>
        <v>42.327273850599198</v>
      </c>
      <c r="J36" s="6">
        <f>D36*100/$D$57</f>
        <v>42.571942394222361</v>
      </c>
      <c r="M36" s="14"/>
      <c r="N36" s="14"/>
      <c r="O36" s="16"/>
      <c r="P36" s="16"/>
    </row>
    <row r="37" spans="1:16" x14ac:dyDescent="0.25">
      <c r="A37" s="5">
        <v>2</v>
      </c>
      <c r="B37" s="25" t="s">
        <v>22</v>
      </c>
      <c r="C37" s="26">
        <v>293.09057013</v>
      </c>
      <c r="D37" s="26">
        <v>215.13184138</v>
      </c>
      <c r="E37" s="6">
        <f t="shared" ref="E37:E57" si="11">C37*100/D37-100</f>
        <v>36.237652339105381</v>
      </c>
      <c r="F37" s="26">
        <v>144.01217965000001</v>
      </c>
      <c r="G37" s="26">
        <v>66.907458550000001</v>
      </c>
      <c r="H37" s="6">
        <f t="shared" ref="H37:H57" si="12">F37*100/G37-100</f>
        <v>115.24084574573936</v>
      </c>
      <c r="I37" s="6">
        <f>C37*100/$C$57</f>
        <v>23.973959848325233</v>
      </c>
      <c r="J37" s="6">
        <f>D37*100/$D$57</f>
        <v>22.159744441567273</v>
      </c>
      <c r="M37" s="14"/>
      <c r="N37" s="14"/>
      <c r="O37" s="16"/>
      <c r="P37" s="16"/>
    </row>
    <row r="38" spans="1:16" x14ac:dyDescent="0.25">
      <c r="A38" s="5">
        <v>3</v>
      </c>
      <c r="B38" s="25" t="s">
        <v>23</v>
      </c>
      <c r="C38" s="26">
        <v>71.584057290000018</v>
      </c>
      <c r="D38" s="26">
        <v>53.465867760000002</v>
      </c>
      <c r="E38" s="6">
        <f t="shared" si="11"/>
        <v>33.887394498729094</v>
      </c>
      <c r="F38" s="26">
        <v>25.683303129999999</v>
      </c>
      <c r="G38" s="26">
        <v>29.992767570000002</v>
      </c>
      <c r="H38" s="6">
        <f t="shared" si="12"/>
        <v>-14.368345401744477</v>
      </c>
      <c r="I38" s="6">
        <f>C38*100/$C$57</f>
        <v>5.8553685793762513</v>
      </c>
      <c r="J38" s="6">
        <f>D38*100/$D$57</f>
        <v>5.5072738573155551</v>
      </c>
      <c r="M38" s="14"/>
      <c r="N38" s="14"/>
      <c r="O38" s="16"/>
      <c r="P38" s="16"/>
    </row>
    <row r="39" spans="1:16" x14ac:dyDescent="0.25">
      <c r="A39" s="5">
        <v>4</v>
      </c>
      <c r="B39" s="25" t="s">
        <v>24</v>
      </c>
      <c r="C39" s="26">
        <v>64.355801299999996</v>
      </c>
      <c r="D39" s="26">
        <v>40.35519978</v>
      </c>
      <c r="E39" s="6">
        <f t="shared" si="11"/>
        <v>59.473380508190843</v>
      </c>
      <c r="F39" s="26">
        <v>9.6199516400000018</v>
      </c>
      <c r="G39" s="26">
        <v>6.0232433700000003</v>
      </c>
      <c r="H39" s="6">
        <f t="shared" si="12"/>
        <v>59.713812792525459</v>
      </c>
      <c r="I39" s="6">
        <f>C39*100/$C$57</f>
        <v>5.2641181723747072</v>
      </c>
      <c r="J39" s="6">
        <f>D39*100/$D$57</f>
        <v>4.1568040708283913</v>
      </c>
      <c r="M39" s="14"/>
      <c r="N39" s="14"/>
      <c r="O39" s="16"/>
      <c r="P39" s="16"/>
    </row>
    <row r="40" spans="1:16" x14ac:dyDescent="0.25">
      <c r="A40" s="5">
        <v>5</v>
      </c>
      <c r="B40" s="25" t="s">
        <v>25</v>
      </c>
      <c r="C40" s="26">
        <v>44.865766369999996</v>
      </c>
      <c r="D40" s="26">
        <v>29.76094964</v>
      </c>
      <c r="E40" s="6">
        <f t="shared" si="11"/>
        <v>50.753813009039419</v>
      </c>
      <c r="F40" s="26">
        <v>16.627208209999999</v>
      </c>
      <c r="G40" s="26">
        <v>15.808134949999999</v>
      </c>
      <c r="H40" s="6">
        <f t="shared" si="12"/>
        <v>5.1813402567138382</v>
      </c>
      <c r="I40" s="6">
        <f>C40*100/$C$57</f>
        <v>3.6698897581100431</v>
      </c>
      <c r="J40" s="6">
        <f>D40*100/$D$57</f>
        <v>3.0655389463982168</v>
      </c>
      <c r="M40" s="14"/>
      <c r="N40" s="14"/>
      <c r="O40" s="16"/>
      <c r="P40" s="16"/>
    </row>
    <row r="41" spans="1:16" x14ac:dyDescent="0.25">
      <c r="A41" s="5">
        <v>6</v>
      </c>
      <c r="B41" s="25" t="s">
        <v>26</v>
      </c>
      <c r="C41" s="26">
        <v>33.85572165</v>
      </c>
      <c r="D41" s="26">
        <v>21.128799790000002</v>
      </c>
      <c r="E41" s="6">
        <f t="shared" si="11"/>
        <v>60.234949388954362</v>
      </c>
      <c r="F41" s="26">
        <v>8.9690511900000001</v>
      </c>
      <c r="G41" s="26">
        <v>6.7489545399999997</v>
      </c>
      <c r="H41" s="6">
        <f t="shared" si="12"/>
        <v>32.895415680189188</v>
      </c>
      <c r="I41" s="6">
        <f>C41*100/$C$57</f>
        <v>2.769299985029086</v>
      </c>
      <c r="J41" s="6">
        <f>D41*100/$D$57</f>
        <v>2.1763807751564568</v>
      </c>
      <c r="M41" s="14"/>
      <c r="N41" s="14"/>
      <c r="O41" s="16"/>
      <c r="P41" s="16"/>
    </row>
    <row r="42" spans="1:16" ht="30" x14ac:dyDescent="0.25">
      <c r="A42" s="5">
        <v>7</v>
      </c>
      <c r="B42" s="25" t="s">
        <v>16</v>
      </c>
      <c r="C42" s="26">
        <v>28.860678</v>
      </c>
      <c r="D42" s="26">
        <v>16.433312000000001</v>
      </c>
      <c r="E42" s="6">
        <f t="shared" si="11"/>
        <v>75.623015007565101</v>
      </c>
      <c r="F42" s="26">
        <v>16.653665</v>
      </c>
      <c r="G42" s="26">
        <v>20.087633</v>
      </c>
      <c r="H42" s="6">
        <f t="shared" si="12"/>
        <v>-17.094935973790442</v>
      </c>
      <c r="I42" s="6">
        <f>C42*100/$C$57</f>
        <v>2.360719880071712</v>
      </c>
      <c r="J42" s="6">
        <f>D42*100/$D$57</f>
        <v>1.6927201102012004</v>
      </c>
      <c r="M42" s="14"/>
      <c r="N42" s="14"/>
      <c r="O42" s="16"/>
      <c r="P42" s="16"/>
    </row>
    <row r="43" spans="1:16" x14ac:dyDescent="0.25">
      <c r="A43" s="5">
        <v>8</v>
      </c>
      <c r="B43" s="25" t="s">
        <v>18</v>
      </c>
      <c r="C43" s="26">
        <v>25.357100540000001</v>
      </c>
      <c r="D43" s="26">
        <v>21.241758949999998</v>
      </c>
      <c r="E43" s="6">
        <f t="shared" si="11"/>
        <v>19.373826808254989</v>
      </c>
      <c r="F43" s="26">
        <v>3.3870334099999999</v>
      </c>
      <c r="G43" s="26">
        <v>2.3256970400000001</v>
      </c>
      <c r="H43" s="6">
        <f t="shared" si="12"/>
        <v>45.635194599551085</v>
      </c>
      <c r="I43" s="6">
        <f>C43*100/$C$57</f>
        <v>2.0741373901803399</v>
      </c>
      <c r="J43" s="6">
        <f>D43*100/$D$57</f>
        <v>2.1880161802265623</v>
      </c>
      <c r="M43" s="14"/>
      <c r="N43" s="14"/>
      <c r="O43" s="16"/>
      <c r="P43" s="16"/>
    </row>
    <row r="44" spans="1:16" x14ac:dyDescent="0.25">
      <c r="A44" s="5">
        <v>9</v>
      </c>
      <c r="B44" s="25" t="s">
        <v>27</v>
      </c>
      <c r="C44" s="26">
        <v>24.07293894</v>
      </c>
      <c r="D44" s="26">
        <v>42.273500549999994</v>
      </c>
      <c r="E44" s="6">
        <f t="shared" si="11"/>
        <v>-43.054304406309683</v>
      </c>
      <c r="F44" s="26">
        <v>22.055487280000001</v>
      </c>
      <c r="G44" s="26">
        <v>27.465865709999999</v>
      </c>
      <c r="H44" s="6">
        <f t="shared" si="12"/>
        <v>-19.698554151271992</v>
      </c>
      <c r="I44" s="6">
        <f>C44*100/$C$57</f>
        <v>1.969096690223648</v>
      </c>
      <c r="J44" s="6">
        <f>D44*100/$D$57</f>
        <v>4.3543994363148757</v>
      </c>
      <c r="M44" s="14"/>
      <c r="N44" s="14"/>
      <c r="O44" s="16"/>
      <c r="P44" s="16"/>
    </row>
    <row r="45" spans="1:16" x14ac:dyDescent="0.25">
      <c r="A45" s="5">
        <v>10</v>
      </c>
      <c r="B45" s="25" t="s">
        <v>28</v>
      </c>
      <c r="C45" s="26">
        <v>21.117220659999997</v>
      </c>
      <c r="D45" s="26">
        <v>24.628466810000003</v>
      </c>
      <c r="E45" s="6">
        <f t="shared" si="11"/>
        <v>-14.256860474052402</v>
      </c>
      <c r="F45" s="26">
        <v>15.33310153</v>
      </c>
      <c r="G45" s="26">
        <v>12.826866169999999</v>
      </c>
      <c r="H45" s="6">
        <f t="shared" si="12"/>
        <v>19.538953059802623</v>
      </c>
      <c r="I45" s="6">
        <f>C45*100/$C$57</f>
        <v>1.7273274946597956</v>
      </c>
      <c r="J45" s="6">
        <f>D45*100/$D$57</f>
        <v>2.5368654263187977</v>
      </c>
      <c r="M45" s="14"/>
      <c r="N45" s="14"/>
      <c r="O45" s="16"/>
      <c r="P45" s="16"/>
    </row>
    <row r="46" spans="1:16" x14ac:dyDescent="0.25">
      <c r="A46" s="5">
        <v>11</v>
      </c>
      <c r="B46" s="25" t="s">
        <v>19</v>
      </c>
      <c r="C46" s="26">
        <v>19.927927270000001</v>
      </c>
      <c r="D46" s="26">
        <v>14.46440454</v>
      </c>
      <c r="E46" s="6">
        <f t="shared" si="11"/>
        <v>37.77219252193288</v>
      </c>
      <c r="F46" s="26">
        <v>32.275117950000002</v>
      </c>
      <c r="G46" s="26">
        <v>4.8927441600000003</v>
      </c>
      <c r="H46" s="6">
        <f t="shared" si="12"/>
        <v>559.65267944849995</v>
      </c>
      <c r="I46" s="6">
        <f>C46*100/$C$57</f>
        <v>1.6300467395434095</v>
      </c>
      <c r="J46" s="6">
        <f>D46*100/$D$57</f>
        <v>1.4899119816470072</v>
      </c>
      <c r="M46" s="14"/>
      <c r="N46" s="14"/>
      <c r="O46" s="16"/>
      <c r="P46" s="16"/>
    </row>
    <row r="47" spans="1:16" x14ac:dyDescent="0.25">
      <c r="A47" s="5">
        <v>12</v>
      </c>
      <c r="B47" s="25" t="s">
        <v>29</v>
      </c>
      <c r="C47" s="26">
        <v>16.748965250000001</v>
      </c>
      <c r="D47" s="26">
        <v>14.13576984</v>
      </c>
      <c r="E47" s="6">
        <f t="shared" si="11"/>
        <v>18.486403213820296</v>
      </c>
      <c r="F47" s="26">
        <v>4.4048066399999994</v>
      </c>
      <c r="G47" s="26">
        <v>2.3896352700000003</v>
      </c>
      <c r="H47" s="6">
        <f t="shared" si="12"/>
        <v>84.329662994972409</v>
      </c>
      <c r="I47" s="6">
        <f>C47*100/$C$57</f>
        <v>1.3700168525599183</v>
      </c>
      <c r="J47" s="6">
        <f>D47*100/$D$57</f>
        <v>1.4560608282337488</v>
      </c>
      <c r="M47" s="14"/>
      <c r="N47" s="14"/>
      <c r="O47" s="16"/>
      <c r="P47" s="16"/>
    </row>
    <row r="48" spans="1:16" x14ac:dyDescent="0.25">
      <c r="A48" s="5">
        <v>13</v>
      </c>
      <c r="B48" s="25" t="s">
        <v>30</v>
      </c>
      <c r="C48" s="26">
        <v>16.513633119999998</v>
      </c>
      <c r="D48" s="26">
        <v>20.520257710000003</v>
      </c>
      <c r="E48" s="6">
        <f t="shared" si="11"/>
        <v>-19.525215748374762</v>
      </c>
      <c r="F48" s="26">
        <v>0.62016015000000002</v>
      </c>
      <c r="G48" s="26">
        <v>0.18441526999999999</v>
      </c>
      <c r="H48" s="6">
        <f t="shared" si="12"/>
        <v>236.28459834155819</v>
      </c>
      <c r="I48" s="6">
        <f>C48*100/$C$57</f>
        <v>1.3507673658461747</v>
      </c>
      <c r="J48" s="6">
        <f>D48*100/$D$57</f>
        <v>2.1136976461122523</v>
      </c>
      <c r="M48" s="14"/>
      <c r="N48" s="14"/>
      <c r="O48" s="16"/>
      <c r="P48" s="16"/>
    </row>
    <row r="49" spans="1:16" x14ac:dyDescent="0.25">
      <c r="A49" s="5">
        <v>14</v>
      </c>
      <c r="B49" s="25" t="s">
        <v>31</v>
      </c>
      <c r="C49" s="26">
        <v>9.9793262799999987</v>
      </c>
      <c r="D49" s="26">
        <v>8.5740908600000001</v>
      </c>
      <c r="E49" s="6">
        <f t="shared" si="11"/>
        <v>16.389322704238282</v>
      </c>
      <c r="F49" s="26">
        <v>3.4869117000000003</v>
      </c>
      <c r="G49" s="26">
        <v>0.42011438000000001</v>
      </c>
      <c r="H49" s="6">
        <f t="shared" si="12"/>
        <v>729.99103720277333</v>
      </c>
      <c r="I49" s="6">
        <f>C49*100/$C$57</f>
        <v>0.81627998964258852</v>
      </c>
      <c r="J49" s="6">
        <f>D49*100/$D$57</f>
        <v>0.88317778092537302</v>
      </c>
      <c r="M49" s="14"/>
      <c r="N49" s="14"/>
      <c r="O49" s="16"/>
      <c r="P49" s="16"/>
    </row>
    <row r="50" spans="1:16" x14ac:dyDescent="0.25">
      <c r="A50" s="5">
        <v>15</v>
      </c>
      <c r="B50" s="25" t="s">
        <v>32</v>
      </c>
      <c r="C50" s="26">
        <v>9.6378774400000005</v>
      </c>
      <c r="D50" s="26">
        <v>5.3119363899999996</v>
      </c>
      <c r="E50" s="6">
        <f t="shared" si="11"/>
        <v>81.438118463613648</v>
      </c>
      <c r="F50" s="26">
        <v>3.2095982000000003</v>
      </c>
      <c r="G50" s="26">
        <v>5.3948896199999998</v>
      </c>
      <c r="H50" s="6">
        <f t="shared" si="12"/>
        <v>-40.506693814432474</v>
      </c>
      <c r="I50" s="6">
        <f>C50*100/$C$57</f>
        <v>0.78835046336411996</v>
      </c>
      <c r="J50" s="6">
        <f>D50*100/$D$57</f>
        <v>0.54715820836740425</v>
      </c>
      <c r="M50" s="14"/>
      <c r="N50" s="14"/>
      <c r="O50" s="16"/>
      <c r="P50" s="16"/>
    </row>
    <row r="51" spans="1:16" x14ac:dyDescent="0.25">
      <c r="A51" s="5">
        <v>16</v>
      </c>
      <c r="B51" s="25" t="s">
        <v>33</v>
      </c>
      <c r="C51" s="26">
        <v>8.4731461600000006</v>
      </c>
      <c r="D51" s="26">
        <v>11.08057165</v>
      </c>
      <c r="E51" s="6">
        <f t="shared" si="11"/>
        <v>-23.53150696877627</v>
      </c>
      <c r="F51" s="26">
        <v>7.3300941299999991</v>
      </c>
      <c r="G51" s="26">
        <v>9.438101549999999</v>
      </c>
      <c r="H51" s="6">
        <f t="shared" si="12"/>
        <v>-22.335078816777511</v>
      </c>
      <c r="I51" s="6">
        <f>C51*100/$C$57</f>
        <v>0.69307881771402913</v>
      </c>
      <c r="J51" s="6">
        <f>D51*100/$D$57</f>
        <v>1.1413588730306037</v>
      </c>
      <c r="M51" s="14"/>
      <c r="N51" s="14"/>
      <c r="O51" s="16"/>
      <c r="P51" s="16"/>
    </row>
    <row r="52" spans="1:16" ht="30" x14ac:dyDescent="0.25">
      <c r="A52" s="5">
        <v>17</v>
      </c>
      <c r="B52" s="25" t="s">
        <v>34</v>
      </c>
      <c r="C52" s="26">
        <v>6.8387335199999999</v>
      </c>
      <c r="D52" s="26">
        <v>0</v>
      </c>
      <c r="E52" s="6" t="e">
        <f t="shared" si="11"/>
        <v>#DIV/0!</v>
      </c>
      <c r="F52" s="26">
        <v>4.4918405000000003</v>
      </c>
      <c r="G52" s="26">
        <v>0</v>
      </c>
      <c r="H52" s="6" t="e">
        <f t="shared" si="12"/>
        <v>#DIV/0!</v>
      </c>
      <c r="I52" s="6">
        <f>C52*100/$C$57</f>
        <v>0.55938859700998</v>
      </c>
      <c r="J52" s="6">
        <f>D52*100/$D$57</f>
        <v>0</v>
      </c>
      <c r="M52" s="14"/>
      <c r="N52" s="14"/>
      <c r="O52" s="16"/>
      <c r="P52" s="16"/>
    </row>
    <row r="53" spans="1:16" x14ac:dyDescent="0.25">
      <c r="A53" s="5">
        <v>18</v>
      </c>
      <c r="B53" s="25" t="s">
        <v>35</v>
      </c>
      <c r="C53" s="26">
        <v>4.9338787000000002</v>
      </c>
      <c r="D53" s="26">
        <v>6.3444344399999997</v>
      </c>
      <c r="E53" s="6">
        <f t="shared" si="11"/>
        <v>-22.232962659473856</v>
      </c>
      <c r="F53" s="26">
        <v>2.98622611</v>
      </c>
      <c r="G53" s="26">
        <v>2.4908516700000001</v>
      </c>
      <c r="H53" s="6">
        <f t="shared" si="12"/>
        <v>19.887753492764176</v>
      </c>
      <c r="I53" s="6">
        <f>C53*100/$C$57</f>
        <v>0.40357698918065527</v>
      </c>
      <c r="J53" s="6">
        <f>D53*100/$D$57</f>
        <v>0.65351109772887472</v>
      </c>
      <c r="M53" s="14"/>
      <c r="N53" s="14"/>
      <c r="O53" s="16"/>
      <c r="P53" s="16"/>
    </row>
    <row r="54" spans="1:16" x14ac:dyDescent="0.25">
      <c r="A54" s="5">
        <v>19</v>
      </c>
      <c r="B54" s="25" t="s">
        <v>36</v>
      </c>
      <c r="C54" s="26">
        <v>4.857171179999999</v>
      </c>
      <c r="D54" s="26">
        <v>2.4044049300000001</v>
      </c>
      <c r="E54" s="6">
        <f t="shared" si="11"/>
        <v>102.01136336881487</v>
      </c>
      <c r="F54" s="26">
        <v>1.5009430000000001E-2</v>
      </c>
      <c r="G54" s="26">
        <v>9.1699199999999998E-3</v>
      </c>
      <c r="H54" s="6">
        <f t="shared" si="12"/>
        <v>63.681144437465122</v>
      </c>
      <c r="I54" s="6">
        <f>C54*100/$C$57</f>
        <v>0.39730253618911432</v>
      </c>
      <c r="J54" s="6">
        <f>D54*100/$D$57</f>
        <v>0.24766672586012542</v>
      </c>
      <c r="M54" s="14"/>
      <c r="N54" s="14"/>
      <c r="O54" s="16"/>
      <c r="P54" s="16"/>
    </row>
    <row r="55" spans="1:16" x14ac:dyDescent="0.25">
      <c r="A55" s="5">
        <v>20</v>
      </c>
      <c r="B55" s="25" t="s">
        <v>37</v>
      </c>
      <c r="C55" s="26">
        <v>4.3022365699999998</v>
      </c>
      <c r="D55" s="26">
        <v>7.9364983700000007</v>
      </c>
      <c r="E55" s="6">
        <f t="shared" si="11"/>
        <v>-45.791753876464291</v>
      </c>
      <c r="F55" s="26">
        <v>3.3743397999999996</v>
      </c>
      <c r="G55" s="26">
        <v>3.8227055700000001</v>
      </c>
      <c r="H55" s="6">
        <f t="shared" si="12"/>
        <v>-11.72901657712552</v>
      </c>
      <c r="I55" s="6">
        <f>C55*100/$C$57</f>
        <v>0.35191049217799159</v>
      </c>
      <c r="J55" s="6">
        <f>D55*100/$D$57</f>
        <v>0.8175023023647362</v>
      </c>
      <c r="M55" s="14"/>
      <c r="N55" s="14"/>
      <c r="O55" s="16"/>
      <c r="P55" s="16"/>
    </row>
    <row r="56" spans="1:16" x14ac:dyDescent="0.25">
      <c r="A56" s="5">
        <v>21</v>
      </c>
      <c r="B56" s="36" t="s">
        <v>38</v>
      </c>
      <c r="C56" s="26">
        <v>2.5364969500000001</v>
      </c>
      <c r="D56" s="26">
        <v>2.3325853200000002</v>
      </c>
      <c r="E56" s="6">
        <f t="shared" si="11"/>
        <v>8.7418723015885149</v>
      </c>
      <c r="F56" s="26">
        <v>1.1175007000000001</v>
      </c>
      <c r="G56" s="26">
        <v>0.60698726999999997</v>
      </c>
      <c r="H56" s="6">
        <f t="shared" ref="H56" si="13">F56*100/G56-100</f>
        <v>84.106118073942497</v>
      </c>
      <c r="I56" s="6">
        <f>C56*100/$C$57</f>
        <v>0.2074781048319885</v>
      </c>
      <c r="J56" s="6">
        <f>D56*100/$D$57</f>
        <v>0.2402689171801827</v>
      </c>
      <c r="M56" s="14"/>
      <c r="N56" s="14"/>
      <c r="O56" s="16"/>
      <c r="P56" s="16"/>
    </row>
    <row r="57" spans="1:16" s="22" customFormat="1" x14ac:dyDescent="0.25">
      <c r="A57" s="23" t="s">
        <v>6</v>
      </c>
      <c r="B57" s="27"/>
      <c r="C57" s="28">
        <v>1222.5371694299999</v>
      </c>
      <c r="D57" s="28">
        <v>970.82275450999998</v>
      </c>
      <c r="E57" s="24">
        <f t="shared" si="11"/>
        <v>25.92794758370151</v>
      </c>
      <c r="F57" s="28">
        <v>587.32496777000006</v>
      </c>
      <c r="G57" s="28">
        <v>433.20248517999994</v>
      </c>
      <c r="H57" s="24">
        <f t="shared" si="12"/>
        <v>35.577469627386989</v>
      </c>
      <c r="I57" s="24">
        <f>C57*100/$C$57</f>
        <v>100</v>
      </c>
      <c r="J57" s="24">
        <f>D57*100/$D$57</f>
        <v>100</v>
      </c>
    </row>
    <row r="58" spans="1:16" x14ac:dyDescent="0.25">
      <c r="A58" s="12"/>
      <c r="D58" s="10"/>
    </row>
    <row r="59" spans="1:16" x14ac:dyDescent="0.25">
      <c r="A59" s="12"/>
      <c r="D59" s="10"/>
    </row>
    <row r="60" spans="1:16" x14ac:dyDescent="0.25">
      <c r="A60" s="12"/>
    </row>
    <row r="61" spans="1:16" x14ac:dyDescent="0.25">
      <c r="A61" s="12"/>
    </row>
    <row r="62" spans="1:16" x14ac:dyDescent="0.25">
      <c r="A62" s="12"/>
    </row>
    <row r="63" spans="1:16" x14ac:dyDescent="0.25">
      <c r="A63" s="12"/>
      <c r="D63" s="10"/>
    </row>
    <row r="65" spans="1:4" x14ac:dyDescent="0.25">
      <c r="A65" s="13"/>
      <c r="C65" s="8"/>
      <c r="D65" s="8"/>
    </row>
  </sheetData>
  <sortState xmlns:xlrd2="http://schemas.microsoft.com/office/spreadsheetml/2017/richdata2" ref="B38:J62">
    <sortCondition descending="1" ref="C38:C62"/>
  </sortState>
  <mergeCells count="11">
    <mergeCell ref="I2:J2"/>
    <mergeCell ref="A2:A4"/>
    <mergeCell ref="B2:B4"/>
    <mergeCell ref="C2:E2"/>
    <mergeCell ref="F2:H2"/>
    <mergeCell ref="C32:J32"/>
    <mergeCell ref="A33:A35"/>
    <mergeCell ref="B33:B35"/>
    <mergeCell ref="C33:E33"/>
    <mergeCell ref="F33:H33"/>
    <mergeCell ref="I33:J33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7EF3E0-CC6F-4542-A738-18DE46B44001}"/>
</file>

<file path=customXml/itemProps2.xml><?xml version="1.0" encoding="utf-8"?>
<ds:datastoreItem xmlns:ds="http://schemas.openxmlformats.org/officeDocument/2006/customXml" ds:itemID="{E1862F79-742A-4629-BCC0-EFA873C5D558}"/>
</file>

<file path=customXml/itemProps3.xml><?xml version="1.0" encoding="utf-8"?>
<ds:datastoreItem xmlns:ds="http://schemas.openxmlformats.org/officeDocument/2006/customXml" ds:itemID="{421B851B-2CDF-4816-8C20-6A224370A9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2011-11-03T11:53:21Z</dcterms:created>
  <dcterms:modified xsi:type="dcterms:W3CDTF">2024-01-30T06:07:02Z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