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zerbaijan 2022 face marina\"/>
    </mc:Choice>
  </mc:AlternateContent>
  <xr:revisionPtr revIDLastSave="0" documentId="13_ncr:1_{95DD2978-F015-4829-A3CF-BC3D6C3E9E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5" i="1" l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I10" i="1" s="1"/>
  <c r="C5" i="1"/>
  <c r="G25" i="1"/>
  <c r="G24" i="1"/>
  <c r="G23" i="1"/>
  <c r="G22" i="1"/>
  <c r="G21" i="1"/>
  <c r="G20" i="1"/>
  <c r="G19" i="1"/>
  <c r="G18" i="1"/>
  <c r="G17" i="1"/>
  <c r="H17" i="1" s="1"/>
  <c r="G16" i="1"/>
  <c r="G15" i="1"/>
  <c r="G14" i="1"/>
  <c r="G13" i="1"/>
  <c r="H13" i="1" s="1"/>
  <c r="G12" i="1"/>
  <c r="G11" i="1"/>
  <c r="G10" i="1"/>
  <c r="G9" i="1"/>
  <c r="G8" i="1"/>
  <c r="G7" i="1"/>
  <c r="G6" i="1"/>
  <c r="G5" i="1"/>
  <c r="D25" i="1"/>
  <c r="J8" i="1" s="1"/>
  <c r="D24" i="1"/>
  <c r="D23" i="1"/>
  <c r="D22" i="1"/>
  <c r="E22" i="1" s="1"/>
  <c r="D21" i="1"/>
  <c r="J21" i="1" s="1"/>
  <c r="D20" i="1"/>
  <c r="D19" i="1"/>
  <c r="D18" i="1"/>
  <c r="E18" i="1" s="1"/>
  <c r="D17" i="1"/>
  <c r="J17" i="1" s="1"/>
  <c r="D16" i="1"/>
  <c r="D15" i="1"/>
  <c r="D14" i="1"/>
  <c r="E14" i="1" s="1"/>
  <c r="D13" i="1"/>
  <c r="D12" i="1"/>
  <c r="D11" i="1"/>
  <c r="D10" i="1"/>
  <c r="E10" i="1" s="1"/>
  <c r="D9" i="1"/>
  <c r="J9" i="1" s="1"/>
  <c r="D8" i="1"/>
  <c r="D7" i="1"/>
  <c r="D6" i="1"/>
  <c r="D5" i="1"/>
  <c r="H9" i="1"/>
  <c r="H23" i="1"/>
  <c r="E6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H21" i="1"/>
  <c r="B22" i="1"/>
  <c r="B23" i="1"/>
  <c r="B24" i="1"/>
  <c r="H7" i="1" l="1"/>
  <c r="H10" i="1"/>
  <c r="H14" i="1"/>
  <c r="E13" i="1"/>
  <c r="J24" i="1"/>
  <c r="E24" i="1"/>
  <c r="E16" i="1"/>
  <c r="E8" i="1"/>
  <c r="I22" i="1"/>
  <c r="E20" i="1"/>
  <c r="E12" i="1"/>
  <c r="J20" i="1"/>
  <c r="J16" i="1"/>
  <c r="J13" i="1"/>
  <c r="J12" i="1"/>
  <c r="H11" i="1"/>
  <c r="H15" i="1"/>
  <c r="H19" i="1"/>
  <c r="E21" i="1"/>
  <c r="E17" i="1"/>
  <c r="I9" i="1"/>
  <c r="H6" i="1"/>
  <c r="H18" i="1"/>
  <c r="H22" i="1"/>
  <c r="I18" i="1"/>
  <c r="E9" i="1"/>
  <c r="I6" i="1"/>
  <c r="I14" i="1"/>
  <c r="J23" i="1"/>
  <c r="J22" i="1"/>
  <c r="I21" i="1"/>
  <c r="J19" i="1"/>
  <c r="J18" i="1"/>
  <c r="I17" i="1"/>
  <c r="J15" i="1"/>
  <c r="J14" i="1"/>
  <c r="I13" i="1"/>
  <c r="J11" i="1"/>
  <c r="J10" i="1"/>
  <c r="J7" i="1"/>
  <c r="J6" i="1"/>
  <c r="H24" i="1"/>
  <c r="E23" i="1"/>
  <c r="H20" i="1"/>
  <c r="E19" i="1"/>
  <c r="H16" i="1"/>
  <c r="E15" i="1"/>
  <c r="H12" i="1"/>
  <c r="E11" i="1"/>
  <c r="H8" i="1"/>
  <c r="E7" i="1"/>
  <c r="I24" i="1"/>
  <c r="I20" i="1"/>
  <c r="I16" i="1"/>
  <c r="I12" i="1"/>
  <c r="I8" i="1"/>
  <c r="I23" i="1"/>
  <c r="I19" i="1"/>
  <c r="I15" i="1"/>
  <c r="I11" i="1"/>
  <c r="I7" i="1"/>
  <c r="I25" i="1"/>
  <c r="J25" i="1"/>
  <c r="H25" i="1" l="1"/>
  <c r="E25" i="1"/>
  <c r="B5" i="1"/>
  <c r="J36" i="1" l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J5" i="1" l="1"/>
  <c r="H5" i="1"/>
  <c r="I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J35" i="1"/>
  <c r="I35" i="1"/>
  <c r="E5" i="1" l="1"/>
</calcChain>
</file>

<file path=xl/sharedStrings.xml><?xml version="1.0" encoding="utf-8"?>
<sst xmlns="http://schemas.openxmlformats.org/spreadsheetml/2006/main" count="61" uniqueCount="38">
  <si>
    <t>No.</t>
  </si>
  <si>
    <t>Company</t>
  </si>
  <si>
    <t>GROSS WRITTEN PREMIUMS</t>
  </si>
  <si>
    <t>PAID CLAIMS</t>
  </si>
  <si>
    <t>EUR m</t>
  </si>
  <si>
    <t>AZN m</t>
  </si>
  <si>
    <t>TOTAL MARKET</t>
  </si>
  <si>
    <t>Change</t>
  </si>
  <si>
    <t>%</t>
  </si>
  <si>
    <t>MARKET SHARE</t>
  </si>
  <si>
    <t>IN LOCAL CURRENCY - AZN</t>
  </si>
  <si>
    <t>ALL INSURANCE LINES RANKING</t>
  </si>
  <si>
    <t>Exchange rate for calculations:</t>
  </si>
  <si>
    <t>Sources:</t>
  </si>
  <si>
    <t>Ministry of Finance of Republic of Azerbaijan</t>
  </si>
  <si>
    <t>Central Bank of Azerbaijan Republic</t>
  </si>
  <si>
    <t xml:space="preserve">State Insurance Company of the Azerbaijan Republic  </t>
  </si>
  <si>
    <t>1 EUR = 1.9265 Manat - AZN (December 31st, 2021)</t>
  </si>
  <si>
    <t>1 EUR = 1.8114 Manat - AZN (December 31st, 2022)</t>
  </si>
  <si>
    <t>"Pasha life Insurance" OJSC</t>
  </si>
  <si>
    <t>"Pasha Insurance" OJSC</t>
  </si>
  <si>
    <t>"Ateshgah life"  Insurance Company OJSC</t>
  </si>
  <si>
    <t>"Khalg Insurance" OJSC</t>
  </si>
  <si>
    <t>“Qala Insurance" Company OJSC</t>
  </si>
  <si>
    <t>"Ateshgah"  Insurance Company OJSC</t>
  </si>
  <si>
    <t>"A-Group Insurance Company" OJSC</t>
  </si>
  <si>
    <t>“Qala Life” Insurance Company OJSC</t>
  </si>
  <si>
    <t>"Mega Insurance" OJSC</t>
  </si>
  <si>
    <t>"Silk Way Insurance" OJSC</t>
  </si>
  <si>
    <t>“Azerbaijan Industry Insurance” OJSC </t>
  </si>
  <si>
    <t>"Aqrar Sığorta" Açıq Səhmdar Cəmiyyəti</t>
  </si>
  <si>
    <t>"Azsıgorta" OJSC</t>
  </si>
  <si>
    <t>"Khalg Life Insurance" OJSC</t>
  </si>
  <si>
    <t>"Gunay Insurance" OJSC</t>
  </si>
  <si>
    <t>"Baki Insurance" OJSC</t>
  </si>
  <si>
    <t>"AtaInsurance" OJSC</t>
  </si>
  <si>
    <t>"Mega Life Insurance" OJSC</t>
  </si>
  <si>
    <t>"NakhchivanInsurance" OJSC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</si>
</sst>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1" fillId="6" borderId="0" applyNumberFormat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4" fillId="0" borderId="1" xfId="1" applyFont="1" applyBorder="1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8" fillId="0" borderId="0" xfId="2" applyFont="1"/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/>
    <xf numFmtId="165" fontId="6" fillId="0" borderId="1" xfId="1" applyFont="1" applyBorder="1" applyAlignment="1">
      <alignment vertical="top" wrapText="1"/>
    </xf>
    <xf numFmtId="165" fontId="4" fillId="0" borderId="0" xfId="1" applyFont="1" applyFill="1"/>
    <xf numFmtId="165" fontId="4" fillId="0" borderId="0" xfId="0" applyNumberFormat="1" applyFont="1" applyAlignment="1">
      <alignment wrapText="1"/>
    </xf>
    <xf numFmtId="0" fontId="10" fillId="5" borderId="0" xfId="2" applyFont="1" applyFill="1"/>
    <xf numFmtId="0" fontId="4" fillId="5" borderId="0" xfId="0" applyFont="1" applyFill="1"/>
    <xf numFmtId="0" fontId="6" fillId="5" borderId="0" xfId="0" applyFont="1" applyFill="1" applyAlignment="1">
      <alignment vertical="top" wrapText="1"/>
    </xf>
    <xf numFmtId="0" fontId="5" fillId="5" borderId="0" xfId="2" applyFont="1" applyFill="1"/>
    <xf numFmtId="0" fontId="13" fillId="0" borderId="0" xfId="0" applyFont="1"/>
    <xf numFmtId="0" fontId="12" fillId="6" borderId="2" xfId="3" applyFont="1" applyBorder="1" applyAlignment="1" applyProtection="1">
      <protection locked="0"/>
    </xf>
    <xf numFmtId="165" fontId="12" fillId="6" borderId="1" xfId="3" applyNumberFormat="1" applyFont="1" applyBorder="1"/>
    <xf numFmtId="0" fontId="6" fillId="0" borderId="1" xfId="1" applyNumberFormat="1" applyFont="1" applyBorder="1" applyAlignment="1">
      <alignment vertical="top" wrapText="1"/>
    </xf>
    <xf numFmtId="164" fontId="4" fillId="0" borderId="1" xfId="1" applyNumberFormat="1" applyFont="1" applyFill="1" applyBorder="1"/>
    <xf numFmtId="0" fontId="12" fillId="6" borderId="5" xfId="1" applyNumberFormat="1" applyFont="1" applyFill="1" applyBorder="1" applyAlignment="1" applyProtection="1">
      <protection locked="0"/>
    </xf>
    <xf numFmtId="164" fontId="12" fillId="6" borderId="1" xfId="1" applyNumberFormat="1" applyFont="1" applyFill="1" applyBorder="1"/>
    <xf numFmtId="0" fontId="9" fillId="0" borderId="0" xfId="0" applyFont="1"/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</cellXfs>
  <cellStyles count="4">
    <cellStyle name="Accent4" xfId="3" builtinId="41"/>
    <cellStyle name="Comma" xfId="1" builtinId="3"/>
    <cellStyle name="Normal" xfId="0" builtinId="0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3"/>
  <sheetViews>
    <sheetView tabSelected="1" view="pageBreakPreview" topLeftCell="A39" zoomScale="85" zoomScaleNormal="115" zoomScaleSheetLayoutView="85" workbookViewId="0">
      <selection activeCell="B29" sqref="B29"/>
    </sheetView>
  </sheetViews>
  <sheetFormatPr defaultRowHeight="15" x14ac:dyDescent="0.25"/>
  <cols>
    <col min="1" max="1" width="11.5703125" style="9" customWidth="1"/>
    <col min="2" max="2" width="36.5703125" style="2" customWidth="1"/>
    <col min="3" max="4" width="15.140625" style="2" bestFit="1" customWidth="1"/>
    <col min="5" max="5" width="11.5703125" style="2" customWidth="1"/>
    <col min="6" max="7" width="15.140625" style="2" bestFit="1" customWidth="1"/>
    <col min="8" max="8" width="11.7109375" style="2" bestFit="1" customWidth="1"/>
    <col min="9" max="9" width="10.85546875" style="2" customWidth="1"/>
    <col min="10" max="10" width="12.140625" style="2" customWidth="1"/>
    <col min="11" max="13" width="9.140625" style="2"/>
    <col min="14" max="14" width="28.42578125" style="2" bestFit="1" customWidth="1"/>
    <col min="15" max="15" width="13.5703125" style="2" customWidth="1"/>
    <col min="16" max="16" width="13" style="2" customWidth="1"/>
    <col min="17" max="16384" width="9.140625" style="2"/>
  </cols>
  <sheetData>
    <row r="1" spans="1:15" x14ac:dyDescent="0.25">
      <c r="A1" s="1" t="s">
        <v>11</v>
      </c>
    </row>
    <row r="2" spans="1:15" x14ac:dyDescent="0.25">
      <c r="A2" s="31" t="s">
        <v>0</v>
      </c>
      <c r="B2" s="31" t="s">
        <v>1</v>
      </c>
      <c r="C2" s="32" t="s">
        <v>2</v>
      </c>
      <c r="D2" s="32"/>
      <c r="E2" s="32"/>
      <c r="F2" s="33" t="s">
        <v>3</v>
      </c>
      <c r="G2" s="34"/>
      <c r="H2" s="34"/>
      <c r="I2" s="30" t="s">
        <v>9</v>
      </c>
      <c r="J2" s="30"/>
    </row>
    <row r="3" spans="1:15" x14ac:dyDescent="0.25">
      <c r="A3" s="31"/>
      <c r="B3" s="31"/>
      <c r="C3" s="3">
        <v>2022</v>
      </c>
      <c r="D3" s="3">
        <v>2021</v>
      </c>
      <c r="E3" s="3" t="s">
        <v>7</v>
      </c>
      <c r="F3" s="3">
        <v>2022</v>
      </c>
      <c r="G3" s="3">
        <v>2021</v>
      </c>
      <c r="H3" s="3" t="s">
        <v>7</v>
      </c>
      <c r="I3" s="3">
        <v>2022</v>
      </c>
      <c r="J3" s="3">
        <v>2021</v>
      </c>
    </row>
    <row r="4" spans="1:15" x14ac:dyDescent="0.25">
      <c r="A4" s="31"/>
      <c r="B4" s="31"/>
      <c r="C4" s="4" t="s">
        <v>4</v>
      </c>
      <c r="D4" s="4" t="s">
        <v>4</v>
      </c>
      <c r="E4" s="4" t="s">
        <v>8</v>
      </c>
      <c r="F4" s="4" t="s">
        <v>4</v>
      </c>
      <c r="G4" s="4" t="s">
        <v>4</v>
      </c>
      <c r="H4" s="4" t="s">
        <v>8</v>
      </c>
      <c r="I4" s="4" t="s">
        <v>8</v>
      </c>
      <c r="J4" s="4" t="s">
        <v>8</v>
      </c>
    </row>
    <row r="5" spans="1:15" x14ac:dyDescent="0.25">
      <c r="A5" s="5">
        <v>1</v>
      </c>
      <c r="B5" s="15" t="str">
        <f>B35</f>
        <v>"Pasha life Insurance" OJSC</v>
      </c>
      <c r="C5" s="6">
        <f>C35/1.8114</f>
        <v>228.16501258694933</v>
      </c>
      <c r="D5" s="6">
        <f>D35/1.9265</f>
        <v>162.47382450558007</v>
      </c>
      <c r="E5" s="6">
        <f>C5*100/D5-100</f>
        <v>40.43185927411534</v>
      </c>
      <c r="F5" s="6">
        <f>F35/1.8114</f>
        <v>118.89491531412168</v>
      </c>
      <c r="G5" s="6">
        <f>G35/1.9265</f>
        <v>106.39696972748507</v>
      </c>
      <c r="H5" s="6">
        <f>F5*100/G5-100</f>
        <v>11.746524002185069</v>
      </c>
      <c r="I5" s="6">
        <f>C5*100/$C$25</f>
        <v>42.571942394222368</v>
      </c>
      <c r="J5" s="6">
        <f>D5*100/$D$25</f>
        <v>37.090512222249025</v>
      </c>
      <c r="O5" s="14"/>
    </row>
    <row r="6" spans="1:15" x14ac:dyDescent="0.25">
      <c r="A6" s="5">
        <v>2</v>
      </c>
      <c r="B6" s="15" t="str">
        <f t="shared" ref="B6:B24" si="0">B36</f>
        <v>"Pasha Insurance" OJSC</v>
      </c>
      <c r="C6" s="6">
        <f t="shared" ref="C6:C24" si="1">C36/1.8114</f>
        <v>118.76550810422877</v>
      </c>
      <c r="D6" s="6">
        <f>D36/1.9265</f>
        <v>93.033665050609912</v>
      </c>
      <c r="E6" s="6">
        <f t="shared" ref="E6:E24" si="2">C6*100/D6-100</f>
        <v>27.658636300763661</v>
      </c>
      <c r="F6" s="6">
        <f t="shared" ref="F6:F24" si="3">F36/1.8114</f>
        <v>36.936876752787903</v>
      </c>
      <c r="G6" s="6">
        <f>G36/1.9265</f>
        <v>38.93603037633013</v>
      </c>
      <c r="H6" s="6">
        <f t="shared" ref="H6:H24" si="4">F6*100/G6-100</f>
        <v>-5.1344567081433894</v>
      </c>
      <c r="I6" s="6">
        <f>C6*100/$C$25</f>
        <v>22.15974444156727</v>
      </c>
      <c r="J6" s="6">
        <f>D6*100/$D$25</f>
        <v>21.238290543974713</v>
      </c>
      <c r="O6" s="14"/>
    </row>
    <row r="7" spans="1:15" x14ac:dyDescent="0.25">
      <c r="A7" s="5">
        <v>3</v>
      </c>
      <c r="B7" s="15" t="str">
        <f t="shared" si="0"/>
        <v>"Ateshgah life"  Insurance Company OJSC</v>
      </c>
      <c r="C7" s="6">
        <f t="shared" si="1"/>
        <v>29.516323153362045</v>
      </c>
      <c r="D7" s="6">
        <f>D37/1.9265</f>
        <v>22.870611087464312</v>
      </c>
      <c r="E7" s="6">
        <f t="shared" si="2"/>
        <v>29.05786837300704</v>
      </c>
      <c r="F7" s="6">
        <f t="shared" si="3"/>
        <v>16.557782692944684</v>
      </c>
      <c r="G7" s="6">
        <f>G37/1.9265</f>
        <v>16.380477882169735</v>
      </c>
      <c r="H7" s="6">
        <f t="shared" si="4"/>
        <v>1.0824153730456487</v>
      </c>
      <c r="I7" s="6">
        <f>C7*100/$C$25</f>
        <v>5.507273857315556</v>
      </c>
      <c r="J7" s="6">
        <f>D7*100/$D$25</f>
        <v>5.2210421134067992</v>
      </c>
      <c r="O7" s="14"/>
    </row>
    <row r="8" spans="1:15" x14ac:dyDescent="0.25">
      <c r="A8" s="5">
        <v>4</v>
      </c>
      <c r="B8" s="15" t="str">
        <f t="shared" si="0"/>
        <v>"Khalg Insurance" OJSC</v>
      </c>
      <c r="C8" s="6">
        <f t="shared" si="1"/>
        <v>23.337474080821462</v>
      </c>
      <c r="D8" s="6">
        <f>D38/1.9265</f>
        <v>18.450966711653255</v>
      </c>
      <c r="E8" s="6">
        <f t="shared" si="2"/>
        <v>26.483747141996574</v>
      </c>
      <c r="F8" s="6">
        <f t="shared" si="3"/>
        <v>15.16278332229215</v>
      </c>
      <c r="G8" s="6">
        <f>G38/1.9265</f>
        <v>11.307458676356084</v>
      </c>
      <c r="H8" s="6">
        <f t="shared" si="4"/>
        <v>34.09541220785141</v>
      </c>
      <c r="I8" s="6">
        <f>C8*100/$C$25</f>
        <v>4.3543994363148766</v>
      </c>
      <c r="J8" s="6">
        <f>D8*100/$D$25</f>
        <v>4.2120988313867205</v>
      </c>
      <c r="O8" s="14"/>
    </row>
    <row r="9" spans="1:15" x14ac:dyDescent="0.25">
      <c r="A9" s="5">
        <v>5</v>
      </c>
      <c r="B9" s="15" t="str">
        <f t="shared" si="0"/>
        <v>“Qala Insurance" Company OJSC</v>
      </c>
      <c r="C9" s="6">
        <f t="shared" si="1"/>
        <v>22.278458529314342</v>
      </c>
      <c r="D9" s="6">
        <f>D39/1.9265</f>
        <v>22.760910070075266</v>
      </c>
      <c r="E9" s="6">
        <f t="shared" si="2"/>
        <v>-2.1196496066087462</v>
      </c>
      <c r="F9" s="6">
        <f t="shared" si="3"/>
        <v>3.3251868002649889</v>
      </c>
      <c r="G9" s="6">
        <f>G39/1.9265</f>
        <v>2.9418433688035299</v>
      </c>
      <c r="H9" s="6">
        <f t="shared" si="4"/>
        <v>13.030722013502967</v>
      </c>
      <c r="I9" s="6">
        <f>C9*100/$C$25</f>
        <v>4.1568040708283913</v>
      </c>
      <c r="J9" s="6">
        <f>D9*100/$D$25</f>
        <v>5.1959988983618928</v>
      </c>
      <c r="O9" s="14"/>
    </row>
    <row r="10" spans="1:15" x14ac:dyDescent="0.25">
      <c r="A10" s="5">
        <v>6</v>
      </c>
      <c r="B10" s="15" t="str">
        <f t="shared" si="0"/>
        <v>"Ateshgah"  Insurance Company OJSC</v>
      </c>
      <c r="C10" s="6">
        <f t="shared" si="1"/>
        <v>16.429805476427074</v>
      </c>
      <c r="D10" s="6">
        <f>D40/1.9265</f>
        <v>13.03572301583182</v>
      </c>
      <c r="E10" s="6">
        <f t="shared" si="2"/>
        <v>26.03677952096065</v>
      </c>
      <c r="F10" s="6">
        <f t="shared" si="3"/>
        <v>8.7270260295903714</v>
      </c>
      <c r="G10" s="6">
        <f>G40/1.9265</f>
        <v>5.5150560394497798</v>
      </c>
      <c r="H10" s="6">
        <f t="shared" si="4"/>
        <v>58.240024528581927</v>
      </c>
      <c r="I10" s="6">
        <f>C10*100/$C$25</f>
        <v>3.0655389463982168</v>
      </c>
      <c r="J10" s="6">
        <f>D10*100/$D$25</f>
        <v>2.9758740850465881</v>
      </c>
      <c r="O10" s="14"/>
    </row>
    <row r="11" spans="1:15" x14ac:dyDescent="0.25">
      <c r="A11" s="5">
        <v>7</v>
      </c>
      <c r="B11" s="15" t="str">
        <f t="shared" si="0"/>
        <v>"A-Group Insurance Company" OJSC</v>
      </c>
      <c r="C11" s="6">
        <f t="shared" si="1"/>
        <v>13.596371210113727</v>
      </c>
      <c r="D11" s="6">
        <f>D41/1.9265</f>
        <v>9.8710548403841152</v>
      </c>
      <c r="E11" s="6">
        <f t="shared" si="2"/>
        <v>37.739800152752963</v>
      </c>
      <c r="F11" s="6">
        <f t="shared" si="3"/>
        <v>7.0811892293253837</v>
      </c>
      <c r="G11" s="6">
        <f>G41/1.9265</f>
        <v>6.0942932208668568</v>
      </c>
      <c r="H11" s="6">
        <f t="shared" si="4"/>
        <v>16.193772972383329</v>
      </c>
      <c r="I11" s="6">
        <f>C11*100/$C$25</f>
        <v>2.5368654263187977</v>
      </c>
      <c r="J11" s="6">
        <f>D11*100/$D$25</f>
        <v>2.2534243981631832</v>
      </c>
      <c r="O11" s="14"/>
    </row>
    <row r="12" spans="1:15" x14ac:dyDescent="0.25">
      <c r="A12" s="5">
        <v>8</v>
      </c>
      <c r="B12" s="15" t="str">
        <f t="shared" si="0"/>
        <v>“Qala Life” Insurance Company OJSC</v>
      </c>
      <c r="C12" s="6">
        <f t="shared" si="1"/>
        <v>11.726708043502263</v>
      </c>
      <c r="D12" s="6">
        <f>D42/1.9265</f>
        <v>9.9829509005969381</v>
      </c>
      <c r="E12" s="6">
        <f t="shared" si="2"/>
        <v>17.467351690581339</v>
      </c>
      <c r="F12" s="6">
        <f t="shared" si="3"/>
        <v>1.2839224025615548</v>
      </c>
      <c r="G12" s="6">
        <f>G42/1.9265</f>
        <v>1.6192257617440955</v>
      </c>
      <c r="H12" s="6">
        <f t="shared" si="4"/>
        <v>-20.707634914440831</v>
      </c>
      <c r="I12" s="6">
        <f>C12*100/$C$25</f>
        <v>2.1880161802265623</v>
      </c>
      <c r="J12" s="6">
        <f>D12*100/$D$25</f>
        <v>2.2789687109260228</v>
      </c>
    </row>
    <row r="13" spans="1:15" x14ac:dyDescent="0.25">
      <c r="A13" s="5">
        <v>9</v>
      </c>
      <c r="B13" s="15" t="str">
        <f t="shared" si="0"/>
        <v>"Mega Insurance" OJSC</v>
      </c>
      <c r="C13" s="6">
        <f t="shared" si="1"/>
        <v>11.664347902175114</v>
      </c>
      <c r="D13" s="6">
        <f>D43/1.9265</f>
        <v>12.83535361017389</v>
      </c>
      <c r="E13" s="6">
        <f t="shared" si="2"/>
        <v>-9.1232835772485714</v>
      </c>
      <c r="F13" s="6">
        <f t="shared" si="3"/>
        <v>3.7258223142320857</v>
      </c>
      <c r="G13" s="6">
        <f>G43/1.9265</f>
        <v>2.7637704593822994</v>
      </c>
      <c r="H13" s="6">
        <f t="shared" si="4"/>
        <v>34.809397849371464</v>
      </c>
      <c r="I13" s="6">
        <f>C13*100/$C$25</f>
        <v>2.1763807751564563</v>
      </c>
      <c r="J13" s="6">
        <f>D13*100/$D$25</f>
        <v>2.930132539218294</v>
      </c>
    </row>
    <row r="14" spans="1:15" x14ac:dyDescent="0.25">
      <c r="A14" s="5">
        <v>10</v>
      </c>
      <c r="B14" s="15" t="str">
        <f t="shared" si="0"/>
        <v>"Silk Way Insurance" OJSC</v>
      </c>
      <c r="C14" s="6">
        <f t="shared" si="1"/>
        <v>11.328396660041959</v>
      </c>
      <c r="D14" s="6">
        <f>D44/1.9265</f>
        <v>8.1204341500129775</v>
      </c>
      <c r="E14" s="6">
        <f t="shared" si="2"/>
        <v>39.504815269314804</v>
      </c>
      <c r="F14" s="6">
        <f t="shared" si="3"/>
        <v>0.10180814287291598</v>
      </c>
      <c r="G14" s="6">
        <f>G44/1.9265</f>
        <v>1.4080640591746689</v>
      </c>
      <c r="H14" s="6">
        <f t="shared" si="4"/>
        <v>-92.769636991331879</v>
      </c>
      <c r="I14" s="6">
        <f>C14*100/$C$25</f>
        <v>2.1136976461122527</v>
      </c>
      <c r="J14" s="6">
        <f>D14*100/$D$25</f>
        <v>1.8537820661732527</v>
      </c>
    </row>
    <row r="15" spans="1:15" x14ac:dyDescent="0.25">
      <c r="A15" s="5">
        <v>11</v>
      </c>
      <c r="B15" s="15" t="str">
        <f t="shared" si="0"/>
        <v xml:space="preserve">State Insurance Company of the Azerbaijan Republic  </v>
      </c>
      <c r="C15" s="6">
        <f t="shared" si="1"/>
        <v>9.0721607596334337</v>
      </c>
      <c r="D15" s="6">
        <f>D45/1.9265</f>
        <v>28.050765637165842</v>
      </c>
      <c r="E15" s="6">
        <f t="shared" si="2"/>
        <v>-67.658063680039874</v>
      </c>
      <c r="F15" s="6">
        <f t="shared" si="3"/>
        <v>11.089562217069671</v>
      </c>
      <c r="G15" s="6">
        <f>G45/1.9265</f>
        <v>31.03283726966</v>
      </c>
      <c r="H15" s="6">
        <f t="shared" si="4"/>
        <v>-64.265071476684966</v>
      </c>
      <c r="I15" s="6">
        <f>C15*100/$C$25</f>
        <v>1.6927201102012006</v>
      </c>
      <c r="J15" s="6">
        <f>D15*100/$D$25</f>
        <v>6.4035992805290922</v>
      </c>
    </row>
    <row r="16" spans="1:15" x14ac:dyDescent="0.25">
      <c r="A16" s="5">
        <v>12</v>
      </c>
      <c r="B16" s="15" t="str">
        <f t="shared" si="0"/>
        <v>“Azerbaijan Industry Insurance” OJSC </v>
      </c>
      <c r="C16" s="6">
        <f t="shared" si="1"/>
        <v>7.9852073203047373</v>
      </c>
      <c r="D16" s="6">
        <f>D46/1.9265</f>
        <v>6.2412364962366977</v>
      </c>
      <c r="E16" s="6">
        <f t="shared" si="2"/>
        <v>27.942713356874208</v>
      </c>
      <c r="F16" s="6">
        <f t="shared" si="3"/>
        <v>2.701084332560451</v>
      </c>
      <c r="G16" s="6">
        <f>G46/1.9265</f>
        <v>2.2188678276667533</v>
      </c>
      <c r="H16" s="6">
        <f t="shared" si="4"/>
        <v>21.732547512790404</v>
      </c>
      <c r="I16" s="6">
        <f>C16*100/$C$25</f>
        <v>1.4899119816470072</v>
      </c>
      <c r="J16" s="6">
        <f>D16*100/$D$25</f>
        <v>1.4247874034482613</v>
      </c>
    </row>
    <row r="17" spans="1:10" x14ac:dyDescent="0.25">
      <c r="A17" s="5">
        <v>13</v>
      </c>
      <c r="B17" s="15" t="str">
        <f t="shared" si="0"/>
        <v>"Aqrar Sığorta" Açıq Səhmdar Cəmiyyəti</v>
      </c>
      <c r="C17" s="6">
        <f t="shared" si="1"/>
        <v>7.8037815170586295</v>
      </c>
      <c r="D17" s="6">
        <f>D47/1.9265</f>
        <v>5.843239086426161</v>
      </c>
      <c r="E17" s="6">
        <f t="shared" si="2"/>
        <v>33.55232263534802</v>
      </c>
      <c r="F17" s="6">
        <f t="shared" si="3"/>
        <v>1.3192200894335875</v>
      </c>
      <c r="G17" s="6">
        <f>G47/1.9265</f>
        <v>7.6048637425382815E-2</v>
      </c>
      <c r="H17" s="6">
        <f t="shared" si="4"/>
        <v>1634.7057542325806</v>
      </c>
      <c r="I17" s="6">
        <f>C17*100/$C$25</f>
        <v>1.4560608282337488</v>
      </c>
      <c r="J17" s="6">
        <f>D17*100/$D$25</f>
        <v>1.3339301355903597</v>
      </c>
    </row>
    <row r="18" spans="1:10" x14ac:dyDescent="0.25">
      <c r="A18" s="5">
        <v>14</v>
      </c>
      <c r="B18" s="15" t="str">
        <f t="shared" si="0"/>
        <v>"Azsıgorta" OJSC</v>
      </c>
      <c r="C18" s="6">
        <f t="shared" si="1"/>
        <v>6.1171313072761402</v>
      </c>
      <c r="D18" s="6">
        <f>D48/1.9265</f>
        <v>5.8793261614326493</v>
      </c>
      <c r="E18" s="6">
        <f t="shared" si="2"/>
        <v>4.0447687254272608</v>
      </c>
      <c r="F18" s="6">
        <f t="shared" si="3"/>
        <v>5.2103906094733352</v>
      </c>
      <c r="G18" s="6">
        <f>G48/1.9265</f>
        <v>3.8242576589670385</v>
      </c>
      <c r="H18" s="6">
        <f t="shared" si="4"/>
        <v>36.245804391765319</v>
      </c>
      <c r="I18" s="6">
        <f>C18*100/$C$25</f>
        <v>1.1413588730306037</v>
      </c>
      <c r="J18" s="6">
        <f>D18*100/$D$25</f>
        <v>1.3421683124207906</v>
      </c>
    </row>
    <row r="19" spans="1:10" x14ac:dyDescent="0.25">
      <c r="A19" s="5">
        <v>15</v>
      </c>
      <c r="B19" s="15" t="str">
        <f t="shared" si="0"/>
        <v>"Khalg Life Insurance" OJSC</v>
      </c>
      <c r="C19" s="6">
        <f t="shared" si="1"/>
        <v>4.7334055757977263</v>
      </c>
      <c r="D19" s="6">
        <f>D49/1.9265</f>
        <v>3.2674213236439136</v>
      </c>
      <c r="E19" s="6">
        <f t="shared" si="2"/>
        <v>44.866703952305386</v>
      </c>
      <c r="F19" s="6">
        <f t="shared" si="3"/>
        <v>0.23192800044164735</v>
      </c>
      <c r="G19" s="6">
        <f>G49/1.9265</f>
        <v>7.0554606799896183E-2</v>
      </c>
      <c r="H19" s="6">
        <f t="shared" si="4"/>
        <v>228.72127131178144</v>
      </c>
      <c r="I19" s="6">
        <f>C19*100/$C$25</f>
        <v>0.88317778092537313</v>
      </c>
      <c r="J19" s="6">
        <f>D19*100/$D$25</f>
        <v>0.74590680011775956</v>
      </c>
    </row>
    <row r="20" spans="1:10" x14ac:dyDescent="0.25">
      <c r="A20" s="5">
        <v>16</v>
      </c>
      <c r="B20" s="15" t="str">
        <f t="shared" si="0"/>
        <v>"Gunay Insurance" OJSC</v>
      </c>
      <c r="C20" s="6">
        <f t="shared" si="1"/>
        <v>4.3814167881196875</v>
      </c>
      <c r="D20" s="6">
        <f>D50/1.9265</f>
        <v>5.0747022320269926</v>
      </c>
      <c r="E20" s="6">
        <f t="shared" si="2"/>
        <v>-13.661598497975035</v>
      </c>
      <c r="F20" s="6">
        <f t="shared" si="3"/>
        <v>2.1103597052003975</v>
      </c>
      <c r="G20" s="6">
        <f>G50/1.9265</f>
        <v>2.1226245159615882</v>
      </c>
      <c r="H20" s="6">
        <f t="shared" si="4"/>
        <v>-0.57781348839432667</v>
      </c>
      <c r="I20" s="6">
        <f>C20*100/$C$25</f>
        <v>0.81750230236473631</v>
      </c>
      <c r="J20" s="6">
        <f>D20*100/$D$25</f>
        <v>1.1584838710730734</v>
      </c>
    </row>
    <row r="21" spans="1:10" x14ac:dyDescent="0.25">
      <c r="A21" s="5">
        <v>17</v>
      </c>
      <c r="B21" s="15" t="str">
        <f t="shared" si="0"/>
        <v>"Baki Insurance" OJSC</v>
      </c>
      <c r="C21" s="6">
        <f t="shared" si="1"/>
        <v>3.5025032792315338</v>
      </c>
      <c r="D21" s="6">
        <f>D51/1.9265</f>
        <v>2.4856888035297171</v>
      </c>
      <c r="E21" s="6">
        <f t="shared" si="2"/>
        <v>40.906748835893069</v>
      </c>
      <c r="F21" s="6">
        <f t="shared" si="3"/>
        <v>1.3750975322954622</v>
      </c>
      <c r="G21" s="6">
        <f>G51/1.9265</f>
        <v>0.67271859330391903</v>
      </c>
      <c r="H21" s="6">
        <f t="shared" si="4"/>
        <v>104.40902718950483</v>
      </c>
      <c r="I21" s="6">
        <f>C21*100/$C$25</f>
        <v>0.65351109772887483</v>
      </c>
      <c r="J21" s="6">
        <f>D21*100/$D$25</f>
        <v>0.56744814882387484</v>
      </c>
    </row>
    <row r="22" spans="1:10" x14ac:dyDescent="0.25">
      <c r="A22" s="5">
        <v>18</v>
      </c>
      <c r="B22" s="15" t="str">
        <f t="shared" si="0"/>
        <v>"AtaInsurance" OJSC</v>
      </c>
      <c r="C22" s="6">
        <f t="shared" si="1"/>
        <v>2.9325032516285745</v>
      </c>
      <c r="D22" s="6">
        <f>D52/1.9265</f>
        <v>6.1989433999480923</v>
      </c>
      <c r="E22" s="6">
        <f t="shared" si="2"/>
        <v>-52.693498513744615</v>
      </c>
      <c r="F22" s="6">
        <f t="shared" si="3"/>
        <v>2.9782983438224577</v>
      </c>
      <c r="G22" s="6">
        <f>G52/1.9265</f>
        <v>4.5134834570464575</v>
      </c>
      <c r="H22" s="6">
        <f t="shared" si="4"/>
        <v>-34.013309848898771</v>
      </c>
      <c r="I22" s="6">
        <f>C22*100/$C$25</f>
        <v>0.54715820836740436</v>
      </c>
      <c r="J22" s="6">
        <f>D22*100/$D$25</f>
        <v>1.4151324783575099</v>
      </c>
    </row>
    <row r="23" spans="1:10" x14ac:dyDescent="0.25">
      <c r="A23" s="5">
        <v>19</v>
      </c>
      <c r="B23" s="15" t="str">
        <f t="shared" si="0"/>
        <v>"Mega Life Insurance" OJSC</v>
      </c>
      <c r="C23" s="6">
        <f t="shared" si="1"/>
        <v>1.3273738158330575</v>
      </c>
      <c r="D23" s="6">
        <f>D53/1.9265</f>
        <v>0.26749798079418635</v>
      </c>
      <c r="E23" s="6">
        <f t="shared" si="2"/>
        <v>396.21825626203218</v>
      </c>
      <c r="F23" s="6">
        <f t="shared" si="3"/>
        <v>5.0623385226896325E-3</v>
      </c>
      <c r="G23" s="6">
        <f>G53/1.9265</f>
        <v>0</v>
      </c>
      <c r="H23" s="6" t="e">
        <f t="shared" si="4"/>
        <v>#DIV/0!</v>
      </c>
      <c r="I23" s="6">
        <f>C23*100/$C$25</f>
        <v>0.24766672586012542</v>
      </c>
      <c r="J23" s="6">
        <f>D23*100/$D$25</f>
        <v>6.106606498779716E-2</v>
      </c>
    </row>
    <row r="24" spans="1:10" x14ac:dyDescent="0.25">
      <c r="A24" s="5">
        <v>20</v>
      </c>
      <c r="B24" s="15" t="str">
        <f t="shared" si="0"/>
        <v>"NakhchivanInsurance" OJSC</v>
      </c>
      <c r="C24" s="6">
        <f t="shared" si="1"/>
        <v>1.2877251407750914</v>
      </c>
      <c r="D24" s="6">
        <f>D54/1.9265</f>
        <v>1.3025459018946275</v>
      </c>
      <c r="E24" s="6">
        <f t="shared" si="2"/>
        <v>-1.1378302367677406</v>
      </c>
      <c r="F24" s="6">
        <f t="shared" si="3"/>
        <v>0.33509289499834383</v>
      </c>
      <c r="G24" s="6">
        <f>G54/1.9265</f>
        <v>0.21924267324162988</v>
      </c>
      <c r="H24" s="6">
        <f t="shared" si="4"/>
        <v>52.841091583039599</v>
      </c>
      <c r="I24" s="6">
        <f>C24*100/$C$25</f>
        <v>0.2402689171801827</v>
      </c>
      <c r="J24" s="6">
        <f>D24*100/$D$25</f>
        <v>0.29735309574499375</v>
      </c>
    </row>
    <row r="25" spans="1:10" s="22" customFormat="1" x14ac:dyDescent="0.25">
      <c r="A25" s="23" t="s">
        <v>6</v>
      </c>
      <c r="B25" s="27"/>
      <c r="C25" s="28">
        <f>C55/1.8114</f>
        <v>535.95161450259468</v>
      </c>
      <c r="D25" s="28">
        <f>D55/1.9265</f>
        <v>438.04686096548141</v>
      </c>
      <c r="E25" s="24">
        <f t="shared" ref="E25" si="5">C25*100/D25-100</f>
        <v>22.350292231594892</v>
      </c>
      <c r="F25" s="28">
        <f>F55/1.8114</f>
        <v>239.15340906481174</v>
      </c>
      <c r="G25" s="28">
        <f>G55/1.9265</f>
        <v>238.11382481183492</v>
      </c>
      <c r="H25" s="24">
        <f t="shared" ref="H25" si="6">F25*100/G25-100</f>
        <v>0.43659130409514546</v>
      </c>
      <c r="I25" s="24">
        <f t="shared" ref="I25" si="7">C25*100/$C$25</f>
        <v>100</v>
      </c>
      <c r="J25" s="24">
        <f t="shared" ref="J25" si="8">D25*100/$D$25</f>
        <v>100</v>
      </c>
    </row>
    <row r="26" spans="1:10" x14ac:dyDescent="0.25">
      <c r="A26" s="7"/>
      <c r="B26" s="1"/>
      <c r="C26" s="14"/>
      <c r="D26" s="17"/>
      <c r="E26" s="14"/>
      <c r="F26" s="14"/>
      <c r="G26" s="14"/>
      <c r="H26" s="14"/>
    </row>
    <row r="27" spans="1:10" x14ac:dyDescent="0.25">
      <c r="B27" s="18" t="s">
        <v>12</v>
      </c>
      <c r="C27" s="19"/>
      <c r="D27" s="20"/>
      <c r="E27" s="21" t="s">
        <v>13</v>
      </c>
      <c r="F27" s="19"/>
    </row>
    <row r="28" spans="1:10" x14ac:dyDescent="0.25">
      <c r="B28" s="29" t="s">
        <v>17</v>
      </c>
      <c r="D28" s="10"/>
      <c r="E28" s="11" t="s">
        <v>14</v>
      </c>
    </row>
    <row r="29" spans="1:10" x14ac:dyDescent="0.25">
      <c r="B29" s="29" t="s">
        <v>18</v>
      </c>
      <c r="D29" s="10"/>
      <c r="E29" s="11" t="s">
        <v>15</v>
      </c>
    </row>
    <row r="31" spans="1:10" x14ac:dyDescent="0.25">
      <c r="A31" s="1" t="s">
        <v>11</v>
      </c>
      <c r="C31" s="35" t="s">
        <v>10</v>
      </c>
      <c r="D31" s="35"/>
      <c r="E31" s="35"/>
      <c r="F31" s="35"/>
      <c r="G31" s="35"/>
      <c r="H31" s="35"/>
      <c r="I31" s="35"/>
      <c r="J31" s="35"/>
    </row>
    <row r="32" spans="1:10" x14ac:dyDescent="0.25">
      <c r="A32" s="31" t="s">
        <v>0</v>
      </c>
      <c r="B32" s="31" t="s">
        <v>1</v>
      </c>
      <c r="C32" s="32" t="s">
        <v>2</v>
      </c>
      <c r="D32" s="32"/>
      <c r="E32" s="32"/>
      <c r="F32" s="33" t="s">
        <v>3</v>
      </c>
      <c r="G32" s="34"/>
      <c r="H32" s="34"/>
      <c r="I32" s="30" t="s">
        <v>9</v>
      </c>
      <c r="J32" s="30"/>
    </row>
    <row r="33" spans="1:16" x14ac:dyDescent="0.25">
      <c r="A33" s="31"/>
      <c r="B33" s="31"/>
      <c r="C33" s="3">
        <v>2022</v>
      </c>
      <c r="D33" s="3">
        <v>2021</v>
      </c>
      <c r="E33" s="3" t="s">
        <v>7</v>
      </c>
      <c r="F33" s="3">
        <v>2022</v>
      </c>
      <c r="G33" s="3">
        <v>2021</v>
      </c>
      <c r="H33" s="3" t="s">
        <v>7</v>
      </c>
      <c r="I33" s="3">
        <v>2022</v>
      </c>
      <c r="J33" s="3">
        <v>2021</v>
      </c>
    </row>
    <row r="34" spans="1:16" x14ac:dyDescent="0.25">
      <c r="A34" s="31"/>
      <c r="B34" s="31"/>
      <c r="C34" s="4" t="s">
        <v>5</v>
      </c>
      <c r="D34" s="4" t="s">
        <v>5</v>
      </c>
      <c r="E34" s="4" t="s">
        <v>8</v>
      </c>
      <c r="F34" s="4" t="s">
        <v>5</v>
      </c>
      <c r="G34" s="4" t="s">
        <v>5</v>
      </c>
      <c r="H34" s="4" t="s">
        <v>8</v>
      </c>
      <c r="I34" s="4" t="s">
        <v>8</v>
      </c>
      <c r="J34" s="4" t="s">
        <v>8</v>
      </c>
    </row>
    <row r="35" spans="1:16" x14ac:dyDescent="0.25">
      <c r="A35" s="5">
        <v>1</v>
      </c>
      <c r="B35" s="25" t="s">
        <v>19</v>
      </c>
      <c r="C35" s="26">
        <v>413.29810379999998</v>
      </c>
      <c r="D35" s="26">
        <v>313.00582291000001</v>
      </c>
      <c r="E35" s="6">
        <f>C35*100/D35-100</f>
        <v>32.041666176554628</v>
      </c>
      <c r="F35" s="26">
        <v>215.3662496</v>
      </c>
      <c r="G35" s="26">
        <v>204.97376217999999</v>
      </c>
      <c r="H35" s="6">
        <f>F35*100/G35-100</f>
        <v>5.0701549844578295</v>
      </c>
      <c r="I35" s="6">
        <f>C35*100/$C$55</f>
        <v>42.571942394222361</v>
      </c>
      <c r="J35" s="6">
        <f>D35*100/$D$55</f>
        <v>37.090512222249018</v>
      </c>
      <c r="M35" s="14"/>
      <c r="N35" s="14"/>
      <c r="O35" s="16"/>
      <c r="P35" s="16"/>
    </row>
    <row r="36" spans="1:16" x14ac:dyDescent="0.25">
      <c r="A36" s="5">
        <v>2</v>
      </c>
      <c r="B36" s="25" t="s">
        <v>20</v>
      </c>
      <c r="C36" s="26">
        <v>215.13184138</v>
      </c>
      <c r="D36" s="26">
        <v>179.22935572</v>
      </c>
      <c r="E36" s="6">
        <f t="shared" ref="E36:E55" si="9">C36*100/D36-100</f>
        <v>20.031587747315484</v>
      </c>
      <c r="F36" s="26">
        <v>66.907458550000001</v>
      </c>
      <c r="G36" s="26">
        <v>75.010262519999998</v>
      </c>
      <c r="H36" s="6">
        <f t="shared" ref="H36:H55" si="10">F36*100/G36-100</f>
        <v>-10.802260514472323</v>
      </c>
      <c r="I36" s="6">
        <f>C36*100/$C$55</f>
        <v>22.159744441567273</v>
      </c>
      <c r="J36" s="6">
        <f>D36*100/$D$55</f>
        <v>21.238290543974713</v>
      </c>
      <c r="M36" s="14"/>
      <c r="N36" s="14"/>
      <c r="O36" s="16"/>
      <c r="P36" s="16"/>
    </row>
    <row r="37" spans="1:16" ht="30" x14ac:dyDescent="0.25">
      <c r="A37" s="5">
        <v>3</v>
      </c>
      <c r="B37" s="25" t="s">
        <v>21</v>
      </c>
      <c r="C37" s="26">
        <v>53.465867760000002</v>
      </c>
      <c r="D37" s="26">
        <v>44.060232259999999</v>
      </c>
      <c r="E37" s="6">
        <f t="shared" si="9"/>
        <v>21.347221786070548</v>
      </c>
      <c r="F37" s="26">
        <v>29.992767570000002</v>
      </c>
      <c r="G37" s="26">
        <v>31.556990639999999</v>
      </c>
      <c r="H37" s="6">
        <f t="shared" si="10"/>
        <v>-4.9568195137633637</v>
      </c>
      <c r="I37" s="6">
        <f>C37*100/$C$55</f>
        <v>5.5072738573155551</v>
      </c>
      <c r="J37" s="6">
        <f>D37*100/$D$55</f>
        <v>5.2210421134067992</v>
      </c>
      <c r="M37" s="14"/>
      <c r="N37" s="14"/>
      <c r="O37" s="16"/>
      <c r="P37" s="16"/>
    </row>
    <row r="38" spans="1:16" x14ac:dyDescent="0.25">
      <c r="A38" s="5">
        <v>4</v>
      </c>
      <c r="B38" s="25" t="s">
        <v>22</v>
      </c>
      <c r="C38" s="26">
        <v>42.273500549999994</v>
      </c>
      <c r="D38" s="26">
        <v>35.545787369999999</v>
      </c>
      <c r="E38" s="6">
        <f t="shared" si="9"/>
        <v>18.926893108233855</v>
      </c>
      <c r="F38" s="26">
        <v>27.465865709999999</v>
      </c>
      <c r="G38" s="26">
        <v>21.783819139999999</v>
      </c>
      <c r="H38" s="6">
        <f t="shared" si="10"/>
        <v>26.083794276305213</v>
      </c>
      <c r="I38" s="6">
        <f>C38*100/$C$55</f>
        <v>4.3543994363148757</v>
      </c>
      <c r="J38" s="6">
        <f>D38*100/$D$55</f>
        <v>4.2120988313867205</v>
      </c>
      <c r="M38" s="14"/>
      <c r="N38" s="14"/>
      <c r="O38" s="16"/>
      <c r="P38" s="16"/>
    </row>
    <row r="39" spans="1:16" x14ac:dyDescent="0.25">
      <c r="A39" s="5">
        <v>5</v>
      </c>
      <c r="B39" s="25" t="s">
        <v>23</v>
      </c>
      <c r="C39" s="26">
        <v>40.35519978</v>
      </c>
      <c r="D39" s="26">
        <v>43.848893250000003</v>
      </c>
      <c r="E39" s="6">
        <f t="shared" si="9"/>
        <v>-7.9675750310984341</v>
      </c>
      <c r="F39" s="26">
        <v>6.0232433700000003</v>
      </c>
      <c r="G39" s="26">
        <v>5.6674612500000006</v>
      </c>
      <c r="H39" s="6">
        <f t="shared" si="10"/>
        <v>6.277627747344539</v>
      </c>
      <c r="I39" s="6">
        <f>C39*100/$C$55</f>
        <v>4.1568040708283913</v>
      </c>
      <c r="J39" s="6">
        <f>D39*100/$D$55</f>
        <v>5.1959988983618928</v>
      </c>
      <c r="M39" s="14"/>
      <c r="N39" s="14"/>
      <c r="O39" s="16"/>
      <c r="P39" s="16"/>
    </row>
    <row r="40" spans="1:16" x14ac:dyDescent="0.25">
      <c r="A40" s="5">
        <v>6</v>
      </c>
      <c r="B40" s="25" t="s">
        <v>24</v>
      </c>
      <c r="C40" s="26">
        <v>29.76094964</v>
      </c>
      <c r="D40" s="26">
        <v>25.113320390000002</v>
      </c>
      <c r="E40" s="6">
        <f t="shared" si="9"/>
        <v>18.506629859469555</v>
      </c>
      <c r="F40" s="26">
        <v>15.808134949999999</v>
      </c>
      <c r="G40" s="26">
        <v>10.624755460000001</v>
      </c>
      <c r="H40" s="6">
        <f t="shared" si="10"/>
        <v>48.785870973824728</v>
      </c>
      <c r="I40" s="6">
        <f>C40*100/$C$55</f>
        <v>3.0655389463982168</v>
      </c>
      <c r="J40" s="6">
        <f>D40*100/$D$55</f>
        <v>2.9758740850465881</v>
      </c>
      <c r="M40" s="14"/>
      <c r="N40" s="14"/>
      <c r="O40" s="16"/>
      <c r="P40" s="16"/>
    </row>
    <row r="41" spans="1:16" x14ac:dyDescent="0.25">
      <c r="A41" s="5">
        <v>7</v>
      </c>
      <c r="B41" s="25" t="s">
        <v>25</v>
      </c>
      <c r="C41" s="26">
        <v>24.628466810000003</v>
      </c>
      <c r="D41" s="26">
        <v>19.016587149999999</v>
      </c>
      <c r="E41" s="6">
        <f t="shared" si="9"/>
        <v>29.510445884607662</v>
      </c>
      <c r="F41" s="26">
        <v>12.826866169999999</v>
      </c>
      <c r="G41" s="26">
        <v>11.740655889999999</v>
      </c>
      <c r="H41" s="6">
        <f t="shared" si="10"/>
        <v>9.2517001620426385</v>
      </c>
      <c r="I41" s="6">
        <f>C41*100/$C$55</f>
        <v>2.5368654263187977</v>
      </c>
      <c r="J41" s="6">
        <f>D41*100/$D$55</f>
        <v>2.2534243981631832</v>
      </c>
      <c r="M41" s="14"/>
      <c r="N41" s="14"/>
      <c r="O41" s="16"/>
      <c r="P41" s="16"/>
    </row>
    <row r="42" spans="1:16" x14ac:dyDescent="0.25">
      <c r="A42" s="5">
        <v>8</v>
      </c>
      <c r="B42" s="25" t="s">
        <v>26</v>
      </c>
      <c r="C42" s="26">
        <v>21.241758949999998</v>
      </c>
      <c r="D42" s="26">
        <v>19.232154910000002</v>
      </c>
      <c r="E42" s="6">
        <f t="shared" si="9"/>
        <v>10.449188088408533</v>
      </c>
      <c r="F42" s="26">
        <v>2.3256970400000001</v>
      </c>
      <c r="G42" s="26">
        <v>3.1194384300000002</v>
      </c>
      <c r="H42" s="6">
        <f t="shared" si="10"/>
        <v>-25.445009023627378</v>
      </c>
      <c r="I42" s="6">
        <f>C42*100/$C$55</f>
        <v>2.1880161802265623</v>
      </c>
      <c r="J42" s="6">
        <f>D42*100/$D$55</f>
        <v>2.2789687109260224</v>
      </c>
      <c r="M42" s="14"/>
      <c r="N42" s="14"/>
      <c r="O42" s="16"/>
      <c r="P42" s="16"/>
    </row>
    <row r="43" spans="1:16" x14ac:dyDescent="0.25">
      <c r="A43" s="5">
        <v>9</v>
      </c>
      <c r="B43" s="25" t="s">
        <v>27</v>
      </c>
      <c r="C43" s="26">
        <v>21.128799790000002</v>
      </c>
      <c r="D43" s="26">
        <v>24.727308730000001</v>
      </c>
      <c r="E43" s="6">
        <f t="shared" si="9"/>
        <v>-14.55277231862344</v>
      </c>
      <c r="F43" s="26">
        <v>6.7489545399999997</v>
      </c>
      <c r="G43" s="26">
        <v>5.3244037899999999</v>
      </c>
      <c r="H43" s="6">
        <f t="shared" si="10"/>
        <v>26.755122379627039</v>
      </c>
      <c r="I43" s="6">
        <f>C43*100/$C$55</f>
        <v>2.1763807751564568</v>
      </c>
      <c r="J43" s="6">
        <f>D43*100/$D$55</f>
        <v>2.930132539218294</v>
      </c>
      <c r="M43" s="14"/>
      <c r="N43" s="14"/>
      <c r="O43" s="16"/>
      <c r="P43" s="16"/>
    </row>
    <row r="44" spans="1:16" x14ac:dyDescent="0.25">
      <c r="A44" s="5">
        <v>10</v>
      </c>
      <c r="B44" s="25" t="s">
        <v>28</v>
      </c>
      <c r="C44" s="26">
        <v>20.520257710000003</v>
      </c>
      <c r="D44" s="26">
        <v>15.644016390000001</v>
      </c>
      <c r="E44" s="6">
        <f t="shared" si="9"/>
        <v>31.170009020937869</v>
      </c>
      <c r="F44" s="26">
        <v>0.18441526999999999</v>
      </c>
      <c r="G44" s="26">
        <v>2.7126354099999999</v>
      </c>
      <c r="H44" s="6">
        <f t="shared" si="10"/>
        <v>-93.201619748818359</v>
      </c>
      <c r="I44" s="6">
        <f>C44*100/$C$55</f>
        <v>2.1136976461122523</v>
      </c>
      <c r="J44" s="6">
        <f>D44*100/$D$55</f>
        <v>1.8537820661732529</v>
      </c>
      <c r="M44" s="14"/>
      <c r="N44" s="14"/>
      <c r="O44" s="16"/>
      <c r="P44" s="16"/>
    </row>
    <row r="45" spans="1:16" ht="30" x14ac:dyDescent="0.25">
      <c r="A45" s="5">
        <v>11</v>
      </c>
      <c r="B45" s="25" t="s">
        <v>16</v>
      </c>
      <c r="C45" s="26">
        <v>16.433312000000001</v>
      </c>
      <c r="D45" s="26">
        <v>54.0398</v>
      </c>
      <c r="E45" s="6">
        <f t="shared" si="9"/>
        <v>-69.590353776290812</v>
      </c>
      <c r="F45" s="26">
        <v>20.087633</v>
      </c>
      <c r="G45" s="26">
        <v>59.784760999999996</v>
      </c>
      <c r="H45" s="6">
        <f t="shared" si="10"/>
        <v>-66.400078106860704</v>
      </c>
      <c r="I45" s="6">
        <f>C45*100/$C$55</f>
        <v>1.6927201102012004</v>
      </c>
      <c r="J45" s="6">
        <f>D45*100/$D$55</f>
        <v>6.4035992805290922</v>
      </c>
      <c r="M45" s="14"/>
      <c r="N45" s="14"/>
      <c r="O45" s="16"/>
      <c r="P45" s="16"/>
    </row>
    <row r="46" spans="1:16" x14ac:dyDescent="0.25">
      <c r="A46" s="5">
        <v>12</v>
      </c>
      <c r="B46" s="25" t="s">
        <v>29</v>
      </c>
      <c r="C46" s="26">
        <v>14.46440454</v>
      </c>
      <c r="D46" s="26">
        <v>12.023742109999999</v>
      </c>
      <c r="E46" s="6">
        <f t="shared" si="9"/>
        <v>20.298692434280781</v>
      </c>
      <c r="F46" s="26">
        <v>4.8927441600000003</v>
      </c>
      <c r="G46" s="26">
        <v>4.27464887</v>
      </c>
      <c r="H46" s="6">
        <f t="shared" si="10"/>
        <v>14.459557002163791</v>
      </c>
      <c r="I46" s="6">
        <f>C46*100/$C$55</f>
        <v>1.4899119816470072</v>
      </c>
      <c r="J46" s="6">
        <f>D46*100/$D$55</f>
        <v>1.4247874034482613</v>
      </c>
      <c r="M46" s="14"/>
      <c r="N46" s="14"/>
      <c r="O46" s="16"/>
      <c r="P46" s="16"/>
    </row>
    <row r="47" spans="1:16" x14ac:dyDescent="0.25">
      <c r="A47" s="5">
        <v>13</v>
      </c>
      <c r="B47" s="25" t="s">
        <v>30</v>
      </c>
      <c r="C47" s="26">
        <v>14.13576984</v>
      </c>
      <c r="D47" s="26">
        <v>11.257000099999999</v>
      </c>
      <c r="E47" s="6">
        <f t="shared" si="9"/>
        <v>25.573151944806341</v>
      </c>
      <c r="F47" s="26">
        <v>2.3896352700000003</v>
      </c>
      <c r="G47" s="26">
        <v>0.14650769999999999</v>
      </c>
      <c r="H47" s="6">
        <f t="shared" si="10"/>
        <v>1531.0646266373715</v>
      </c>
      <c r="I47" s="6">
        <f>C47*100/$C$55</f>
        <v>1.4560608282337488</v>
      </c>
      <c r="J47" s="6">
        <f>D47*100/$D$55</f>
        <v>1.3339301355903599</v>
      </c>
      <c r="M47" s="14"/>
      <c r="N47" s="14"/>
      <c r="O47" s="16"/>
      <c r="P47" s="16"/>
    </row>
    <row r="48" spans="1:16" x14ac:dyDescent="0.25">
      <c r="A48" s="5">
        <v>14</v>
      </c>
      <c r="B48" s="25" t="s">
        <v>31</v>
      </c>
      <c r="C48" s="26">
        <v>11.08057165</v>
      </c>
      <c r="D48" s="26">
        <v>11.326521849999999</v>
      </c>
      <c r="E48" s="6">
        <f t="shared" si="9"/>
        <v>-2.1714538960607683</v>
      </c>
      <c r="F48" s="26">
        <v>9.438101549999999</v>
      </c>
      <c r="G48" s="26">
        <v>7.3674323800000003</v>
      </c>
      <c r="H48" s="6">
        <f t="shared" si="10"/>
        <v>28.105709875548229</v>
      </c>
      <c r="I48" s="6">
        <f>C48*100/$C$55</f>
        <v>1.1413588730306037</v>
      </c>
      <c r="J48" s="6">
        <f>D48*100/$D$55</f>
        <v>1.3421683124207906</v>
      </c>
      <c r="M48" s="14"/>
      <c r="N48" s="14"/>
      <c r="O48" s="16"/>
      <c r="P48" s="16"/>
    </row>
    <row r="49" spans="1:16" x14ac:dyDescent="0.25">
      <c r="A49" s="5">
        <v>15</v>
      </c>
      <c r="B49" s="25" t="s">
        <v>32</v>
      </c>
      <c r="C49" s="26">
        <v>8.5740908600000001</v>
      </c>
      <c r="D49" s="26">
        <v>6.2946871799999995</v>
      </c>
      <c r="E49" s="6">
        <f t="shared" si="9"/>
        <v>36.211548164654005</v>
      </c>
      <c r="F49" s="26">
        <v>0.42011438000000001</v>
      </c>
      <c r="G49" s="26">
        <v>0.13592345</v>
      </c>
      <c r="H49" s="6">
        <f t="shared" si="10"/>
        <v>209.08160438835239</v>
      </c>
      <c r="I49" s="6">
        <f>C49*100/$C$55</f>
        <v>0.88317778092537302</v>
      </c>
      <c r="J49" s="6">
        <f>D49*100/$D$55</f>
        <v>0.74590680011775956</v>
      </c>
      <c r="M49" s="14"/>
      <c r="N49" s="14"/>
      <c r="O49" s="16"/>
      <c r="P49" s="16"/>
    </row>
    <row r="50" spans="1:16" x14ac:dyDescent="0.25">
      <c r="A50" s="5">
        <v>16</v>
      </c>
      <c r="B50" s="25" t="s">
        <v>33</v>
      </c>
      <c r="C50" s="26">
        <v>7.9364983700000007</v>
      </c>
      <c r="D50" s="26">
        <v>9.7764138500000008</v>
      </c>
      <c r="E50" s="6">
        <f t="shared" si="9"/>
        <v>-18.819942652079931</v>
      </c>
      <c r="F50" s="26">
        <v>3.8227055700000001</v>
      </c>
      <c r="G50" s="26">
        <v>4.0892361299999997</v>
      </c>
      <c r="H50" s="6">
        <f t="shared" si="10"/>
        <v>-6.5178569181819199</v>
      </c>
      <c r="I50" s="6">
        <f>C50*100/$C$55</f>
        <v>0.8175023023647362</v>
      </c>
      <c r="J50" s="6">
        <f>D50*100/$D$55</f>
        <v>1.1584838710730734</v>
      </c>
      <c r="M50" s="14"/>
      <c r="N50" s="14"/>
      <c r="O50" s="16"/>
      <c r="P50" s="16"/>
    </row>
    <row r="51" spans="1:16" x14ac:dyDescent="0.25">
      <c r="A51" s="5">
        <v>17</v>
      </c>
      <c r="B51" s="25" t="s">
        <v>34</v>
      </c>
      <c r="C51" s="26">
        <v>6.3444344399999997</v>
      </c>
      <c r="D51" s="26">
        <v>4.7886794799999999</v>
      </c>
      <c r="E51" s="6">
        <f t="shared" si="9"/>
        <v>32.48818315148543</v>
      </c>
      <c r="F51" s="26">
        <v>2.4908516700000001</v>
      </c>
      <c r="G51" s="26">
        <v>1.29599237</v>
      </c>
      <c r="H51" s="6">
        <f t="shared" si="10"/>
        <v>92.196476434502472</v>
      </c>
      <c r="I51" s="6">
        <f>C51*100/$C$55</f>
        <v>0.65351109772887472</v>
      </c>
      <c r="J51" s="6">
        <f>D51*100/$D$55</f>
        <v>0.56744814882387484</v>
      </c>
      <c r="M51" s="14"/>
      <c r="N51" s="14"/>
      <c r="O51" s="16"/>
      <c r="P51" s="16"/>
    </row>
    <row r="52" spans="1:16" x14ac:dyDescent="0.25">
      <c r="A52" s="5">
        <v>18</v>
      </c>
      <c r="B52" s="25" t="s">
        <v>35</v>
      </c>
      <c r="C52" s="26">
        <v>5.3119363899999996</v>
      </c>
      <c r="D52" s="26">
        <v>11.942264460000001</v>
      </c>
      <c r="E52" s="6">
        <f t="shared" si="9"/>
        <v>-55.519856323798081</v>
      </c>
      <c r="F52" s="26">
        <v>5.3948896199999998</v>
      </c>
      <c r="G52" s="26">
        <v>8.6952258800000006</v>
      </c>
      <c r="H52" s="6">
        <f t="shared" si="10"/>
        <v>-37.955727724004802</v>
      </c>
      <c r="I52" s="6">
        <f>C52*100/$C$55</f>
        <v>0.54715820836740425</v>
      </c>
      <c r="J52" s="6">
        <f>D52*100/$D$55</f>
        <v>1.4151324783575099</v>
      </c>
      <c r="M52" s="14"/>
      <c r="N52" s="14"/>
      <c r="O52" s="16"/>
      <c r="P52" s="16"/>
    </row>
    <row r="53" spans="1:16" x14ac:dyDescent="0.25">
      <c r="A53" s="5">
        <v>19</v>
      </c>
      <c r="B53" s="25" t="s">
        <v>36</v>
      </c>
      <c r="C53" s="26">
        <v>2.4044049300000001</v>
      </c>
      <c r="D53" s="26">
        <v>0.51533486000000006</v>
      </c>
      <c r="E53" s="6">
        <f t="shared" si="9"/>
        <v>366.57137264108229</v>
      </c>
      <c r="F53" s="26">
        <v>9.1699199999999998E-3</v>
      </c>
      <c r="G53" s="26">
        <v>0</v>
      </c>
      <c r="H53" s="6" t="e">
        <f t="shared" si="10"/>
        <v>#DIV/0!</v>
      </c>
      <c r="I53" s="6">
        <f>C53*100/$C$55</f>
        <v>0.24766672586012542</v>
      </c>
      <c r="J53" s="6">
        <f>D53*100/$D$55</f>
        <v>6.106606498779716E-2</v>
      </c>
      <c r="M53" s="14"/>
      <c r="N53" s="14"/>
      <c r="O53" s="16"/>
      <c r="P53" s="16"/>
    </row>
    <row r="54" spans="1:16" x14ac:dyDescent="0.25">
      <c r="A54" s="5">
        <v>20</v>
      </c>
      <c r="B54" s="25" t="s">
        <v>37</v>
      </c>
      <c r="C54" s="26">
        <v>2.3325853200000002</v>
      </c>
      <c r="D54" s="26">
        <v>2.5093546799999999</v>
      </c>
      <c r="E54" s="6">
        <f t="shared" si="9"/>
        <v>-7.0444151003794957</v>
      </c>
      <c r="F54" s="26">
        <v>0.60698726999999997</v>
      </c>
      <c r="G54" s="26">
        <v>0.42237100999999999</v>
      </c>
      <c r="H54" s="6">
        <f t="shared" si="10"/>
        <v>43.709500801203177</v>
      </c>
      <c r="I54" s="6">
        <f>C54*100/$C$55</f>
        <v>0.2402689171801827</v>
      </c>
      <c r="J54" s="6">
        <f>D54*100/$D$55</f>
        <v>0.29735309574499369</v>
      </c>
      <c r="M54" s="14"/>
      <c r="N54" s="14"/>
      <c r="O54" s="16"/>
      <c r="P54" s="16"/>
    </row>
    <row r="55" spans="1:16" s="22" customFormat="1" x14ac:dyDescent="0.25">
      <c r="A55" s="23" t="s">
        <v>6</v>
      </c>
      <c r="B55" s="27"/>
      <c r="C55" s="28">
        <v>970.82275450999998</v>
      </c>
      <c r="D55" s="28">
        <v>843.89727764999998</v>
      </c>
      <c r="E55" s="24">
        <f t="shared" si="9"/>
        <v>15.04039415951776</v>
      </c>
      <c r="F55" s="28">
        <v>433.20248517999994</v>
      </c>
      <c r="G55" s="28">
        <v>458.72628349999997</v>
      </c>
      <c r="H55" s="24">
        <f t="shared" si="10"/>
        <v>-5.5640584021604269</v>
      </c>
      <c r="I55" s="24">
        <f>C55*100/$C$55</f>
        <v>100</v>
      </c>
      <c r="J55" s="24">
        <f>D55*100/$D$55</f>
        <v>100</v>
      </c>
    </row>
    <row r="56" spans="1:16" x14ac:dyDescent="0.25">
      <c r="A56" s="12"/>
      <c r="D56" s="10"/>
    </row>
    <row r="57" spans="1:16" x14ac:dyDescent="0.25">
      <c r="A57" s="12"/>
      <c r="D57" s="10"/>
    </row>
    <row r="58" spans="1:16" x14ac:dyDescent="0.25">
      <c r="A58" s="12"/>
    </row>
    <row r="59" spans="1:16" x14ac:dyDescent="0.25">
      <c r="A59" s="12"/>
    </row>
    <row r="60" spans="1:16" x14ac:dyDescent="0.25">
      <c r="A60" s="12"/>
    </row>
    <row r="61" spans="1:16" x14ac:dyDescent="0.25">
      <c r="A61" s="12"/>
      <c r="D61" s="10"/>
    </row>
    <row r="63" spans="1:16" x14ac:dyDescent="0.25">
      <c r="A63" s="13"/>
      <c r="C63" s="8"/>
      <c r="D63" s="8"/>
    </row>
  </sheetData>
  <sortState xmlns:xlrd2="http://schemas.microsoft.com/office/spreadsheetml/2017/richdata2" ref="B37:J60">
    <sortCondition descending="1" ref="C37:C60"/>
  </sortState>
  <mergeCells count="11">
    <mergeCell ref="C31:J31"/>
    <mergeCell ref="A32:A34"/>
    <mergeCell ref="B32:B34"/>
    <mergeCell ref="C32:E32"/>
    <mergeCell ref="F32:H32"/>
    <mergeCell ref="I32:J32"/>
    <mergeCell ref="I2:J2"/>
    <mergeCell ref="A2:A4"/>
    <mergeCell ref="B2:B4"/>
    <mergeCell ref="C2:E2"/>
    <mergeCell ref="F2:H2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2011-11-03T11:53:21Z</dcterms:created>
  <dcterms:modified xsi:type="dcterms:W3CDTF">2023-02-19T09:52:08Z</dcterms:modified>
</cp:coreProperties>
</file>