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Azerbaijan 2020 face marina\"/>
    </mc:Choice>
  </mc:AlternateContent>
  <xr:revisionPtr revIDLastSave="0" documentId="13_ncr:1_{0EF47CB4-62F9-4519-8ED7-417D128AAA0A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3" i="1" l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B6" i="1"/>
  <c r="C6" i="1"/>
  <c r="D6" i="1"/>
  <c r="E6" i="1"/>
  <c r="F6" i="1"/>
  <c r="G6" i="1"/>
  <c r="H6" i="1"/>
  <c r="I6" i="1"/>
  <c r="B7" i="1"/>
  <c r="C7" i="1"/>
  <c r="D7" i="1"/>
  <c r="F7" i="1"/>
  <c r="H7" i="1" s="1"/>
  <c r="G7" i="1"/>
  <c r="B8" i="1"/>
  <c r="C8" i="1"/>
  <c r="E8" i="1" s="1"/>
  <c r="D8" i="1"/>
  <c r="F8" i="1"/>
  <c r="G8" i="1"/>
  <c r="J8" i="1"/>
  <c r="B9" i="1"/>
  <c r="C9" i="1"/>
  <c r="D9" i="1"/>
  <c r="E9" i="1"/>
  <c r="F9" i="1"/>
  <c r="H9" i="1" s="1"/>
  <c r="G9" i="1"/>
  <c r="J9" i="1"/>
  <c r="B10" i="1"/>
  <c r="C10" i="1"/>
  <c r="D10" i="1"/>
  <c r="E10" i="1"/>
  <c r="F10" i="1"/>
  <c r="G10" i="1"/>
  <c r="H10" i="1"/>
  <c r="I10" i="1"/>
  <c r="B11" i="1"/>
  <c r="C11" i="1"/>
  <c r="D11" i="1"/>
  <c r="F11" i="1"/>
  <c r="H11" i="1" s="1"/>
  <c r="G11" i="1"/>
  <c r="B12" i="1"/>
  <c r="C12" i="1"/>
  <c r="E12" i="1" s="1"/>
  <c r="D12" i="1"/>
  <c r="F12" i="1"/>
  <c r="G12" i="1"/>
  <c r="J12" i="1"/>
  <c r="B13" i="1"/>
  <c r="C13" i="1"/>
  <c r="D13" i="1"/>
  <c r="E13" i="1"/>
  <c r="F13" i="1"/>
  <c r="H13" i="1" s="1"/>
  <c r="G13" i="1"/>
  <c r="J13" i="1"/>
  <c r="B14" i="1"/>
  <c r="C14" i="1"/>
  <c r="D14" i="1"/>
  <c r="E14" i="1"/>
  <c r="F14" i="1"/>
  <c r="H14" i="1" s="1"/>
  <c r="G14" i="1"/>
  <c r="I14" i="1"/>
  <c r="B15" i="1"/>
  <c r="C15" i="1"/>
  <c r="D15" i="1"/>
  <c r="F15" i="1"/>
  <c r="H15" i="1" s="1"/>
  <c r="G15" i="1"/>
  <c r="B16" i="1"/>
  <c r="C16" i="1"/>
  <c r="E16" i="1" s="1"/>
  <c r="D16" i="1"/>
  <c r="F16" i="1"/>
  <c r="G16" i="1"/>
  <c r="J16" i="1"/>
  <c r="B17" i="1"/>
  <c r="C17" i="1"/>
  <c r="D17" i="1"/>
  <c r="E17" i="1"/>
  <c r="F17" i="1"/>
  <c r="H17" i="1" s="1"/>
  <c r="G17" i="1"/>
  <c r="J17" i="1"/>
  <c r="B18" i="1"/>
  <c r="C18" i="1"/>
  <c r="D18" i="1"/>
  <c r="E18" i="1"/>
  <c r="F18" i="1"/>
  <c r="G18" i="1"/>
  <c r="H18" i="1"/>
  <c r="I18" i="1"/>
  <c r="B19" i="1"/>
  <c r="C19" i="1"/>
  <c r="D19" i="1"/>
  <c r="F19" i="1"/>
  <c r="H19" i="1" s="1"/>
  <c r="G19" i="1"/>
  <c r="B20" i="1"/>
  <c r="C20" i="1"/>
  <c r="E20" i="1" s="1"/>
  <c r="D20" i="1"/>
  <c r="F20" i="1"/>
  <c r="G20" i="1"/>
  <c r="J20" i="1"/>
  <c r="B21" i="1"/>
  <c r="C21" i="1"/>
  <c r="D21" i="1"/>
  <c r="E21" i="1"/>
  <c r="F21" i="1"/>
  <c r="H21" i="1" s="1"/>
  <c r="G21" i="1"/>
  <c r="J21" i="1"/>
  <c r="B22" i="1"/>
  <c r="C22" i="1"/>
  <c r="D22" i="1"/>
  <c r="E22" i="1"/>
  <c r="F22" i="1"/>
  <c r="G22" i="1"/>
  <c r="H22" i="1"/>
  <c r="I22" i="1"/>
  <c r="B23" i="1"/>
  <c r="C23" i="1"/>
  <c r="D23" i="1"/>
  <c r="F23" i="1"/>
  <c r="H23" i="1" s="1"/>
  <c r="G23" i="1"/>
  <c r="B24" i="1"/>
  <c r="C24" i="1"/>
  <c r="E24" i="1" s="1"/>
  <c r="D24" i="1"/>
  <c r="F24" i="1"/>
  <c r="G24" i="1"/>
  <c r="J24" i="1"/>
  <c r="B25" i="1"/>
  <c r="C25" i="1"/>
  <c r="D25" i="1"/>
  <c r="E25" i="1"/>
  <c r="F25" i="1"/>
  <c r="H25" i="1" s="1"/>
  <c r="G25" i="1"/>
  <c r="J25" i="1"/>
  <c r="B26" i="1"/>
  <c r="C26" i="1"/>
  <c r="D26" i="1"/>
  <c r="E26" i="1"/>
  <c r="F26" i="1"/>
  <c r="G26" i="1"/>
  <c r="H26" i="1"/>
  <c r="I26" i="1"/>
  <c r="B27" i="1"/>
  <c r="C27" i="1"/>
  <c r="D27" i="1"/>
  <c r="F27" i="1"/>
  <c r="H27" i="1" s="1"/>
  <c r="G27" i="1"/>
  <c r="B28" i="1"/>
  <c r="C28" i="1"/>
  <c r="E28" i="1" s="1"/>
  <c r="D28" i="1"/>
  <c r="F28" i="1"/>
  <c r="G28" i="1"/>
  <c r="J28" i="1"/>
  <c r="H61" i="1"/>
  <c r="I61" i="1"/>
  <c r="J61" i="1"/>
  <c r="H62" i="1"/>
  <c r="I62" i="1"/>
  <c r="J62" i="1"/>
  <c r="F29" i="1"/>
  <c r="F5" i="1"/>
  <c r="C29" i="1"/>
  <c r="I9" i="1" s="1"/>
  <c r="C5" i="1"/>
  <c r="G29" i="1"/>
  <c r="G5" i="1"/>
  <c r="D29" i="1"/>
  <c r="D5" i="1"/>
  <c r="H60" i="1"/>
  <c r="I60" i="1"/>
  <c r="J60" i="1"/>
  <c r="J27" i="1" l="1"/>
  <c r="J26" i="1"/>
  <c r="I25" i="1"/>
  <c r="J23" i="1"/>
  <c r="J22" i="1"/>
  <c r="I21" i="1"/>
  <c r="J19" i="1"/>
  <c r="J18" i="1"/>
  <c r="I17" i="1"/>
  <c r="J15" i="1"/>
  <c r="J14" i="1"/>
  <c r="I13" i="1"/>
  <c r="J11" i="1"/>
  <c r="J10" i="1"/>
  <c r="J7" i="1"/>
  <c r="J6" i="1"/>
  <c r="H28" i="1"/>
  <c r="E27" i="1"/>
  <c r="H24" i="1"/>
  <c r="E23" i="1"/>
  <c r="H20" i="1"/>
  <c r="E19" i="1"/>
  <c r="H16" i="1"/>
  <c r="E15" i="1"/>
  <c r="H12" i="1"/>
  <c r="E11" i="1"/>
  <c r="H8" i="1"/>
  <c r="E7" i="1"/>
  <c r="I28" i="1"/>
  <c r="I24" i="1"/>
  <c r="I20" i="1"/>
  <c r="I16" i="1"/>
  <c r="I12" i="1"/>
  <c r="I8" i="1"/>
  <c r="I27" i="1"/>
  <c r="I23" i="1"/>
  <c r="I19" i="1"/>
  <c r="I15" i="1"/>
  <c r="I11" i="1"/>
  <c r="I7" i="1"/>
  <c r="I29" i="1"/>
  <c r="J29" i="1"/>
  <c r="H29" i="1" l="1"/>
  <c r="E29" i="1"/>
  <c r="B5" i="1"/>
  <c r="J40" i="1" l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3" i="1"/>
  <c r="H63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J5" i="1" l="1"/>
  <c r="H5" i="1"/>
  <c r="I5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3" i="1"/>
  <c r="J39" i="1"/>
  <c r="I39" i="1"/>
  <c r="E5" i="1" l="1"/>
</calcChain>
</file>

<file path=xl/sharedStrings.xml><?xml version="1.0" encoding="utf-8"?>
<sst xmlns="http://schemas.openxmlformats.org/spreadsheetml/2006/main" count="65" uniqueCount="42">
  <si>
    <t>No.</t>
  </si>
  <si>
    <t>Company</t>
  </si>
  <si>
    <t>GROSS WRITTEN PREMIUMS</t>
  </si>
  <si>
    <t>PAID CLAIMS</t>
  </si>
  <si>
    <t>EUR m</t>
  </si>
  <si>
    <t>AZN m</t>
  </si>
  <si>
    <t>TOTAL MARKET</t>
  </si>
  <si>
    <t>Change</t>
  </si>
  <si>
    <t>%</t>
  </si>
  <si>
    <t>MARKET SHARE</t>
  </si>
  <si>
    <t>IN LOCAL CURRENCY - AZN</t>
  </si>
  <si>
    <t>ALL INSURANCE LINES RANKING</t>
  </si>
  <si>
    <t>Exchange rate for calculations:</t>
  </si>
  <si>
    <t>Sources:</t>
  </si>
  <si>
    <t>Ministry of Finance of Republic of Azerbaijan</t>
  </si>
  <si>
    <t>Central Bank of Azerbaijan Republic</t>
  </si>
  <si>
    <t>1 EUR = 1.9035 Manat - AZN (December 31st, 2019)</t>
  </si>
  <si>
    <t>"Pasha life Insurance" OJSC</t>
  </si>
  <si>
    <t>"Pasha Insurance" OJSC</t>
  </si>
  <si>
    <t xml:space="preserve">State Insurance Company of the Azerbaijan Republic  </t>
  </si>
  <si>
    <t>"Ateshgah life"  Insurance Company OJSC</t>
  </si>
  <si>
    <t>"Ateshgah"  Insurance Company OJSC</t>
  </si>
  <si>
    <t>"Khalg Insurance" OJSC</t>
  </si>
  <si>
    <t>“Qala Insurance" Company OJSC</t>
  </si>
  <si>
    <t>"Mega Insurance" OJSC</t>
  </si>
  <si>
    <t>"Silk Way Insurance" OJSC</t>
  </si>
  <si>
    <t>"AtaInsurance" OJSC</t>
  </si>
  <si>
    <t>"A-Group Insurance Company" OJSC</t>
  </si>
  <si>
    <t>“Qala Life” Insurance Company OJSC</t>
  </si>
  <si>
    <t>“Standard Insurance” OJSC</t>
  </si>
  <si>
    <t>"Gunay Insurance" OJSC</t>
  </si>
  <si>
    <t>“Azerbaijan Industry Insurance” OJSC </t>
  </si>
  <si>
    <t>"Ravan Insurance" OJSC</t>
  </si>
  <si>
    <t>"Baki Insurance" OJSC</t>
  </si>
  <si>
    <t>"Khalg Life Insurance" OJSC</t>
  </si>
  <si>
    <t>"AXA MBASK" Insurance Company OJSC</t>
  </si>
  <si>
    <t>Amrah Insurance OJSC</t>
  </si>
  <si>
    <t>"NakhchivanInsurance" OJSC</t>
  </si>
  <si>
    <t>1 EUR = 2.0890 Manat - AZN (December 31st, 2020)</t>
  </si>
  <si>
    <t>"Azsıgorta" OJSC</t>
  </si>
  <si>
    <t>Inactive insurers whose lisences were revoked</t>
  </si>
  <si>
    <t>"Aqrar Sığorta" Açıq Səhmdar Cəmiyyəti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</si>
</sst>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l_e_i_-;\-* #,##0.00\ _l_e_i_-;_-* &quot;-&quot;??\ _l_e_i_-;_-@_-"/>
    <numFmt numFmtId="165" formatCode="_-* #,##0.00\ _€_-;\-* #,##0.00\ _€_-;_-* &quot;-&quot;??\ _€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11" fillId="6" borderId="0" applyNumberFormat="0" applyBorder="0" applyAlignment="0" applyProtection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65" fontId="4" fillId="0" borderId="1" xfId="1" applyFont="1" applyBorder="1"/>
    <xf numFmtId="0" fontId="7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/>
    </xf>
    <xf numFmtId="0" fontId="4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0" fontId="8" fillId="0" borderId="0" xfId="2" applyFont="1"/>
    <xf numFmtId="0" fontId="4" fillId="0" borderId="0" xfId="0" applyFont="1" applyFill="1" applyAlignment="1">
      <alignment horizontal="center" vertical="center"/>
    </xf>
    <xf numFmtId="0" fontId="4" fillId="0" borderId="0" xfId="0" applyFont="1" applyFill="1"/>
    <xf numFmtId="0" fontId="6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65" fontId="4" fillId="0" borderId="0" xfId="0" applyNumberFormat="1" applyFont="1"/>
    <xf numFmtId="165" fontId="6" fillId="0" borderId="1" xfId="1" applyFont="1" applyBorder="1" applyAlignment="1">
      <alignment vertical="top" wrapText="1"/>
    </xf>
    <xf numFmtId="165" fontId="4" fillId="0" borderId="0" xfId="1" applyFont="1" applyFill="1"/>
    <xf numFmtId="165" fontId="4" fillId="0" borderId="0" xfId="0" applyNumberFormat="1" applyFont="1" applyFill="1"/>
    <xf numFmtId="165" fontId="4" fillId="0" borderId="0" xfId="0" applyNumberFormat="1" applyFont="1" applyFill="1" applyBorder="1"/>
    <xf numFmtId="165" fontId="4" fillId="0" borderId="0" xfId="0" applyNumberFormat="1" applyFont="1" applyAlignment="1">
      <alignment wrapText="1"/>
    </xf>
    <xf numFmtId="0" fontId="10" fillId="5" borderId="0" xfId="2" applyFont="1" applyFill="1"/>
    <xf numFmtId="0" fontId="4" fillId="5" borderId="0" xfId="0" applyFont="1" applyFill="1" applyBorder="1"/>
    <xf numFmtId="0" fontId="6" fillId="5" borderId="0" xfId="0" applyFont="1" applyFill="1" applyBorder="1" applyAlignment="1">
      <alignment vertical="top" wrapText="1"/>
    </xf>
    <xf numFmtId="0" fontId="5" fillId="5" borderId="0" xfId="2" applyFont="1" applyFill="1"/>
    <xf numFmtId="0" fontId="4" fillId="5" borderId="0" xfId="0" applyFont="1" applyFill="1"/>
    <xf numFmtId="0" fontId="13" fillId="0" borderId="0" xfId="0" applyFont="1"/>
    <xf numFmtId="0" fontId="12" fillId="6" borderId="2" xfId="3" applyFont="1" applyBorder="1" applyAlignment="1" applyProtection="1">
      <protection locked="0"/>
    </xf>
    <xf numFmtId="165" fontId="12" fillId="6" borderId="1" xfId="3" applyNumberFormat="1" applyFont="1" applyBorder="1"/>
    <xf numFmtId="0" fontId="13" fillId="0" borderId="0" xfId="0" applyFont="1" applyFill="1" applyBorder="1"/>
    <xf numFmtId="0" fontId="6" fillId="0" borderId="1" xfId="1" applyNumberFormat="1" applyFont="1" applyBorder="1" applyAlignment="1">
      <alignment vertical="top" wrapText="1"/>
    </xf>
    <xf numFmtId="164" fontId="4" fillId="0" borderId="1" xfId="1" applyNumberFormat="1" applyFont="1" applyFill="1" applyBorder="1"/>
    <xf numFmtId="0" fontId="12" fillId="6" borderId="5" xfId="1" applyNumberFormat="1" applyFont="1" applyFill="1" applyBorder="1" applyAlignment="1" applyProtection="1">
      <protection locked="0"/>
    </xf>
    <xf numFmtId="164" fontId="12" fillId="6" borderId="1" xfId="1" applyNumberFormat="1" applyFont="1" applyFill="1" applyBorder="1"/>
    <xf numFmtId="0" fontId="5" fillId="2" borderId="1" xfId="0" applyFont="1" applyFill="1" applyBorder="1" applyAlignment="1">
      <alignment horizontal="center" vertical="center"/>
    </xf>
    <xf numFmtId="0" fontId="9" fillId="0" borderId="0" xfId="0" applyFont="1"/>
    <xf numFmtId="0" fontId="6" fillId="0" borderId="5" xfId="1" applyNumberFormat="1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/>
    </xf>
  </cellXfs>
  <cellStyles count="4">
    <cellStyle name="Accent4" xfId="3" builtinId="41"/>
    <cellStyle name="Comma" xfId="1" builtinId="3"/>
    <cellStyle name="Normal" xfId="0" builtinId="0"/>
    <cellStyle name="Normal_ontablo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1"/>
  <sheetViews>
    <sheetView tabSelected="1" view="pageBreakPreview" topLeftCell="A43" zoomScale="85" zoomScaleNormal="115" zoomScaleSheetLayoutView="85" workbookViewId="0">
      <selection activeCell="E39" sqref="E39:E63"/>
    </sheetView>
  </sheetViews>
  <sheetFormatPr defaultRowHeight="15" x14ac:dyDescent="0.25"/>
  <cols>
    <col min="1" max="1" width="11.5703125" style="9" customWidth="1"/>
    <col min="2" max="2" width="36.5703125" style="2" customWidth="1"/>
    <col min="3" max="4" width="15.140625" style="2" bestFit="1" customWidth="1"/>
    <col min="5" max="5" width="11.5703125" style="2" customWidth="1"/>
    <col min="6" max="7" width="15.140625" style="2" bestFit="1" customWidth="1"/>
    <col min="8" max="8" width="11.7109375" style="2" bestFit="1" customWidth="1"/>
    <col min="9" max="9" width="10.85546875" style="2" customWidth="1"/>
    <col min="10" max="10" width="12.140625" style="2" customWidth="1"/>
    <col min="11" max="13" width="9.140625" style="2"/>
    <col min="14" max="14" width="28.42578125" style="2" bestFit="1" customWidth="1"/>
    <col min="15" max="15" width="13.5703125" style="2" customWidth="1"/>
    <col min="16" max="16" width="13" style="2" customWidth="1"/>
    <col min="17" max="16384" width="9.140625" style="2"/>
  </cols>
  <sheetData>
    <row r="1" spans="1:15" x14ac:dyDescent="0.25">
      <c r="A1" s="1" t="s">
        <v>11</v>
      </c>
    </row>
    <row r="2" spans="1:15" x14ac:dyDescent="0.25">
      <c r="A2" s="42" t="s">
        <v>0</v>
      </c>
      <c r="B2" s="42" t="s">
        <v>1</v>
      </c>
      <c r="C2" s="43" t="s">
        <v>2</v>
      </c>
      <c r="D2" s="43"/>
      <c r="E2" s="43"/>
      <c r="F2" s="44" t="s">
        <v>3</v>
      </c>
      <c r="G2" s="45"/>
      <c r="H2" s="45"/>
      <c r="I2" s="41" t="s">
        <v>9</v>
      </c>
      <c r="J2" s="41"/>
    </row>
    <row r="3" spans="1:15" x14ac:dyDescent="0.25">
      <c r="A3" s="42"/>
      <c r="B3" s="42"/>
      <c r="C3" s="3">
        <v>2020</v>
      </c>
      <c r="D3" s="3">
        <v>2019</v>
      </c>
      <c r="E3" s="3" t="s">
        <v>7</v>
      </c>
      <c r="F3" s="3">
        <v>2020</v>
      </c>
      <c r="G3" s="3">
        <v>2019</v>
      </c>
      <c r="H3" s="3" t="s">
        <v>7</v>
      </c>
      <c r="I3" s="3">
        <v>2020</v>
      </c>
      <c r="J3" s="3">
        <v>2019</v>
      </c>
    </row>
    <row r="4" spans="1:15" x14ac:dyDescent="0.25">
      <c r="A4" s="42"/>
      <c r="B4" s="42"/>
      <c r="C4" s="4" t="s">
        <v>4</v>
      </c>
      <c r="D4" s="40" t="s">
        <v>4</v>
      </c>
      <c r="E4" s="4" t="s">
        <v>8</v>
      </c>
      <c r="F4" s="40" t="s">
        <v>4</v>
      </c>
      <c r="G4" s="40" t="s">
        <v>4</v>
      </c>
      <c r="H4" s="4" t="s">
        <v>8</v>
      </c>
      <c r="I4" s="4" t="s">
        <v>8</v>
      </c>
      <c r="J4" s="4" t="s">
        <v>8</v>
      </c>
    </row>
    <row r="5" spans="1:15" x14ac:dyDescent="0.25">
      <c r="A5" s="5">
        <v>1</v>
      </c>
      <c r="B5" s="19" t="str">
        <f>B39</f>
        <v>"Pasha life Insurance" OJSC</v>
      </c>
      <c r="C5" s="6">
        <f>C39/2.089</f>
        <v>116.14720144088081</v>
      </c>
      <c r="D5" s="6">
        <f>D39/1.9035</f>
        <v>111.66752785395325</v>
      </c>
      <c r="E5" s="6">
        <f>C5*100/D5-100</f>
        <v>4.0116170502013659</v>
      </c>
      <c r="F5" s="6">
        <f>F39/2.089</f>
        <v>106.73847420296794</v>
      </c>
      <c r="G5" s="6">
        <f>G39/1.9035</f>
        <v>52.274800950879957</v>
      </c>
      <c r="H5" s="6">
        <f>F5*100/G5-100</f>
        <v>104.18724177116388</v>
      </c>
      <c r="I5" s="6">
        <f>C5*100/$C$29</f>
        <v>33.299500630501143</v>
      </c>
      <c r="J5" s="6">
        <f>D5*100/$D$29</f>
        <v>31.204692678118217</v>
      </c>
      <c r="O5" s="18"/>
    </row>
    <row r="6" spans="1:15" x14ac:dyDescent="0.25">
      <c r="A6" s="5">
        <v>2</v>
      </c>
      <c r="B6" s="19" t="str">
        <f t="shared" ref="B6:B28" si="0">B40</f>
        <v>"Pasha Insurance" OJSC</v>
      </c>
      <c r="C6" s="6">
        <f t="shared" ref="C6:C28" si="1">C40/2.089</f>
        <v>78.244786165629492</v>
      </c>
      <c r="D6" s="6">
        <f t="shared" ref="D6:D28" si="2">D40/1.9035</f>
        <v>78.895147864460213</v>
      </c>
      <c r="E6" s="6">
        <f t="shared" ref="E6:E28" si="3">C6*100/D6-100</f>
        <v>-0.82433675128922346</v>
      </c>
      <c r="F6" s="6">
        <f t="shared" ref="F6:F28" si="4">F40/2.089</f>
        <v>34.203940201053136</v>
      </c>
      <c r="G6" s="6">
        <f t="shared" ref="G6:G28" si="5">G40/1.9035</f>
        <v>27.737193107433676</v>
      </c>
      <c r="H6" s="6">
        <f t="shared" ref="H6:H28" si="6">F6*100/G6-100</f>
        <v>23.314352928834566</v>
      </c>
      <c r="I6" s="6">
        <f t="shared" ref="I6:I28" si="7">C6*100/$C$29</f>
        <v>22.432846198037911</v>
      </c>
      <c r="J6" s="6">
        <f t="shared" ref="J6:J28" si="8">D6*100/$D$29</f>
        <v>22.046685282806855</v>
      </c>
      <c r="O6" s="18"/>
    </row>
    <row r="7" spans="1:15" x14ac:dyDescent="0.25">
      <c r="A7" s="5">
        <v>3</v>
      </c>
      <c r="B7" s="19" t="str">
        <f t="shared" si="0"/>
        <v xml:space="preserve">State Insurance Company of the Azerbaijan Republic  </v>
      </c>
      <c r="C7" s="6">
        <f t="shared" si="1"/>
        <v>23.51473958831977</v>
      </c>
      <c r="D7" s="6">
        <f t="shared" si="2"/>
        <v>25.776993958497503</v>
      </c>
      <c r="E7" s="6">
        <f t="shared" si="3"/>
        <v>-8.7762536384967831</v>
      </c>
      <c r="F7" s="6">
        <f t="shared" si="4"/>
        <v>15.964948779320249</v>
      </c>
      <c r="G7" s="6">
        <f t="shared" si="5"/>
        <v>8.5319117415287646</v>
      </c>
      <c r="H7" s="6">
        <f t="shared" si="6"/>
        <v>87.120416419821254</v>
      </c>
      <c r="I7" s="6">
        <f t="shared" si="7"/>
        <v>6.7416956761191367</v>
      </c>
      <c r="J7" s="6">
        <f t="shared" si="8"/>
        <v>7.2031967582610754</v>
      </c>
      <c r="O7" s="18"/>
    </row>
    <row r="8" spans="1:15" x14ac:dyDescent="0.25">
      <c r="A8" s="5">
        <v>4</v>
      </c>
      <c r="B8" s="19" t="str">
        <f t="shared" si="0"/>
        <v>"Ateshgah life"  Insurance Company OJSC</v>
      </c>
      <c r="C8" s="6">
        <f t="shared" si="1"/>
        <v>19.865142934418387</v>
      </c>
      <c r="D8" s="6">
        <f t="shared" si="2"/>
        <v>20.534141523509327</v>
      </c>
      <c r="E8" s="6">
        <f t="shared" si="3"/>
        <v>-3.2579817779331535</v>
      </c>
      <c r="F8" s="6">
        <f t="shared" si="4"/>
        <v>26.793426026807087</v>
      </c>
      <c r="G8" s="6">
        <f t="shared" si="5"/>
        <v>10.050509356448645</v>
      </c>
      <c r="H8" s="6">
        <f t="shared" si="6"/>
        <v>166.58774273580264</v>
      </c>
      <c r="I8" s="6">
        <f t="shared" si="7"/>
        <v>5.6953532367834541</v>
      </c>
      <c r="J8" s="6">
        <f t="shared" si="8"/>
        <v>5.7381191109391105</v>
      </c>
      <c r="O8" s="18"/>
    </row>
    <row r="9" spans="1:15" x14ac:dyDescent="0.25">
      <c r="A9" s="5">
        <v>5</v>
      </c>
      <c r="B9" s="19" t="str">
        <f t="shared" si="0"/>
        <v>“Qala Insurance" Company OJSC</v>
      </c>
      <c r="C9" s="6">
        <f t="shared" si="1"/>
        <v>15.719569798946866</v>
      </c>
      <c r="D9" s="6">
        <f t="shared" si="2"/>
        <v>14.072452571578671</v>
      </c>
      <c r="E9" s="6">
        <f t="shared" si="3"/>
        <v>11.704549857178293</v>
      </c>
      <c r="F9" s="6">
        <f t="shared" si="4"/>
        <v>1.608789320248923</v>
      </c>
      <c r="G9" s="6">
        <f t="shared" si="5"/>
        <v>1.7178135802469137</v>
      </c>
      <c r="H9" s="6">
        <f t="shared" si="6"/>
        <v>-6.3466875132236282</v>
      </c>
      <c r="I9" s="6">
        <f t="shared" si="7"/>
        <v>4.506813921794552</v>
      </c>
      <c r="J9" s="6">
        <f t="shared" si="8"/>
        <v>3.9324463088126014</v>
      </c>
      <c r="O9" s="18"/>
    </row>
    <row r="10" spans="1:15" x14ac:dyDescent="0.25">
      <c r="A10" s="5">
        <v>6</v>
      </c>
      <c r="B10" s="19" t="str">
        <f t="shared" si="0"/>
        <v>"Khalg Insurance" OJSC</v>
      </c>
      <c r="C10" s="6">
        <f t="shared" si="1"/>
        <v>14.926738219243658</v>
      </c>
      <c r="D10" s="6">
        <f t="shared" si="2"/>
        <v>14.888485915418965</v>
      </c>
      <c r="E10" s="6">
        <f t="shared" si="3"/>
        <v>0.25692541230856136</v>
      </c>
      <c r="F10" s="6">
        <f t="shared" si="4"/>
        <v>8.4291522307324094</v>
      </c>
      <c r="G10" s="6">
        <f t="shared" si="5"/>
        <v>8.4142058156028359</v>
      </c>
      <c r="H10" s="6">
        <f t="shared" si="6"/>
        <v>0.17763310592970072</v>
      </c>
      <c r="I10" s="6">
        <f t="shared" si="7"/>
        <v>4.2795084390908098</v>
      </c>
      <c r="J10" s="6">
        <f t="shared" si="8"/>
        <v>4.1604809953415023</v>
      </c>
      <c r="O10" s="18"/>
    </row>
    <row r="11" spans="1:15" x14ac:dyDescent="0.25">
      <c r="A11" s="5">
        <v>7</v>
      </c>
      <c r="B11" s="19" t="str">
        <f t="shared" si="0"/>
        <v>"Mega Insurance" OJSC</v>
      </c>
      <c r="C11" s="6">
        <f t="shared" si="1"/>
        <v>13.697725682144567</v>
      </c>
      <c r="D11" s="6">
        <f t="shared" si="2"/>
        <v>11.460558970317836</v>
      </c>
      <c r="E11" s="6">
        <f t="shared" si="3"/>
        <v>19.520572405070808</v>
      </c>
      <c r="F11" s="6">
        <f t="shared" si="4"/>
        <v>2.3268096696984206</v>
      </c>
      <c r="G11" s="6">
        <f t="shared" si="5"/>
        <v>2.6426077751510375</v>
      </c>
      <c r="H11" s="6">
        <f t="shared" si="6"/>
        <v>-11.950245073148153</v>
      </c>
      <c r="I11" s="6">
        <f t="shared" si="7"/>
        <v>3.9271495079558556</v>
      </c>
      <c r="J11" s="6">
        <f t="shared" si="8"/>
        <v>3.2025713066375405</v>
      </c>
      <c r="O11" s="18"/>
    </row>
    <row r="12" spans="1:15" x14ac:dyDescent="0.25">
      <c r="A12" s="5">
        <v>8</v>
      </c>
      <c r="B12" s="19" t="str">
        <f t="shared" si="0"/>
        <v>"Ateshgah"  Insurance Company OJSC</v>
      </c>
      <c r="C12" s="6">
        <f t="shared" si="1"/>
        <v>12.138756371469603</v>
      </c>
      <c r="D12" s="6">
        <f t="shared" si="2"/>
        <v>19.376832445495143</v>
      </c>
      <c r="E12" s="6">
        <f t="shared" si="3"/>
        <v>-37.35427910823627</v>
      </c>
      <c r="F12" s="6">
        <f t="shared" si="4"/>
        <v>6.8480644901866921</v>
      </c>
      <c r="G12" s="6">
        <f t="shared" si="5"/>
        <v>9.9742307381140023</v>
      </c>
      <c r="H12" s="6">
        <f t="shared" si="6"/>
        <v>-31.342429606941565</v>
      </c>
      <c r="I12" s="6">
        <f t="shared" si="7"/>
        <v>3.4801916914976032</v>
      </c>
      <c r="J12" s="6">
        <f t="shared" si="8"/>
        <v>5.414717359265512</v>
      </c>
    </row>
    <row r="13" spans="1:15" x14ac:dyDescent="0.25">
      <c r="A13" s="5">
        <v>9</v>
      </c>
      <c r="B13" s="19" t="str">
        <f t="shared" si="0"/>
        <v>"Silk Way Insurance" OJSC</v>
      </c>
      <c r="C13" s="6">
        <f t="shared" si="1"/>
        <v>8.2912434466251792</v>
      </c>
      <c r="D13" s="6">
        <f t="shared" si="2"/>
        <v>9.7164350302075118</v>
      </c>
      <c r="E13" s="6">
        <f t="shared" si="3"/>
        <v>-14.66784452478241</v>
      </c>
      <c r="F13" s="6">
        <f t="shared" si="4"/>
        <v>1.2397896361895644</v>
      </c>
      <c r="G13" s="6">
        <f t="shared" si="5"/>
        <v>10.470584743892829</v>
      </c>
      <c r="H13" s="6">
        <f t="shared" si="6"/>
        <v>-88.159308515098019</v>
      </c>
      <c r="I13" s="6">
        <f t="shared" si="7"/>
        <v>2.3771064903278472</v>
      </c>
      <c r="J13" s="6">
        <f t="shared" si="8"/>
        <v>2.7151883351539055</v>
      </c>
    </row>
    <row r="14" spans="1:15" x14ac:dyDescent="0.25">
      <c r="A14" s="5">
        <v>10</v>
      </c>
      <c r="B14" s="19" t="str">
        <f t="shared" si="0"/>
        <v>"A-Group Insurance Company" OJSC</v>
      </c>
      <c r="C14" s="6">
        <f t="shared" si="1"/>
        <v>8.1637435662996634</v>
      </c>
      <c r="D14" s="6">
        <f t="shared" si="2"/>
        <v>7.945629671657473</v>
      </c>
      <c r="E14" s="6">
        <f t="shared" si="3"/>
        <v>2.7450800459555182</v>
      </c>
      <c r="F14" s="6">
        <f t="shared" si="4"/>
        <v>4.0571807563427482</v>
      </c>
      <c r="G14" s="6">
        <f t="shared" si="5"/>
        <v>4.4853912477016022</v>
      </c>
      <c r="H14" s="6">
        <f t="shared" si="6"/>
        <v>-9.546781266367276</v>
      </c>
      <c r="I14" s="6">
        <f t="shared" si="7"/>
        <v>2.3405521670844291</v>
      </c>
      <c r="J14" s="6">
        <f t="shared" si="8"/>
        <v>2.2203494319537871</v>
      </c>
    </row>
    <row r="15" spans="1:15" x14ac:dyDescent="0.25">
      <c r="A15" s="5">
        <v>11</v>
      </c>
      <c r="B15" s="19" t="str">
        <f t="shared" si="0"/>
        <v>“Qala Life” Insurance Company OJSC</v>
      </c>
      <c r="C15" s="6">
        <f t="shared" si="1"/>
        <v>7.6315304643370032</v>
      </c>
      <c r="D15" s="6">
        <f t="shared" si="2"/>
        <v>7.8071372839506177</v>
      </c>
      <c r="E15" s="6">
        <f t="shared" si="3"/>
        <v>-2.2493112805203879</v>
      </c>
      <c r="F15" s="6">
        <f t="shared" si="4"/>
        <v>1.9396570895165151</v>
      </c>
      <c r="G15" s="6">
        <f t="shared" si="5"/>
        <v>3.2898675229839771</v>
      </c>
      <c r="H15" s="6">
        <f t="shared" si="6"/>
        <v>-41.041483404255551</v>
      </c>
      <c r="I15" s="6">
        <f t="shared" si="7"/>
        <v>2.1879662217968248</v>
      </c>
      <c r="J15" s="6">
        <f t="shared" si="8"/>
        <v>2.1816487238813087</v>
      </c>
    </row>
    <row r="16" spans="1:15" x14ac:dyDescent="0.25">
      <c r="A16" s="5">
        <v>12</v>
      </c>
      <c r="B16" s="19" t="str">
        <f t="shared" si="0"/>
        <v>"Azsıgorta" OJSC</v>
      </c>
      <c r="C16" s="6">
        <f t="shared" si="1"/>
        <v>7.617322340832934</v>
      </c>
      <c r="D16" s="6">
        <f t="shared" si="2"/>
        <v>8.0319855634357769</v>
      </c>
      <c r="E16" s="6">
        <f t="shared" si="3"/>
        <v>-5.1626490028882159</v>
      </c>
      <c r="F16" s="6">
        <f t="shared" si="4"/>
        <v>2.8491274629009093</v>
      </c>
      <c r="G16" s="6">
        <f t="shared" si="5"/>
        <v>2.5280345468873127</v>
      </c>
      <c r="H16" s="6">
        <f t="shared" si="6"/>
        <v>12.701286713385613</v>
      </c>
      <c r="I16" s="6">
        <f t="shared" si="7"/>
        <v>2.1838927408027708</v>
      </c>
      <c r="J16" s="6">
        <f t="shared" si="8"/>
        <v>2.2444809688085399</v>
      </c>
    </row>
    <row r="17" spans="1:10" x14ac:dyDescent="0.25">
      <c r="A17" s="5">
        <v>13</v>
      </c>
      <c r="B17" s="19" t="str">
        <f t="shared" si="0"/>
        <v>"AtaInsurance" OJSC</v>
      </c>
      <c r="C17" s="6">
        <f t="shared" si="1"/>
        <v>6.6488120201053134</v>
      </c>
      <c r="D17" s="6">
        <f t="shared" si="2"/>
        <v>9.5054178460730245</v>
      </c>
      <c r="E17" s="6">
        <f t="shared" si="3"/>
        <v>-30.052396141089801</v>
      </c>
      <c r="F17" s="6">
        <f t="shared" si="4"/>
        <v>4.1696631594064142</v>
      </c>
      <c r="G17" s="6">
        <f t="shared" si="5"/>
        <v>7.6850165642237984</v>
      </c>
      <c r="H17" s="6">
        <f t="shared" si="6"/>
        <v>-45.74295156607046</v>
      </c>
      <c r="I17" s="6">
        <f t="shared" si="7"/>
        <v>1.9062200148513664</v>
      </c>
      <c r="J17" s="6">
        <f t="shared" si="8"/>
        <v>2.6562210909848529</v>
      </c>
    </row>
    <row r="18" spans="1:10" x14ac:dyDescent="0.25">
      <c r="A18" s="5">
        <v>14</v>
      </c>
      <c r="B18" s="19" t="str">
        <f t="shared" si="0"/>
        <v>"Gunay Insurance" OJSC</v>
      </c>
      <c r="C18" s="6">
        <f t="shared" si="1"/>
        <v>4.3298012781235045</v>
      </c>
      <c r="D18" s="6">
        <f t="shared" si="2"/>
        <v>3.7940694930391388</v>
      </c>
      <c r="E18" s="6">
        <f t="shared" si="3"/>
        <v>14.120241763290224</v>
      </c>
      <c r="F18" s="6">
        <f t="shared" si="4"/>
        <v>1.1694161369076115</v>
      </c>
      <c r="G18" s="6">
        <f t="shared" si="5"/>
        <v>0.99525504071447335</v>
      </c>
      <c r="H18" s="6">
        <f t="shared" si="6"/>
        <v>17.499142337235625</v>
      </c>
      <c r="I18" s="6">
        <f t="shared" si="7"/>
        <v>1.2413576788951421</v>
      </c>
      <c r="J18" s="6">
        <f t="shared" si="8"/>
        <v>1.060225607255787</v>
      </c>
    </row>
    <row r="19" spans="1:10" x14ac:dyDescent="0.25">
      <c r="A19" s="5">
        <v>15</v>
      </c>
      <c r="B19" s="19" t="str">
        <f t="shared" si="0"/>
        <v>“Azerbaijan Industry Insurance” OJSC </v>
      </c>
      <c r="C19" s="6">
        <f t="shared" si="1"/>
        <v>4.3285232503590239</v>
      </c>
      <c r="D19" s="6">
        <f t="shared" si="2"/>
        <v>2.9585244076700814</v>
      </c>
      <c r="E19" s="6">
        <f t="shared" si="3"/>
        <v>46.306829145541968</v>
      </c>
      <c r="F19" s="6">
        <f t="shared" si="4"/>
        <v>1.0225462565820966</v>
      </c>
      <c r="G19" s="6">
        <f t="shared" si="5"/>
        <v>1.0607666561597058</v>
      </c>
      <c r="H19" s="6">
        <f t="shared" si="6"/>
        <v>-3.6030920990652646</v>
      </c>
      <c r="I19" s="6">
        <f t="shared" si="7"/>
        <v>1.2409912672569694</v>
      </c>
      <c r="J19" s="6">
        <f t="shared" si="8"/>
        <v>0.82673850398836712</v>
      </c>
    </row>
    <row r="20" spans="1:10" x14ac:dyDescent="0.25">
      <c r="A20" s="5">
        <v>16</v>
      </c>
      <c r="B20" s="19" t="str">
        <f t="shared" si="0"/>
        <v>Inactive insurers whose lisences were revoked</v>
      </c>
      <c r="C20" s="6">
        <f t="shared" si="1"/>
        <v>3.4604988367640019</v>
      </c>
      <c r="D20" s="6">
        <f t="shared" si="2"/>
        <v>8.3510017021276592</v>
      </c>
      <c r="E20" s="6">
        <f t="shared" si="3"/>
        <v>-58.561871255728043</v>
      </c>
      <c r="F20" s="6">
        <f t="shared" si="4"/>
        <v>2.946919033030158</v>
      </c>
      <c r="G20" s="6">
        <f t="shared" si="5"/>
        <v>6.1760959443131069</v>
      </c>
      <c r="H20" s="6">
        <f t="shared" si="6"/>
        <v>-52.285083334178864</v>
      </c>
      <c r="I20" s="6">
        <f t="shared" si="7"/>
        <v>0.99212793564660418</v>
      </c>
      <c r="J20" s="6">
        <f t="shared" si="8"/>
        <v>2.3336277490637607</v>
      </c>
    </row>
    <row r="21" spans="1:10" x14ac:dyDescent="0.25">
      <c r="A21" s="5">
        <v>17</v>
      </c>
      <c r="B21" s="19" t="str">
        <f t="shared" si="0"/>
        <v>“Standard Insurance” OJSC</v>
      </c>
      <c r="C21" s="6">
        <f t="shared" si="1"/>
        <v>2.5093123791287697</v>
      </c>
      <c r="D21" s="6">
        <f t="shared" si="2"/>
        <v>7.3861647806671922</v>
      </c>
      <c r="E21" s="6">
        <f t="shared" si="3"/>
        <v>-66.026856242136205</v>
      </c>
      <c r="F21" s="6">
        <f t="shared" si="4"/>
        <v>2.2264073384394445</v>
      </c>
      <c r="G21" s="6">
        <f t="shared" si="5"/>
        <v>2.8647843708957184</v>
      </c>
      <c r="H21" s="6">
        <f t="shared" si="6"/>
        <v>-22.283597988796473</v>
      </c>
      <c r="I21" s="6">
        <f t="shared" si="7"/>
        <v>0.7194219758575453</v>
      </c>
      <c r="J21" s="6">
        <f t="shared" si="8"/>
        <v>2.0640109661252843</v>
      </c>
    </row>
    <row r="22" spans="1:10" x14ac:dyDescent="0.25">
      <c r="A22" s="5">
        <v>18</v>
      </c>
      <c r="B22" s="19" t="str">
        <f t="shared" si="0"/>
        <v>"Khalg Life Insurance" OJSC</v>
      </c>
      <c r="C22" s="6">
        <f t="shared" si="1"/>
        <v>1.7577537290569651</v>
      </c>
      <c r="D22" s="6">
        <f t="shared" si="2"/>
        <v>0.5134278224323614</v>
      </c>
      <c r="E22" s="6">
        <f t="shared" si="3"/>
        <v>242.35654015195684</v>
      </c>
      <c r="F22" s="6">
        <f t="shared" si="4"/>
        <v>0</v>
      </c>
      <c r="G22" s="6">
        <f t="shared" si="5"/>
        <v>0</v>
      </c>
      <c r="H22" s="6" t="e">
        <f t="shared" si="6"/>
        <v>#DIV/0!</v>
      </c>
      <c r="I22" s="6">
        <f t="shared" si="7"/>
        <v>0.50394947689541392</v>
      </c>
      <c r="J22" s="6">
        <f t="shared" si="8"/>
        <v>0.14347373600274524</v>
      </c>
    </row>
    <row r="23" spans="1:10" x14ac:dyDescent="0.25">
      <c r="A23" s="5">
        <v>19</v>
      </c>
      <c r="B23" s="19" t="str">
        <f t="shared" si="0"/>
        <v>"Baki Insurance" OJSC</v>
      </c>
      <c r="C23" s="6">
        <f t="shared" si="1"/>
        <v>0.9872899281953087</v>
      </c>
      <c r="D23" s="6">
        <f t="shared" si="2"/>
        <v>0.59895665353296568</v>
      </c>
      <c r="E23" s="6">
        <f t="shared" si="3"/>
        <v>64.834954645172786</v>
      </c>
      <c r="F23" s="6">
        <f t="shared" si="4"/>
        <v>0.17745979894686453</v>
      </c>
      <c r="G23" s="6">
        <f t="shared" si="5"/>
        <v>0.12579276595744682</v>
      </c>
      <c r="H23" s="6">
        <f t="shared" si="6"/>
        <v>41.073135323930813</v>
      </c>
      <c r="I23" s="6">
        <f t="shared" si="7"/>
        <v>0.28305685525415958</v>
      </c>
      <c r="J23" s="6">
        <f t="shared" si="8"/>
        <v>0.16737415666132391</v>
      </c>
    </row>
    <row r="24" spans="1:10" x14ac:dyDescent="0.25">
      <c r="A24" s="5">
        <v>20</v>
      </c>
      <c r="B24" s="19" t="str">
        <f t="shared" si="0"/>
        <v>Amrah Insurance OJSC</v>
      </c>
      <c r="C24" s="6">
        <f t="shared" si="1"/>
        <v>0.94861603638104353</v>
      </c>
      <c r="D24" s="6">
        <f t="shared" si="2"/>
        <v>0.4524215865510901</v>
      </c>
      <c r="E24" s="6">
        <f t="shared" si="3"/>
        <v>109.67523756161893</v>
      </c>
      <c r="F24" s="6">
        <f t="shared" si="4"/>
        <v>0.41974301101005268</v>
      </c>
      <c r="G24" s="6">
        <f t="shared" si="5"/>
        <v>0.10607477278697136</v>
      </c>
      <c r="H24" s="6">
        <f t="shared" si="6"/>
        <v>295.70484101155449</v>
      </c>
      <c r="I24" s="6">
        <f t="shared" si="7"/>
        <v>0.27196901784717253</v>
      </c>
      <c r="J24" s="6">
        <f t="shared" si="8"/>
        <v>0.12642597933875219</v>
      </c>
    </row>
    <row r="25" spans="1:10" x14ac:dyDescent="0.25">
      <c r="A25" s="5">
        <v>21</v>
      </c>
      <c r="B25" s="19" t="str">
        <f t="shared" si="0"/>
        <v>"NakhchivanInsurance" OJSC</v>
      </c>
      <c r="C25" s="6">
        <f t="shared" si="1"/>
        <v>0.79995601723312604</v>
      </c>
      <c r="D25" s="6">
        <f t="shared" si="2"/>
        <v>0.28693060152350935</v>
      </c>
      <c r="E25" s="6">
        <f t="shared" si="3"/>
        <v>178.79773470853803</v>
      </c>
      <c r="F25" s="6">
        <f t="shared" si="4"/>
        <v>2.3500861656294881E-2</v>
      </c>
      <c r="G25" s="6">
        <f t="shared" si="5"/>
        <v>8.14105594956659E-4</v>
      </c>
      <c r="H25" s="6">
        <f t="shared" si="6"/>
        <v>2786.709267431826</v>
      </c>
      <c r="I25" s="6">
        <f t="shared" si="7"/>
        <v>0.22934806495347662</v>
      </c>
      <c r="J25" s="6">
        <f t="shared" si="8"/>
        <v>8.0180706178064928E-2</v>
      </c>
    </row>
    <row r="26" spans="1:10" x14ac:dyDescent="0.25">
      <c r="A26" s="5">
        <v>22</v>
      </c>
      <c r="B26" s="19" t="str">
        <f t="shared" si="0"/>
        <v>"Ravan Insurance" OJSC</v>
      </c>
      <c r="C26" s="6">
        <f t="shared" si="1"/>
        <v>0.51599730971756819</v>
      </c>
      <c r="D26" s="6">
        <f t="shared" si="2"/>
        <v>1.6732622905174679</v>
      </c>
      <c r="E26" s="6">
        <f t="shared" si="3"/>
        <v>-69.162198141811203</v>
      </c>
      <c r="F26" s="6">
        <f t="shared" si="4"/>
        <v>0.15897624222115841</v>
      </c>
      <c r="G26" s="6">
        <f t="shared" si="5"/>
        <v>0.25082507486209615</v>
      </c>
      <c r="H26" s="6">
        <f t="shared" si="6"/>
        <v>-36.618680445500239</v>
      </c>
      <c r="I26" s="6">
        <f t="shared" si="7"/>
        <v>0.1479368639719052</v>
      </c>
      <c r="J26" s="6">
        <f t="shared" si="8"/>
        <v>0.46758118988512454</v>
      </c>
    </row>
    <row r="27" spans="1:10" x14ac:dyDescent="0.25">
      <c r="A27" s="5">
        <v>23</v>
      </c>
      <c r="B27" s="19" t="str">
        <f t="shared" si="0"/>
        <v>"Aqrar Sığorta" Açıq Səhmdar Cəmiyyəti</v>
      </c>
      <c r="C27" s="6">
        <f t="shared" si="1"/>
        <v>8.4928961225466722E-3</v>
      </c>
      <c r="D27" s="6">
        <f t="shared" si="2"/>
        <v>0</v>
      </c>
      <c r="E27" s="6" t="e">
        <f t="shared" si="3"/>
        <v>#DIV/0!</v>
      </c>
      <c r="F27" s="6">
        <f t="shared" si="4"/>
        <v>0</v>
      </c>
      <c r="G27" s="6">
        <f t="shared" si="5"/>
        <v>0</v>
      </c>
      <c r="H27" s="6" t="e">
        <f t="shared" si="6"/>
        <v>#DIV/0!</v>
      </c>
      <c r="I27" s="6">
        <f t="shared" si="7"/>
        <v>2.4349204826211346E-3</v>
      </c>
      <c r="J27" s="6">
        <f t="shared" si="8"/>
        <v>0</v>
      </c>
    </row>
    <row r="28" spans="1:10" x14ac:dyDescent="0.25">
      <c r="A28" s="5">
        <v>24</v>
      </c>
      <c r="B28" s="19" t="str">
        <f t="shared" si="0"/>
        <v>"AXA MBASK" Insurance Company OJSC</v>
      </c>
      <c r="C28" s="6">
        <f t="shared" si="1"/>
        <v>2.5704212541886066E-3</v>
      </c>
      <c r="D28" s="6">
        <f t="shared" si="2"/>
        <v>0.51241533490937741</v>
      </c>
      <c r="E28" s="6">
        <f t="shared" si="3"/>
        <v>-99.498371520313071</v>
      </c>
      <c r="F28" s="6">
        <f t="shared" si="4"/>
        <v>0.30076868358066061</v>
      </c>
      <c r="G28" s="6">
        <f t="shared" si="5"/>
        <v>3.2052368006304177</v>
      </c>
      <c r="H28" s="6">
        <f t="shared" si="6"/>
        <v>-90.616335007712863</v>
      </c>
      <c r="I28" s="6">
        <f t="shared" si="7"/>
        <v>7.3694194188634384E-4</v>
      </c>
      <c r="J28" s="6">
        <f t="shared" si="8"/>
        <v>0.14319080359972411</v>
      </c>
    </row>
    <row r="29" spans="1:10" s="29" customFormat="1" x14ac:dyDescent="0.25">
      <c r="A29" s="30" t="s">
        <v>6</v>
      </c>
      <c r="B29" s="35"/>
      <c r="C29" s="36">
        <f>C63/2.089</f>
        <v>348.79562528482529</v>
      </c>
      <c r="D29" s="36">
        <f>D63/1.9035</f>
        <v>357.85491946939857</v>
      </c>
      <c r="E29" s="31">
        <f t="shared" ref="E29" si="9">C29*100/D29-100</f>
        <v>-2.5315550217964642</v>
      </c>
      <c r="F29" s="36">
        <f>F63/2.089</f>
        <v>222.66784135471519</v>
      </c>
      <c r="G29" s="36">
        <f>G63/1.9035</f>
        <v>158.41171727869715</v>
      </c>
      <c r="H29" s="31">
        <f t="shared" ref="H29" si="10">F29*100/G29-100</f>
        <v>40.562734360723368</v>
      </c>
      <c r="I29" s="31">
        <f t="shared" ref="I29" si="11">C29*100/$C$29</f>
        <v>100</v>
      </c>
      <c r="J29" s="31">
        <f t="shared" ref="J29" si="12">D29*100/$D$29</f>
        <v>100</v>
      </c>
    </row>
    <row r="30" spans="1:10" x14ac:dyDescent="0.25">
      <c r="A30" s="7"/>
      <c r="B30" s="1"/>
      <c r="C30" s="18"/>
      <c r="D30" s="23"/>
      <c r="E30" s="18"/>
      <c r="F30" s="18"/>
      <c r="G30" s="18"/>
      <c r="H30" s="18"/>
    </row>
    <row r="31" spans="1:10" x14ac:dyDescent="0.25">
      <c r="B31" s="24" t="s">
        <v>12</v>
      </c>
      <c r="C31" s="25"/>
      <c r="D31" s="26"/>
      <c r="E31" s="27" t="s">
        <v>13</v>
      </c>
      <c r="F31" s="28"/>
    </row>
    <row r="32" spans="1:10" x14ac:dyDescent="0.25">
      <c r="B32" s="38" t="s">
        <v>16</v>
      </c>
      <c r="C32" s="10"/>
      <c r="D32" s="11"/>
      <c r="E32" s="12" t="s">
        <v>14</v>
      </c>
    </row>
    <row r="33" spans="1:16" s="14" customFormat="1" x14ac:dyDescent="0.25">
      <c r="A33" s="13"/>
      <c r="B33" s="38" t="s">
        <v>38</v>
      </c>
      <c r="C33" s="10"/>
      <c r="D33" s="11"/>
      <c r="E33" s="12" t="s">
        <v>15</v>
      </c>
    </row>
    <row r="34" spans="1:16" s="14" customFormat="1" x14ac:dyDescent="0.25">
      <c r="A34" s="13"/>
    </row>
    <row r="35" spans="1:16" s="14" customFormat="1" x14ac:dyDescent="0.25">
      <c r="A35" s="1" t="s">
        <v>11</v>
      </c>
      <c r="B35" s="2"/>
      <c r="C35" s="46" t="s">
        <v>10</v>
      </c>
      <c r="D35" s="46"/>
      <c r="E35" s="46"/>
      <c r="F35" s="46"/>
      <c r="G35" s="46"/>
      <c r="H35" s="46"/>
      <c r="I35" s="46"/>
      <c r="J35" s="46"/>
    </row>
    <row r="36" spans="1:16" s="14" customFormat="1" x14ac:dyDescent="0.25">
      <c r="A36" s="42" t="s">
        <v>0</v>
      </c>
      <c r="B36" s="42" t="s">
        <v>1</v>
      </c>
      <c r="C36" s="43" t="s">
        <v>2</v>
      </c>
      <c r="D36" s="43"/>
      <c r="E36" s="43"/>
      <c r="F36" s="44" t="s">
        <v>3</v>
      </c>
      <c r="G36" s="45"/>
      <c r="H36" s="45"/>
      <c r="I36" s="41" t="s">
        <v>9</v>
      </c>
      <c r="J36" s="41"/>
    </row>
    <row r="37" spans="1:16" s="14" customFormat="1" x14ac:dyDescent="0.25">
      <c r="A37" s="42"/>
      <c r="B37" s="42"/>
      <c r="C37" s="3">
        <v>2020</v>
      </c>
      <c r="D37" s="3">
        <v>2019</v>
      </c>
      <c r="E37" s="3" t="s">
        <v>7</v>
      </c>
      <c r="F37" s="3">
        <v>2020</v>
      </c>
      <c r="G37" s="3">
        <v>2019</v>
      </c>
      <c r="H37" s="3" t="s">
        <v>7</v>
      </c>
      <c r="I37" s="3">
        <v>2020</v>
      </c>
      <c r="J37" s="3">
        <v>2019</v>
      </c>
    </row>
    <row r="38" spans="1:16" s="14" customFormat="1" x14ac:dyDescent="0.25">
      <c r="A38" s="42"/>
      <c r="B38" s="42"/>
      <c r="C38" s="4" t="s">
        <v>5</v>
      </c>
      <c r="D38" s="37" t="s">
        <v>5</v>
      </c>
      <c r="E38" s="4" t="s">
        <v>8</v>
      </c>
      <c r="F38" s="4" t="s">
        <v>5</v>
      </c>
      <c r="G38" s="37" t="s">
        <v>5</v>
      </c>
      <c r="H38" s="4" t="s">
        <v>8</v>
      </c>
      <c r="I38" s="4" t="s">
        <v>8</v>
      </c>
      <c r="J38" s="4" t="s">
        <v>8</v>
      </c>
    </row>
    <row r="39" spans="1:16" s="14" customFormat="1" x14ac:dyDescent="0.25">
      <c r="A39" s="5">
        <v>1</v>
      </c>
      <c r="B39" s="33" t="s">
        <v>17</v>
      </c>
      <c r="C39" s="34">
        <v>242.63150381</v>
      </c>
      <c r="D39" s="34">
        <v>212.55913927</v>
      </c>
      <c r="E39" s="6">
        <f>C39*100/D39-100</f>
        <v>14.147763602768933</v>
      </c>
      <c r="F39" s="34">
        <v>222.97667261000001</v>
      </c>
      <c r="G39" s="34">
        <v>99.50508361</v>
      </c>
      <c r="H39" s="6">
        <f>F39*100/G39-100</f>
        <v>124.08570951403277</v>
      </c>
      <c r="I39" s="6">
        <f>C39*100/$C$63</f>
        <v>33.299500630501143</v>
      </c>
      <c r="J39" s="6">
        <f>D39*100/$D$63</f>
        <v>31.204692678118217</v>
      </c>
      <c r="M39" s="21"/>
      <c r="N39" s="22"/>
      <c r="O39" s="20"/>
      <c r="P39" s="20"/>
    </row>
    <row r="40" spans="1:16" s="14" customFormat="1" x14ac:dyDescent="0.25">
      <c r="A40" s="5">
        <v>2</v>
      </c>
      <c r="B40" s="33" t="s">
        <v>18</v>
      </c>
      <c r="C40" s="34">
        <v>163.45335830000002</v>
      </c>
      <c r="D40" s="34">
        <v>150.17691396000001</v>
      </c>
      <c r="E40" s="6">
        <f t="shared" ref="E40:E63" si="13">C40*100/D40-100</f>
        <v>8.8405361316295483</v>
      </c>
      <c r="F40" s="34">
        <v>71.452031079999998</v>
      </c>
      <c r="G40" s="34">
        <v>52.797747080000001</v>
      </c>
      <c r="H40" s="6">
        <f t="shared" ref="H40:H63" si="14">F40*100/G40-100</f>
        <v>35.331590894843913</v>
      </c>
      <c r="I40" s="6">
        <f>C40*100/$C$63</f>
        <v>22.432846198037915</v>
      </c>
      <c r="J40" s="6">
        <f>D40*100/$D$63</f>
        <v>22.046685282806852</v>
      </c>
      <c r="M40" s="21"/>
      <c r="N40" s="22"/>
      <c r="O40" s="20"/>
      <c r="P40" s="20"/>
    </row>
    <row r="41" spans="1:16" s="14" customFormat="1" ht="30" x14ac:dyDescent="0.25">
      <c r="A41" s="5">
        <v>3</v>
      </c>
      <c r="B41" s="33" t="s">
        <v>19</v>
      </c>
      <c r="C41" s="34">
        <v>49.122290999999997</v>
      </c>
      <c r="D41" s="34">
        <v>49.066507999999999</v>
      </c>
      <c r="E41" s="6">
        <f t="shared" si="13"/>
        <v>0.11368854698197595</v>
      </c>
      <c r="F41" s="34">
        <v>33.350777999999998</v>
      </c>
      <c r="G41" s="34">
        <v>16.240494000000002</v>
      </c>
      <c r="H41" s="6">
        <f t="shared" si="14"/>
        <v>105.35568684056037</v>
      </c>
      <c r="I41" s="6">
        <f>C41*100/$C$63</f>
        <v>6.7416956761191349</v>
      </c>
      <c r="J41" s="6">
        <f>D41*100/$D$63</f>
        <v>7.2031967582610763</v>
      </c>
      <c r="M41" s="21"/>
      <c r="N41" s="22"/>
      <c r="O41" s="20"/>
      <c r="P41" s="20"/>
    </row>
    <row r="42" spans="1:16" s="14" customFormat="1" ht="30" x14ac:dyDescent="0.25">
      <c r="A42" s="5">
        <v>4</v>
      </c>
      <c r="B42" s="33" t="s">
        <v>20</v>
      </c>
      <c r="C42" s="34">
        <v>41.498283590000007</v>
      </c>
      <c r="D42" s="34">
        <v>39.086738390000001</v>
      </c>
      <c r="E42" s="6">
        <f t="shared" si="13"/>
        <v>6.1697273789848452</v>
      </c>
      <c r="F42" s="34">
        <v>55.971466970000002</v>
      </c>
      <c r="G42" s="34">
        <v>19.131144559999996</v>
      </c>
      <c r="H42" s="6">
        <f t="shared" si="14"/>
        <v>192.56726796695125</v>
      </c>
      <c r="I42" s="6">
        <f>C42*100/$C$63</f>
        <v>5.695353236783455</v>
      </c>
      <c r="J42" s="6">
        <f>D42*100/$D$63</f>
        <v>5.7381191109391114</v>
      </c>
      <c r="M42" s="21"/>
      <c r="N42" s="22"/>
      <c r="O42" s="20"/>
      <c r="P42" s="20"/>
    </row>
    <row r="43" spans="1:16" s="14" customFormat="1" x14ac:dyDescent="0.25">
      <c r="A43" s="5">
        <v>5</v>
      </c>
      <c r="B43" s="33" t="s">
        <v>23</v>
      </c>
      <c r="C43" s="34">
        <v>32.838181310000003</v>
      </c>
      <c r="D43" s="34">
        <v>26.786913469999998</v>
      </c>
      <c r="E43" s="6">
        <f t="shared" si="13"/>
        <v>22.590388574544519</v>
      </c>
      <c r="F43" s="34">
        <v>3.3607608899999999</v>
      </c>
      <c r="G43" s="34">
        <v>3.2698581500000001</v>
      </c>
      <c r="H43" s="6">
        <f t="shared" si="14"/>
        <v>2.7800209009066492</v>
      </c>
      <c r="I43" s="6">
        <f>C43*100/$C$63</f>
        <v>4.5068139217945529</v>
      </c>
      <c r="J43" s="6">
        <f>D43*100/$D$63</f>
        <v>3.9324463088126014</v>
      </c>
      <c r="M43" s="21"/>
      <c r="N43" s="21"/>
      <c r="O43" s="20"/>
      <c r="P43" s="20"/>
    </row>
    <row r="44" spans="1:16" s="14" customFormat="1" x14ac:dyDescent="0.25">
      <c r="A44" s="5">
        <v>6</v>
      </c>
      <c r="B44" s="33" t="s">
        <v>22</v>
      </c>
      <c r="C44" s="34">
        <v>31.18195614</v>
      </c>
      <c r="D44" s="34">
        <v>28.34023294</v>
      </c>
      <c r="E44" s="6">
        <f t="shared" si="13"/>
        <v>10.027169522622856</v>
      </c>
      <c r="F44" s="34">
        <v>17.608499010000003</v>
      </c>
      <c r="G44" s="34">
        <v>16.016440769999999</v>
      </c>
      <c r="H44" s="6">
        <f t="shared" si="14"/>
        <v>9.9401500174873405</v>
      </c>
      <c r="I44" s="6">
        <f>C44*100/$C$63</f>
        <v>4.2795084390908098</v>
      </c>
      <c r="J44" s="6">
        <f>D44*100/$D$63</f>
        <v>4.1604809953415023</v>
      </c>
      <c r="M44" s="22"/>
      <c r="N44" s="22"/>
      <c r="O44" s="20"/>
      <c r="P44" s="20"/>
    </row>
    <row r="45" spans="1:16" s="10" customFormat="1" x14ac:dyDescent="0.25">
      <c r="A45" s="5">
        <v>7</v>
      </c>
      <c r="B45" s="33" t="s">
        <v>24</v>
      </c>
      <c r="C45" s="34">
        <v>28.61454895</v>
      </c>
      <c r="D45" s="34">
        <v>21.815173999999999</v>
      </c>
      <c r="E45" s="6">
        <f t="shared" si="13"/>
        <v>31.168098636297827</v>
      </c>
      <c r="F45" s="34">
        <v>4.8607054000000005</v>
      </c>
      <c r="G45" s="34">
        <v>5.0302039000000001</v>
      </c>
      <c r="H45" s="6">
        <f t="shared" si="14"/>
        <v>-3.3696148977181508</v>
      </c>
      <c r="I45" s="6">
        <f>C45*100/$C$63</f>
        <v>3.9271495079558556</v>
      </c>
      <c r="J45" s="6">
        <f>D45*100/$D$63</f>
        <v>3.2025713066375401</v>
      </c>
      <c r="M45" s="22"/>
      <c r="N45" s="22"/>
      <c r="O45" s="20"/>
      <c r="P45" s="20"/>
    </row>
    <row r="46" spans="1:16" s="10" customFormat="1" x14ac:dyDescent="0.25">
      <c r="A46" s="5">
        <v>8</v>
      </c>
      <c r="B46" s="33" t="s">
        <v>21</v>
      </c>
      <c r="C46" s="34">
        <v>25.357862059999999</v>
      </c>
      <c r="D46" s="34">
        <v>36.883800560000005</v>
      </c>
      <c r="E46" s="6">
        <f t="shared" si="13"/>
        <v>-31.249324432416913</v>
      </c>
      <c r="F46" s="34">
        <v>14.30560672</v>
      </c>
      <c r="G46" s="34">
        <v>18.985948210000004</v>
      </c>
      <c r="H46" s="6">
        <f t="shared" si="14"/>
        <v>-24.651607800841049</v>
      </c>
      <c r="I46" s="6">
        <f>C46*100/$C$63</f>
        <v>3.4801916914976028</v>
      </c>
      <c r="J46" s="6">
        <f>D46*100/$D$63</f>
        <v>5.414717359265512</v>
      </c>
      <c r="M46" s="22"/>
      <c r="N46" s="22"/>
      <c r="O46" s="20"/>
      <c r="P46" s="20"/>
    </row>
    <row r="47" spans="1:16" s="10" customFormat="1" x14ac:dyDescent="0.25">
      <c r="A47" s="5">
        <v>9</v>
      </c>
      <c r="B47" s="33" t="s">
        <v>25</v>
      </c>
      <c r="C47" s="34">
        <v>17.32040756</v>
      </c>
      <c r="D47" s="34">
        <v>18.495234079999999</v>
      </c>
      <c r="E47" s="6">
        <f t="shared" si="13"/>
        <v>-6.3520500195799627</v>
      </c>
      <c r="F47" s="34">
        <v>2.58992055</v>
      </c>
      <c r="G47" s="34">
        <v>19.930758059999999</v>
      </c>
      <c r="H47" s="6">
        <f t="shared" si="14"/>
        <v>-87.005408714494223</v>
      </c>
      <c r="I47" s="6">
        <f>C47*100/$C$63</f>
        <v>2.3771064903278472</v>
      </c>
      <c r="J47" s="6">
        <f>D47*100/$D$63</f>
        <v>2.7151883351539059</v>
      </c>
      <c r="M47" s="22"/>
      <c r="N47" s="21"/>
      <c r="O47" s="20"/>
      <c r="P47" s="20"/>
    </row>
    <row r="48" spans="1:16" s="10" customFormat="1" x14ac:dyDescent="0.25">
      <c r="A48" s="5">
        <v>10</v>
      </c>
      <c r="B48" s="33" t="s">
        <v>27</v>
      </c>
      <c r="C48" s="34">
        <v>17.054060309999997</v>
      </c>
      <c r="D48" s="34">
        <v>15.12450608</v>
      </c>
      <c r="E48" s="6">
        <f t="shared" si="13"/>
        <v>12.757799955871334</v>
      </c>
      <c r="F48" s="34">
        <v>8.4754506000000003</v>
      </c>
      <c r="G48" s="34">
        <v>8.5379422399999996</v>
      </c>
      <c r="H48" s="6">
        <f t="shared" si="14"/>
        <v>-0.73192858704557295</v>
      </c>
      <c r="I48" s="6">
        <f>C48*100/$C$63</f>
        <v>2.3405521670844291</v>
      </c>
      <c r="J48" s="6">
        <f>D48*100/$D$63</f>
        <v>2.2203494319537871</v>
      </c>
      <c r="M48" s="22"/>
      <c r="N48" s="21"/>
      <c r="O48" s="20"/>
      <c r="P48" s="20"/>
    </row>
    <row r="49" spans="1:16" s="10" customFormat="1" x14ac:dyDescent="0.25">
      <c r="A49" s="5">
        <v>11</v>
      </c>
      <c r="B49" s="33" t="s">
        <v>28</v>
      </c>
      <c r="C49" s="34">
        <v>15.94226714</v>
      </c>
      <c r="D49" s="34">
        <v>14.86088582</v>
      </c>
      <c r="E49" s="6">
        <f t="shared" si="13"/>
        <v>7.2766948962400448</v>
      </c>
      <c r="F49" s="34">
        <v>4.0519436600000001</v>
      </c>
      <c r="G49" s="34">
        <v>6.2622628300000001</v>
      </c>
      <c r="H49" s="6">
        <f t="shared" si="14"/>
        <v>-35.295854390065585</v>
      </c>
      <c r="I49" s="6">
        <f>C49*100/$C$63</f>
        <v>2.1879662217968252</v>
      </c>
      <c r="J49" s="6">
        <f>D49*100/$D$63</f>
        <v>2.1816487238813087</v>
      </c>
      <c r="M49" s="22"/>
      <c r="N49" s="22"/>
      <c r="O49" s="20"/>
      <c r="P49" s="20"/>
    </row>
    <row r="50" spans="1:16" s="10" customFormat="1" x14ac:dyDescent="0.25">
      <c r="A50" s="5">
        <v>12</v>
      </c>
      <c r="B50" s="33" t="s">
        <v>39</v>
      </c>
      <c r="C50" s="34">
        <v>15.91258637</v>
      </c>
      <c r="D50" s="34">
        <v>15.28888452</v>
      </c>
      <c r="E50" s="6">
        <f t="shared" si="13"/>
        <v>4.0794464055511099</v>
      </c>
      <c r="F50" s="34">
        <v>5.9518272699999999</v>
      </c>
      <c r="G50" s="34">
        <v>4.8121137599999999</v>
      </c>
      <c r="H50" s="6">
        <f t="shared" si="14"/>
        <v>23.684259492651734</v>
      </c>
      <c r="I50" s="6">
        <f>C50*100/$C$63</f>
        <v>2.1838927408027708</v>
      </c>
      <c r="J50" s="6">
        <f>D50*100/$D$63</f>
        <v>2.2444809688085394</v>
      </c>
      <c r="M50" s="22"/>
      <c r="N50" s="22"/>
      <c r="O50" s="20"/>
      <c r="P50" s="20"/>
    </row>
    <row r="51" spans="1:16" s="10" customFormat="1" x14ac:dyDescent="0.25">
      <c r="A51" s="5">
        <v>13</v>
      </c>
      <c r="B51" s="33" t="s">
        <v>26</v>
      </c>
      <c r="C51" s="34">
        <v>13.88936831</v>
      </c>
      <c r="D51" s="34">
        <v>18.093562870000003</v>
      </c>
      <c r="E51" s="6">
        <f t="shared" si="13"/>
        <v>-23.23585791370455</v>
      </c>
      <c r="F51" s="34">
        <v>8.7104263399999997</v>
      </c>
      <c r="G51" s="34">
        <v>14.628429029999999</v>
      </c>
      <c r="H51" s="6">
        <f t="shared" si="14"/>
        <v>-40.455490318634709</v>
      </c>
      <c r="I51" s="6">
        <f>C51*100/$C$63</f>
        <v>1.9062200148513666</v>
      </c>
      <c r="J51" s="6">
        <f>D51*100/$D$63</f>
        <v>2.6562210909848529</v>
      </c>
      <c r="M51" s="22"/>
      <c r="N51" s="22"/>
      <c r="O51" s="20"/>
      <c r="P51" s="20"/>
    </row>
    <row r="52" spans="1:16" s="10" customFormat="1" x14ac:dyDescent="0.25">
      <c r="A52" s="5">
        <v>14</v>
      </c>
      <c r="B52" s="33" t="s">
        <v>30</v>
      </c>
      <c r="C52" s="34">
        <v>9.0449548699999998</v>
      </c>
      <c r="D52" s="34">
        <v>7.2220112800000003</v>
      </c>
      <c r="E52" s="6">
        <f t="shared" si="13"/>
        <v>25.241494638042155</v>
      </c>
      <c r="F52" s="34">
        <v>2.4429103100000003</v>
      </c>
      <c r="G52" s="34">
        <v>1.89446797</v>
      </c>
      <c r="H52" s="6">
        <f t="shared" si="14"/>
        <v>28.949676040181373</v>
      </c>
      <c r="I52" s="6">
        <f>C52*100/$C$63</f>
        <v>1.2413576788951419</v>
      </c>
      <c r="J52" s="6">
        <f>D52*100/$D$63</f>
        <v>1.0602256072557872</v>
      </c>
      <c r="M52" s="22"/>
      <c r="N52" s="22"/>
      <c r="O52" s="20"/>
      <c r="P52" s="20"/>
    </row>
    <row r="53" spans="1:16" s="10" customFormat="1" x14ac:dyDescent="0.25">
      <c r="A53" s="5">
        <v>15</v>
      </c>
      <c r="B53" s="33" t="s">
        <v>31</v>
      </c>
      <c r="C53" s="34">
        <v>9.0422850700000001</v>
      </c>
      <c r="D53" s="34">
        <v>5.6315512099999996</v>
      </c>
      <c r="E53" s="6">
        <f t="shared" si="13"/>
        <v>60.564731329150078</v>
      </c>
      <c r="F53" s="34">
        <v>2.1360991299999998</v>
      </c>
      <c r="G53" s="34">
        <v>2.01916933</v>
      </c>
      <c r="H53" s="6">
        <f t="shared" si="14"/>
        <v>5.7909853454439997</v>
      </c>
      <c r="I53" s="6">
        <f>C53*100/$C$63</f>
        <v>1.2409912672569694</v>
      </c>
      <c r="J53" s="6">
        <f>D53*100/$D$63</f>
        <v>0.82673850398836712</v>
      </c>
      <c r="M53" s="22"/>
      <c r="N53" s="22"/>
      <c r="O53" s="20"/>
      <c r="P53" s="20"/>
    </row>
    <row r="54" spans="1:16" s="10" customFormat="1" ht="30" x14ac:dyDescent="0.25">
      <c r="A54" s="5">
        <v>16</v>
      </c>
      <c r="B54" s="33" t="s">
        <v>40</v>
      </c>
      <c r="C54" s="34">
        <v>7.2289820699999998</v>
      </c>
      <c r="D54" s="34">
        <v>15.89613174</v>
      </c>
      <c r="E54" s="6">
        <f t="shared" si="13"/>
        <v>-54.523640164547352</v>
      </c>
      <c r="F54" s="34">
        <v>6.1561138599999996</v>
      </c>
      <c r="G54" s="34">
        <v>11.756198629999998</v>
      </c>
      <c r="H54" s="6">
        <f t="shared" si="14"/>
        <v>-47.635166317362568</v>
      </c>
      <c r="I54" s="6">
        <f>C54*100/$C$63</f>
        <v>0.99212793564660406</v>
      </c>
      <c r="J54" s="6">
        <f>D54*100/$D$63</f>
        <v>2.3336277490637607</v>
      </c>
      <c r="M54" s="22"/>
      <c r="N54" s="22"/>
      <c r="O54" s="20"/>
      <c r="P54" s="20"/>
    </row>
    <row r="55" spans="1:16" s="10" customFormat="1" x14ac:dyDescent="0.25">
      <c r="A55" s="5">
        <v>17</v>
      </c>
      <c r="B55" s="33" t="s">
        <v>29</v>
      </c>
      <c r="C55" s="34">
        <v>5.2419535599999998</v>
      </c>
      <c r="D55" s="34">
        <v>14.059564659999999</v>
      </c>
      <c r="E55" s="6">
        <f t="shared" si="13"/>
        <v>-62.716103330613372</v>
      </c>
      <c r="F55" s="34">
        <v>4.6509649299999998</v>
      </c>
      <c r="G55" s="34">
        <v>5.4531170499999995</v>
      </c>
      <c r="H55" s="6">
        <f t="shared" si="14"/>
        <v>-14.709974362277805</v>
      </c>
      <c r="I55" s="6">
        <f>C55*100/$C$63</f>
        <v>0.71942197585754519</v>
      </c>
      <c r="J55" s="6">
        <f>D55*100/$D$63</f>
        <v>2.0640109661252843</v>
      </c>
      <c r="M55" s="22"/>
      <c r="N55" s="22"/>
      <c r="O55" s="20"/>
      <c r="P55" s="20"/>
    </row>
    <row r="56" spans="1:16" s="10" customFormat="1" x14ac:dyDescent="0.25">
      <c r="A56" s="5">
        <v>18</v>
      </c>
      <c r="B56" s="33" t="s">
        <v>34</v>
      </c>
      <c r="C56" s="34">
        <v>3.6719475400000001</v>
      </c>
      <c r="D56" s="34">
        <v>0.97730985999999997</v>
      </c>
      <c r="E56" s="6">
        <f t="shared" si="13"/>
        <v>275.71989092589325</v>
      </c>
      <c r="F56" s="34">
        <v>0</v>
      </c>
      <c r="G56" s="34">
        <v>0</v>
      </c>
      <c r="H56" s="6" t="e">
        <f t="shared" si="14"/>
        <v>#DIV/0!</v>
      </c>
      <c r="I56" s="6">
        <f>C56*100/$C$63</f>
        <v>0.50394947689541392</v>
      </c>
      <c r="J56" s="6">
        <f>D56*100/$D$63</f>
        <v>0.14347373600274524</v>
      </c>
      <c r="M56" s="22"/>
      <c r="N56" s="22"/>
      <c r="O56" s="20"/>
      <c r="P56" s="20"/>
    </row>
    <row r="57" spans="1:16" s="10" customFormat="1" x14ac:dyDescent="0.25">
      <c r="A57" s="5">
        <v>19</v>
      </c>
      <c r="B57" s="33" t="s">
        <v>33</v>
      </c>
      <c r="C57" s="34">
        <v>2.0624486599999998</v>
      </c>
      <c r="D57" s="34">
        <v>1.1401139900000001</v>
      </c>
      <c r="E57" s="6">
        <f t="shared" si="13"/>
        <v>80.898460863549218</v>
      </c>
      <c r="F57" s="34">
        <v>0.37071352000000002</v>
      </c>
      <c r="G57" s="34">
        <v>0.23944652999999999</v>
      </c>
      <c r="H57" s="6">
        <f t="shared" si="14"/>
        <v>54.821003252793048</v>
      </c>
      <c r="I57" s="6">
        <f>C57*100/$C$63</f>
        <v>0.28305685525415952</v>
      </c>
      <c r="J57" s="6">
        <f>D57*100/$D$63</f>
        <v>0.16737415666132391</v>
      </c>
      <c r="M57" s="22"/>
      <c r="N57" s="22"/>
      <c r="O57" s="20"/>
      <c r="P57" s="20"/>
    </row>
    <row r="58" spans="1:16" s="10" customFormat="1" x14ac:dyDescent="0.25">
      <c r="A58" s="5">
        <v>20</v>
      </c>
      <c r="B58" s="33" t="s">
        <v>36</v>
      </c>
      <c r="C58" s="34">
        <v>1.9816589</v>
      </c>
      <c r="D58" s="34">
        <v>0.86118448999999997</v>
      </c>
      <c r="E58" s="6">
        <f t="shared" si="13"/>
        <v>130.10852181046596</v>
      </c>
      <c r="F58" s="34">
        <v>0.87684315000000002</v>
      </c>
      <c r="G58" s="34">
        <v>0.20191332999999997</v>
      </c>
      <c r="H58" s="6">
        <f t="shared" si="14"/>
        <v>334.26709370797863</v>
      </c>
      <c r="I58" s="6">
        <f>C58*100/$C$63</f>
        <v>0.27196901784717253</v>
      </c>
      <c r="J58" s="6">
        <f>D58*100/$D$63</f>
        <v>0.12642597933875219</v>
      </c>
      <c r="M58" s="22"/>
      <c r="N58" s="22"/>
      <c r="O58" s="20"/>
      <c r="P58" s="20"/>
    </row>
    <row r="59" spans="1:16" s="10" customFormat="1" x14ac:dyDescent="0.25">
      <c r="A59" s="5">
        <v>21</v>
      </c>
      <c r="B59" s="33" t="s">
        <v>37</v>
      </c>
      <c r="C59" s="34">
        <v>1.6711081200000002</v>
      </c>
      <c r="D59" s="34">
        <v>0.5461724</v>
      </c>
      <c r="E59" s="6">
        <f t="shared" si="13"/>
        <v>205.96714883432412</v>
      </c>
      <c r="F59" s="34">
        <v>4.9093300000000006E-2</v>
      </c>
      <c r="G59" s="34">
        <v>1.5496500000000003E-3</v>
      </c>
      <c r="H59" s="6">
        <f t="shared" si="14"/>
        <v>3068.0250379117865</v>
      </c>
      <c r="I59" s="6">
        <f>C59*100/$C$63</f>
        <v>0.22934806495347659</v>
      </c>
      <c r="J59" s="6">
        <f>D59*100/$D$63</f>
        <v>8.0180706178064928E-2</v>
      </c>
      <c r="M59" s="22"/>
      <c r="N59" s="22"/>
      <c r="O59" s="20"/>
      <c r="P59" s="20"/>
    </row>
    <row r="60" spans="1:16" s="10" customFormat="1" x14ac:dyDescent="0.25">
      <c r="A60" s="5">
        <v>22</v>
      </c>
      <c r="B60" s="39" t="s">
        <v>32</v>
      </c>
      <c r="C60" s="34">
        <v>1.0779183799999998</v>
      </c>
      <c r="D60" s="34">
        <v>3.1850547700000003</v>
      </c>
      <c r="E60" s="6">
        <f t="shared" si="13"/>
        <v>-66.15699076345868</v>
      </c>
      <c r="F60" s="34">
        <v>0.33210136999999995</v>
      </c>
      <c r="G60" s="34">
        <v>0.47744553000000001</v>
      </c>
      <c r="H60" s="6">
        <f t="shared" ref="H60" si="15">F60*100/G60-100</f>
        <v>-30.442040163199366</v>
      </c>
      <c r="I60" s="6">
        <f>C60*100/$C$63</f>
        <v>0.1479368639719052</v>
      </c>
      <c r="J60" s="6">
        <f>D60*100/$D$63</f>
        <v>0.46758118988512459</v>
      </c>
      <c r="M60" s="22"/>
      <c r="N60" s="22"/>
      <c r="O60" s="20"/>
      <c r="P60" s="20"/>
    </row>
    <row r="61" spans="1:16" s="10" customFormat="1" x14ac:dyDescent="0.25">
      <c r="A61" s="5">
        <v>23</v>
      </c>
      <c r="B61" s="39" t="s">
        <v>41</v>
      </c>
      <c r="C61" s="34">
        <v>1.7741659999999999E-2</v>
      </c>
      <c r="D61" s="34">
        <v>0</v>
      </c>
      <c r="E61" s="6" t="e">
        <f t="shared" si="13"/>
        <v>#DIV/0!</v>
      </c>
      <c r="F61" s="34">
        <v>0</v>
      </c>
      <c r="G61" s="34">
        <v>0</v>
      </c>
      <c r="H61" s="6" t="e">
        <f t="shared" ref="H61:H62" si="16">F61*100/G61-100</f>
        <v>#DIV/0!</v>
      </c>
      <c r="I61" s="6">
        <f t="shared" ref="I61:I62" si="17">C61*100/$C$63</f>
        <v>2.4349204826211346E-3</v>
      </c>
      <c r="J61" s="6">
        <f t="shared" ref="J61:J62" si="18">D61*100/$D$63</f>
        <v>0</v>
      </c>
      <c r="M61" s="22"/>
      <c r="N61" s="22"/>
      <c r="O61" s="20"/>
      <c r="P61" s="20"/>
    </row>
    <row r="62" spans="1:16" s="10" customFormat="1" x14ac:dyDescent="0.25">
      <c r="A62" s="5">
        <v>24</v>
      </c>
      <c r="B62" s="39" t="s">
        <v>35</v>
      </c>
      <c r="C62" s="34">
        <v>5.3696099999999995E-3</v>
      </c>
      <c r="D62" s="34">
        <v>0.97538258999999994</v>
      </c>
      <c r="E62" s="6">
        <f t="shared" si="13"/>
        <v>-99.449486790614131</v>
      </c>
      <c r="F62" s="34">
        <v>0.62830578000000004</v>
      </c>
      <c r="G62" s="34">
        <v>6.1011682499999997</v>
      </c>
      <c r="H62" s="6">
        <f t="shared" si="16"/>
        <v>-89.701877505181074</v>
      </c>
      <c r="I62" s="6">
        <f t="shared" si="17"/>
        <v>7.3694194188634373E-4</v>
      </c>
      <c r="J62" s="6">
        <f t="shared" si="18"/>
        <v>0.14319080359972414</v>
      </c>
      <c r="M62" s="22"/>
      <c r="N62" s="22"/>
      <c r="O62" s="20"/>
      <c r="P62" s="20"/>
    </row>
    <row r="63" spans="1:16" s="32" customFormat="1" x14ac:dyDescent="0.25">
      <c r="A63" s="30" t="s">
        <v>6</v>
      </c>
      <c r="B63" s="35"/>
      <c r="C63" s="36">
        <v>728.63406122000004</v>
      </c>
      <c r="D63" s="36">
        <v>681.17683921000014</v>
      </c>
      <c r="E63" s="31">
        <f t="shared" si="13"/>
        <v>6.9669459203925328</v>
      </c>
      <c r="F63" s="36">
        <v>465.15312059000001</v>
      </c>
      <c r="G63" s="36">
        <v>301.53670384000003</v>
      </c>
      <c r="H63" s="31">
        <f t="shared" si="14"/>
        <v>54.260862663278743</v>
      </c>
      <c r="I63" s="31">
        <f>C63*100/$C$63</f>
        <v>100</v>
      </c>
      <c r="J63" s="31">
        <f>D63*100/$D$63</f>
        <v>100</v>
      </c>
    </row>
    <row r="64" spans="1:16" s="10" customFormat="1" x14ac:dyDescent="0.25">
      <c r="A64" s="15"/>
      <c r="D64" s="11"/>
    </row>
    <row r="65" spans="1:4" s="10" customFormat="1" x14ac:dyDescent="0.25">
      <c r="A65" s="15"/>
      <c r="D65" s="11"/>
    </row>
    <row r="66" spans="1:4" s="10" customFormat="1" x14ac:dyDescent="0.25">
      <c r="A66" s="15"/>
    </row>
    <row r="67" spans="1:4" s="10" customFormat="1" x14ac:dyDescent="0.25">
      <c r="A67" s="15"/>
    </row>
    <row r="68" spans="1:4" s="10" customFormat="1" x14ac:dyDescent="0.25">
      <c r="A68" s="15"/>
    </row>
    <row r="69" spans="1:4" s="10" customFormat="1" x14ac:dyDescent="0.25">
      <c r="A69" s="15"/>
      <c r="B69" s="2"/>
      <c r="D69" s="11"/>
    </row>
    <row r="70" spans="1:4" s="10" customFormat="1" x14ac:dyDescent="0.25">
      <c r="A70" s="16"/>
    </row>
    <row r="71" spans="1:4" x14ac:dyDescent="0.25">
      <c r="A71" s="17"/>
      <c r="C71" s="8"/>
      <c r="D71" s="8"/>
    </row>
  </sheetData>
  <sortState xmlns:xlrd2="http://schemas.microsoft.com/office/spreadsheetml/2017/richdata2" ref="B41:J68">
    <sortCondition descending="1" ref="C41:C68"/>
  </sortState>
  <mergeCells count="11">
    <mergeCell ref="C35:J35"/>
    <mergeCell ref="A36:A38"/>
    <mergeCell ref="B36:B38"/>
    <mergeCell ref="C36:E36"/>
    <mergeCell ref="F36:H36"/>
    <mergeCell ref="I36:J36"/>
    <mergeCell ref="I2:J2"/>
    <mergeCell ref="A2:A4"/>
    <mergeCell ref="B2:B4"/>
    <mergeCell ref="C2:E2"/>
    <mergeCell ref="F2:H2"/>
  </mergeCells>
  <pageMargins left="0.7" right="0.7" top="0.75" bottom="0.75" header="0.3" footer="0.3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2011-11-03T11:53:21Z</dcterms:created>
  <dcterms:modified xsi:type="dcterms:W3CDTF">2021-01-31T17:12:47Z</dcterms:modified>
</cp:coreProperties>
</file>