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7" i="1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I12" s="1"/>
  <c r="G11"/>
  <c r="G10"/>
  <c r="G9"/>
  <c r="G8"/>
  <c r="G7"/>
  <c r="G6"/>
  <c r="G5"/>
  <c r="D6"/>
  <c r="D7"/>
  <c r="D8"/>
  <c r="J8" s="1"/>
  <c r="D9"/>
  <c r="D10"/>
  <c r="D11"/>
  <c r="D12"/>
  <c r="D13"/>
  <c r="D14"/>
  <c r="D15"/>
  <c r="D16"/>
  <c r="D17"/>
  <c r="D18"/>
  <c r="F18" s="1"/>
  <c r="D19"/>
  <c r="D20"/>
  <c r="F20" s="1"/>
  <c r="D21"/>
  <c r="D22"/>
  <c r="D23"/>
  <c r="D24"/>
  <c r="D25"/>
  <c r="D26"/>
  <c r="D27"/>
  <c r="D28"/>
  <c r="D29"/>
  <c r="D30"/>
  <c r="F30" s="1"/>
  <c r="D31"/>
  <c r="D5"/>
  <c r="H31"/>
  <c r="H30"/>
  <c r="H29"/>
  <c r="H28"/>
  <c r="H27"/>
  <c r="H26"/>
  <c r="H25"/>
  <c r="H24"/>
  <c r="H23"/>
  <c r="H22"/>
  <c r="H21"/>
  <c r="H20"/>
  <c r="I20" s="1"/>
  <c r="H19"/>
  <c r="H18"/>
  <c r="H17"/>
  <c r="H16"/>
  <c r="H15"/>
  <c r="H14"/>
  <c r="H13"/>
  <c r="H12"/>
  <c r="H11"/>
  <c r="H10"/>
  <c r="H9"/>
  <c r="H8"/>
  <c r="H7"/>
  <c r="H6"/>
  <c r="H5"/>
  <c r="E31"/>
  <c r="K12" s="1"/>
  <c r="E30"/>
  <c r="E29"/>
  <c r="K29" s="1"/>
  <c r="E28"/>
  <c r="E27"/>
  <c r="E26"/>
  <c r="E25"/>
  <c r="E24"/>
  <c r="E23"/>
  <c r="E22"/>
  <c r="E21"/>
  <c r="E20"/>
  <c r="E19"/>
  <c r="F19" s="1"/>
  <c r="E18"/>
  <c r="E17"/>
  <c r="E16"/>
  <c r="E15"/>
  <c r="E14"/>
  <c r="E13"/>
  <c r="E12"/>
  <c r="E11"/>
  <c r="E10"/>
  <c r="E9"/>
  <c r="E8"/>
  <c r="E7"/>
  <c r="E6"/>
  <c r="E5"/>
  <c r="I31"/>
  <c r="I27"/>
  <c r="I25"/>
  <c r="I23"/>
  <c r="I21"/>
  <c r="I19"/>
  <c r="I17"/>
  <c r="I15"/>
  <c r="I11"/>
  <c r="I8"/>
  <c r="I7"/>
  <c r="J12"/>
  <c r="F26"/>
  <c r="K13"/>
  <c r="K14"/>
  <c r="K11"/>
  <c r="K8"/>
  <c r="K31"/>
  <c r="J31"/>
  <c r="C6"/>
  <c r="C7"/>
  <c r="J7"/>
  <c r="C8"/>
  <c r="C9"/>
  <c r="C10"/>
  <c r="C11"/>
  <c r="J11"/>
  <c r="C12"/>
  <c r="C13"/>
  <c r="C14"/>
  <c r="F14"/>
  <c r="C15"/>
  <c r="J15"/>
  <c r="C16"/>
  <c r="I16"/>
  <c r="C17"/>
  <c r="C18"/>
  <c r="C19"/>
  <c r="C20"/>
  <c r="C21"/>
  <c r="C22"/>
  <c r="F22"/>
  <c r="C23"/>
  <c r="F23"/>
  <c r="C24"/>
  <c r="I24"/>
  <c r="C25"/>
  <c r="K25"/>
  <c r="C26"/>
  <c r="K26"/>
  <c r="C27"/>
  <c r="J27"/>
  <c r="C28"/>
  <c r="I28"/>
  <c r="C29"/>
  <c r="I29"/>
  <c r="C30"/>
  <c r="K10" l="1"/>
  <c r="K28"/>
  <c r="J14"/>
  <c r="J23"/>
  <c r="J19"/>
  <c r="F15"/>
  <c r="F7"/>
  <c r="K30"/>
  <c r="K6"/>
  <c r="F31"/>
  <c r="K18"/>
  <c r="F29"/>
  <c r="F25"/>
  <c r="F21"/>
  <c r="F17"/>
  <c r="J22"/>
  <c r="J26"/>
  <c r="J18"/>
  <c r="K22"/>
  <c r="K21"/>
  <c r="F9"/>
  <c r="K17"/>
  <c r="F24"/>
  <c r="F13"/>
  <c r="F11"/>
  <c r="F16"/>
  <c r="J30"/>
  <c r="F28"/>
  <c r="I26"/>
  <c r="I22"/>
  <c r="I18"/>
  <c r="I14"/>
  <c r="I10"/>
  <c r="I9"/>
  <c r="K7"/>
  <c r="F6"/>
  <c r="I30"/>
  <c r="F27"/>
  <c r="K24"/>
  <c r="K23"/>
  <c r="K20"/>
  <c r="K19"/>
  <c r="K16"/>
  <c r="K15"/>
  <c r="I13"/>
  <c r="F10"/>
  <c r="K9"/>
  <c r="I6"/>
  <c r="J28"/>
  <c r="K27"/>
  <c r="J24"/>
  <c r="J20"/>
  <c r="J16"/>
  <c r="F12"/>
  <c r="F8"/>
  <c r="J29"/>
  <c r="J25"/>
  <c r="J21"/>
  <c r="J17"/>
  <c r="J13"/>
  <c r="J9"/>
  <c r="J10"/>
  <c r="J6"/>
  <c r="C5"/>
  <c r="K42" l="1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K5" l="1"/>
  <c r="I5"/>
  <c r="J5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K41"/>
  <c r="J41"/>
  <c r="F5" l="1"/>
</calcChain>
</file>

<file path=xl/sharedStrings.xml><?xml version="1.0" encoding="utf-8"?>
<sst xmlns="http://schemas.openxmlformats.org/spreadsheetml/2006/main" count="67" uniqueCount="44">
  <si>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</si>
  <si>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</si>
  <si>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</si>
  <si>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</si>
  <si>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</si>
  <si>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</si>
  <si>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</si>
  <si>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</si>
  <si>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</si>
  <si>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</si>
  <si>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</si>
  <si>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ALL INSURANCE LINES RANKING</t>
  </si>
  <si>
    <t>Exchange rate for calculations:</t>
  </si>
  <si>
    <t>Sources:</t>
  </si>
  <si>
    <t>Ministry of Finance of Republic of Azerbaijan</t>
  </si>
  <si>
    <t>Central Bank of Azerbaijan Republic</t>
  </si>
  <si>
    <t>1 EUR = 1.8644 Manat - AZN (December 31st, 2016)</t>
  </si>
  <si>
    <t>1 EUR = 2.0307 Manat - AZN (December 31st, 2017)</t>
  </si>
  <si>
    <t>PAŞA Həyat Sığorta</t>
  </si>
  <si>
    <t>PAŞA Sığorta</t>
  </si>
  <si>
    <t>AZERSIGORTA - State Ins. Company</t>
  </si>
  <si>
    <t xml:space="preserve">ATƏŞGAH Sığorta </t>
  </si>
  <si>
    <t>ATƏŞGAH Həyat</t>
  </si>
  <si>
    <t>AzSığorta</t>
  </si>
  <si>
    <t>AXA MBASK</t>
  </si>
  <si>
    <t>QALA Həyat</t>
  </si>
  <si>
    <t>İPƏK YOLU Siğorta</t>
  </si>
  <si>
    <t>MEGA Sığorta</t>
  </si>
  <si>
    <t>AtaSığorta</t>
  </si>
  <si>
    <t xml:space="preserve">A-QROUP Sığorta </t>
  </si>
  <si>
    <t>STANDARD Insurance</t>
  </si>
  <si>
    <t>QALA Sığorta</t>
  </si>
  <si>
    <t>GÜNAY Sığorta</t>
  </si>
  <si>
    <t>XALQ Sığorta</t>
  </si>
  <si>
    <t>AZƏRBAYCAN Sənaye Sığorta</t>
  </si>
  <si>
    <t>BAKI Sığorta</t>
  </si>
  <si>
    <t>RƏVAN Sığorta</t>
  </si>
  <si>
    <t>NAXÇIVANSIĞORTA</t>
  </si>
  <si>
    <t>AMRAH Sığorta</t>
  </si>
  <si>
    <t>ALFA Sığorta</t>
  </si>
  <si>
    <t>AZƏRQARANT Sığorta</t>
  </si>
  <si>
    <t xml:space="preserve">BAŞAK İNAM Sığorta </t>
  </si>
  <si>
    <t xml:space="preserve">BEYNƏLXALQ Sığorta </t>
  </si>
  <si>
    <t>Buta Sığorta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</si>
</sst>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1" fillId="6" borderId="0" applyNumberFormat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4" fillId="0" borderId="1" xfId="1" applyFont="1" applyBorder="1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8" fillId="0" borderId="0" xfId="2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6" fillId="0" borderId="1" xfId="1" applyFont="1" applyBorder="1" applyAlignment="1">
      <alignment vertical="top" wrapText="1"/>
    </xf>
    <xf numFmtId="164" fontId="4" fillId="0" borderId="0" xfId="1" applyFont="1" applyFill="1"/>
    <xf numFmtId="164" fontId="4" fillId="0" borderId="0" xfId="0" applyNumberFormat="1" applyFont="1" applyFill="1"/>
    <xf numFmtId="164" fontId="4" fillId="0" borderId="0" xfId="0" applyNumberFormat="1" applyFont="1" applyFill="1" applyBorder="1"/>
    <xf numFmtId="0" fontId="9" fillId="0" borderId="0" xfId="0" applyFont="1" applyFill="1"/>
    <xf numFmtId="164" fontId="4" fillId="0" borderId="0" xfId="0" applyNumberFormat="1" applyFont="1" applyAlignment="1">
      <alignment wrapText="1"/>
    </xf>
    <xf numFmtId="0" fontId="10" fillId="5" borderId="0" xfId="2" applyFont="1" applyFill="1"/>
    <xf numFmtId="0" fontId="4" fillId="5" borderId="0" xfId="0" applyFont="1" applyFill="1" applyBorder="1"/>
    <xf numFmtId="0" fontId="6" fillId="5" borderId="0" xfId="0" applyFont="1" applyFill="1" applyBorder="1" applyAlignment="1">
      <alignment vertical="top" wrapText="1"/>
    </xf>
    <xf numFmtId="0" fontId="5" fillId="5" borderId="0" xfId="2" applyFont="1" applyFill="1"/>
    <xf numFmtId="0" fontId="4" fillId="5" borderId="0" xfId="0" applyFont="1" applyFill="1"/>
    <xf numFmtId="0" fontId="13" fillId="0" borderId="0" xfId="0" applyFont="1"/>
    <xf numFmtId="0" fontId="12" fillId="6" borderId="2" xfId="3" applyFont="1" applyBorder="1" applyAlignment="1" applyProtection="1">
      <protection locked="0"/>
    </xf>
    <xf numFmtId="0" fontId="12" fillId="6" borderId="5" xfId="3" applyFont="1" applyBorder="1" applyAlignment="1" applyProtection="1">
      <protection locked="0"/>
    </xf>
    <xf numFmtId="164" fontId="12" fillId="6" borderId="1" xfId="3" applyNumberFormat="1" applyFont="1" applyBorder="1"/>
    <xf numFmtId="0" fontId="13" fillId="0" borderId="0" xfId="0" applyFont="1" applyFill="1" applyBorder="1"/>
    <xf numFmtId="0" fontId="6" fillId="0" borderId="1" xfId="1" applyNumberFormat="1" applyFont="1" applyBorder="1" applyAlignment="1">
      <alignment vertical="top" wrapText="1"/>
    </xf>
    <xf numFmtId="43" fontId="4" fillId="0" borderId="1" xfId="1" applyNumberFormat="1" applyFont="1" applyFill="1" applyBorder="1"/>
    <xf numFmtId="43" fontId="4" fillId="0" borderId="1" xfId="1" applyNumberFormat="1" applyFont="1" applyBorder="1"/>
    <xf numFmtId="0" fontId="4" fillId="0" borderId="1" xfId="1" applyNumberFormat="1" applyFont="1" applyFill="1" applyBorder="1"/>
    <xf numFmtId="0" fontId="12" fillId="6" borderId="5" xfId="1" applyNumberFormat="1" applyFont="1" applyFill="1" applyBorder="1" applyAlignment="1" applyProtection="1">
      <protection locked="0"/>
    </xf>
    <xf numFmtId="43" fontId="12" fillId="6" borderId="1" xfId="1" applyNumberFormat="1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</cellXfs>
  <cellStyles count="4">
    <cellStyle name="Accent4" xfId="3" builtinId="41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75"/>
  <sheetViews>
    <sheetView tabSelected="1" topLeftCell="A25" zoomScale="130" zoomScaleNormal="130" workbookViewId="0">
      <selection activeCell="C34" sqref="C34:D35"/>
    </sheetView>
  </sheetViews>
  <sheetFormatPr defaultRowHeight="15"/>
  <cols>
    <col min="1" max="1" width="9.140625" style="2"/>
    <col min="2" max="2" width="11.5703125" style="9" customWidth="1"/>
    <col min="3" max="3" width="36.5703125" style="2" customWidth="1"/>
    <col min="4" max="5" width="10.7109375" style="2" bestFit="1" customWidth="1"/>
    <col min="6" max="6" width="11.5703125" style="2" customWidth="1"/>
    <col min="7" max="8" width="10.7109375" style="2" bestFit="1" customWidth="1"/>
    <col min="9" max="9" width="11" style="2" bestFit="1" customWidth="1"/>
    <col min="10" max="10" width="10.85546875" style="2" customWidth="1"/>
    <col min="11" max="11" width="12.140625" style="2" customWidth="1"/>
    <col min="12" max="14" width="9.140625" style="2"/>
    <col min="15" max="15" width="28.42578125" style="2" bestFit="1" customWidth="1"/>
    <col min="16" max="16" width="13.5703125" style="2" customWidth="1"/>
    <col min="17" max="17" width="13" style="2" customWidth="1"/>
    <col min="18" max="16384" width="9.140625" style="2"/>
  </cols>
  <sheetData>
    <row r="1" spans="2:16">
      <c r="B1" s="1" t="s">
        <v>11</v>
      </c>
    </row>
    <row r="2" spans="2:16">
      <c r="B2" s="42" t="s">
        <v>0</v>
      </c>
      <c r="C2" s="42" t="s">
        <v>1</v>
      </c>
      <c r="D2" s="43" t="s">
        <v>2</v>
      </c>
      <c r="E2" s="43"/>
      <c r="F2" s="43"/>
      <c r="G2" s="44" t="s">
        <v>3</v>
      </c>
      <c r="H2" s="45"/>
      <c r="I2" s="45"/>
      <c r="J2" s="41" t="s">
        <v>9</v>
      </c>
      <c r="K2" s="41"/>
    </row>
    <row r="3" spans="2:16">
      <c r="B3" s="42"/>
      <c r="C3" s="42"/>
      <c r="D3" s="3">
        <v>2017</v>
      </c>
      <c r="E3" s="3">
        <v>2016</v>
      </c>
      <c r="F3" s="3" t="s">
        <v>7</v>
      </c>
      <c r="G3" s="3">
        <v>2017</v>
      </c>
      <c r="H3" s="3">
        <v>2016</v>
      </c>
      <c r="I3" s="3" t="s">
        <v>7</v>
      </c>
      <c r="J3" s="3">
        <v>2017</v>
      </c>
      <c r="K3" s="3">
        <v>2016</v>
      </c>
    </row>
    <row r="4" spans="2:16">
      <c r="B4" s="42"/>
      <c r="C4" s="42"/>
      <c r="D4" s="4" t="s">
        <v>4</v>
      </c>
      <c r="E4" s="4" t="s">
        <v>4</v>
      </c>
      <c r="F4" s="4" t="s">
        <v>8</v>
      </c>
      <c r="G4" s="4" t="s">
        <v>4</v>
      </c>
      <c r="H4" s="4" t="s">
        <v>4</v>
      </c>
      <c r="I4" s="4" t="s">
        <v>8</v>
      </c>
      <c r="J4" s="4" t="s">
        <v>8</v>
      </c>
      <c r="K4" s="4" t="s">
        <v>8</v>
      </c>
    </row>
    <row r="5" spans="2:16">
      <c r="B5" s="5">
        <v>1</v>
      </c>
      <c r="C5" s="19" t="str">
        <f>C41</f>
        <v>PAŞA Həyat Sığorta</v>
      </c>
      <c r="D5" s="6">
        <f>D41/2.0307</f>
        <v>75.224170611119305</v>
      </c>
      <c r="E5" s="6">
        <f>E41/1.8644</f>
        <v>41.664202596009432</v>
      </c>
      <c r="F5" s="6">
        <f>D5*100/E5-100</f>
        <v>80.548686699992743</v>
      </c>
      <c r="G5" s="6">
        <f>G41/2.0307</f>
        <v>28.563841030186634</v>
      </c>
      <c r="H5" s="6">
        <f>H41/1.8644</f>
        <v>24.623083168847884</v>
      </c>
      <c r="I5" s="6">
        <f>G5*100/H5-100</f>
        <v>16.004323399778116</v>
      </c>
      <c r="J5" s="6">
        <f t="shared" ref="J5" si="0">D5*100/$D$31</f>
        <v>27.431655827513147</v>
      </c>
      <c r="K5" s="6">
        <f t="shared" ref="K5" si="1">E5*100/$E$31</f>
        <v>15.98083721752413</v>
      </c>
      <c r="P5" s="18"/>
    </row>
    <row r="6" spans="2:16">
      <c r="B6" s="5">
        <v>2</v>
      </c>
      <c r="C6" s="19" t="str">
        <f t="shared" ref="C6:C30" si="2">C42</f>
        <v>PAŞA Sığorta</v>
      </c>
      <c r="D6" s="6">
        <f t="shared" ref="D6:D31" si="3">D42/2.0307</f>
        <v>52.971391751612749</v>
      </c>
      <c r="E6" s="6">
        <f t="shared" ref="E6:E30" si="4">E42/1.8644</f>
        <v>53.643074050632912</v>
      </c>
      <c r="F6" s="6">
        <f t="shared" ref="F6:F30" si="5">D6*100/E6-100</f>
        <v>-1.2521323785176293</v>
      </c>
      <c r="G6" s="6">
        <f t="shared" ref="G6:G31" si="6">G42/2.0307</f>
        <v>21.391175865465108</v>
      </c>
      <c r="H6" s="6">
        <f t="shared" ref="H6:H30" si="7">H42/1.8644</f>
        <v>25.444435448401631</v>
      </c>
      <c r="I6" s="6">
        <f t="shared" ref="I6:I30" si="8">G6*100/H6-100</f>
        <v>-15.929846787742903</v>
      </c>
      <c r="J6" s="6">
        <f t="shared" ref="J6:J30" si="9">D6*100/$D$31</f>
        <v>19.316836269907903</v>
      </c>
      <c r="K6" s="6">
        <f t="shared" ref="K6:K30" si="10">E6*100/$E$31</f>
        <v>20.575486408873815</v>
      </c>
      <c r="P6" s="18"/>
    </row>
    <row r="7" spans="2:16">
      <c r="B7" s="5">
        <v>3</v>
      </c>
      <c r="C7" s="19" t="str">
        <f t="shared" si="2"/>
        <v>AZERSIGORTA - State Ins. Company</v>
      </c>
      <c r="D7" s="6">
        <f t="shared" si="3"/>
        <v>19.916716403210717</v>
      </c>
      <c r="E7" s="6">
        <f t="shared" si="4"/>
        <v>22.111626260459129</v>
      </c>
      <c r="F7" s="6">
        <f t="shared" si="5"/>
        <v>-9.9264967279834906</v>
      </c>
      <c r="G7" s="6">
        <f t="shared" si="6"/>
        <v>6.0919461269512976</v>
      </c>
      <c r="H7" s="6">
        <f t="shared" si="7"/>
        <v>8.670976721733533</v>
      </c>
      <c r="I7" s="6">
        <f t="shared" si="8"/>
        <v>-29.743253586622785</v>
      </c>
      <c r="J7" s="6">
        <f t="shared" si="9"/>
        <v>7.2629382969402005</v>
      </c>
      <c r="K7" s="6">
        <f t="shared" si="10"/>
        <v>8.4811967556286287</v>
      </c>
      <c r="P7" s="18"/>
    </row>
    <row r="8" spans="2:16">
      <c r="B8" s="5">
        <v>4</v>
      </c>
      <c r="C8" s="19" t="str">
        <f t="shared" si="2"/>
        <v xml:space="preserve">ATƏŞGAH Sığorta </v>
      </c>
      <c r="D8" s="6">
        <f t="shared" si="3"/>
        <v>19.267218924508789</v>
      </c>
      <c r="E8" s="6">
        <f t="shared" si="4"/>
        <v>21.355356709933488</v>
      </c>
      <c r="F8" s="6">
        <f t="shared" si="5"/>
        <v>-9.778051538953676</v>
      </c>
      <c r="G8" s="6">
        <f t="shared" si="6"/>
        <v>7.7777691978135621</v>
      </c>
      <c r="H8" s="6">
        <f t="shared" si="7"/>
        <v>8.4387478384466856</v>
      </c>
      <c r="I8" s="6">
        <f t="shared" si="8"/>
        <v>-7.8326625381756827</v>
      </c>
      <c r="J8" s="6">
        <f t="shared" si="9"/>
        <v>7.0260890083160028</v>
      </c>
      <c r="K8" s="6">
        <f t="shared" si="10"/>
        <v>8.1911199072437295</v>
      </c>
      <c r="P8" s="18"/>
    </row>
    <row r="9" spans="2:16">
      <c r="B9" s="5">
        <v>5</v>
      </c>
      <c r="C9" s="19" t="str">
        <f t="shared" si="2"/>
        <v>ATƏŞGAH Həyat</v>
      </c>
      <c r="D9" s="6">
        <f t="shared" si="3"/>
        <v>18.894917791894422</v>
      </c>
      <c r="E9" s="6">
        <f t="shared" si="4"/>
        <v>20.079114669598798</v>
      </c>
      <c r="F9" s="6">
        <f t="shared" si="5"/>
        <v>-5.8976548378267637</v>
      </c>
      <c r="G9" s="6">
        <f t="shared" si="6"/>
        <v>27.106984320677601</v>
      </c>
      <c r="H9" s="6">
        <f t="shared" si="7"/>
        <v>14.541841450332546</v>
      </c>
      <c r="I9" s="6">
        <f t="shared" si="8"/>
        <v>86.406820712913998</v>
      </c>
      <c r="J9" s="6">
        <f t="shared" si="9"/>
        <v>6.8903236492418944</v>
      </c>
      <c r="K9" s="6">
        <f t="shared" si="10"/>
        <v>7.7016009670995818</v>
      </c>
      <c r="P9" s="18"/>
    </row>
    <row r="10" spans="2:16">
      <c r="B10" s="5">
        <v>6</v>
      </c>
      <c r="C10" s="19" t="str">
        <f t="shared" si="2"/>
        <v>AzSığorta</v>
      </c>
      <c r="D10" s="6">
        <f t="shared" si="3"/>
        <v>12.467196439651351</v>
      </c>
      <c r="E10" s="6">
        <f t="shared" si="4"/>
        <v>12.186750847457628</v>
      </c>
      <c r="F10" s="6">
        <f t="shared" si="5"/>
        <v>2.3012334928651654</v>
      </c>
      <c r="G10" s="6">
        <f t="shared" si="6"/>
        <v>4.487416353966613</v>
      </c>
      <c r="H10" s="6">
        <f t="shared" si="7"/>
        <v>4.1584526121004073</v>
      </c>
      <c r="I10" s="6">
        <f t="shared" si="8"/>
        <v>7.9107247948185346</v>
      </c>
      <c r="J10" s="6">
        <f t="shared" si="9"/>
        <v>4.5463557668784826</v>
      </c>
      <c r="K10" s="6">
        <f t="shared" si="10"/>
        <v>4.6743839883881035</v>
      </c>
      <c r="P10" s="18"/>
    </row>
    <row r="11" spans="2:16">
      <c r="B11" s="5">
        <v>7</v>
      </c>
      <c r="C11" s="19" t="str">
        <f t="shared" si="2"/>
        <v>AXA MBASK</v>
      </c>
      <c r="D11" s="6">
        <f t="shared" si="3"/>
        <v>10.974343743536712</v>
      </c>
      <c r="E11" s="6">
        <f t="shared" si="4"/>
        <v>11.783282557391116</v>
      </c>
      <c r="F11" s="6">
        <f t="shared" si="5"/>
        <v>-6.8651397428044589</v>
      </c>
      <c r="G11" s="6">
        <f t="shared" si="6"/>
        <v>6.0735295907815043</v>
      </c>
      <c r="H11" s="6">
        <f t="shared" si="7"/>
        <v>5.2507586837588498</v>
      </c>
      <c r="I11" s="6">
        <f t="shared" si="8"/>
        <v>15.669562373292294</v>
      </c>
      <c r="J11" s="6">
        <f t="shared" si="9"/>
        <v>4.0019639706206638</v>
      </c>
      <c r="K11" s="6">
        <f t="shared" si="10"/>
        <v>4.519628570925649</v>
      </c>
      <c r="P11" s="18"/>
    </row>
    <row r="12" spans="2:16">
      <c r="B12" s="5">
        <v>8</v>
      </c>
      <c r="C12" s="19" t="str">
        <f t="shared" si="2"/>
        <v>QALA Həyat</v>
      </c>
      <c r="D12" s="6">
        <f t="shared" si="3"/>
        <v>9.7963942088934832</v>
      </c>
      <c r="E12" s="6">
        <f t="shared" si="4"/>
        <v>17.023137738682685</v>
      </c>
      <c r="F12" s="6">
        <f t="shared" si="5"/>
        <v>-42.452476392571526</v>
      </c>
      <c r="G12" s="6">
        <f t="shared" si="6"/>
        <v>8.658382439552863</v>
      </c>
      <c r="H12" s="6">
        <f t="shared" si="7"/>
        <v>11.778437030680111</v>
      </c>
      <c r="I12" s="6">
        <f t="shared" si="8"/>
        <v>-26.489546813386411</v>
      </c>
      <c r="J12" s="6">
        <f t="shared" si="9"/>
        <v>3.5724064766130672</v>
      </c>
      <c r="K12" s="6">
        <f t="shared" si="10"/>
        <v>6.5294419713539877</v>
      </c>
    </row>
    <row r="13" spans="2:16">
      <c r="B13" s="5">
        <v>9</v>
      </c>
      <c r="C13" s="19" t="str">
        <f t="shared" si="2"/>
        <v>İPƏK YOLU Siğorta</v>
      </c>
      <c r="D13" s="6">
        <f t="shared" si="3"/>
        <v>8.7075833308711292</v>
      </c>
      <c r="E13" s="6">
        <f t="shared" si="4"/>
        <v>10.270337352499464</v>
      </c>
      <c r="F13" s="6">
        <f t="shared" si="5"/>
        <v>-15.216189770514319</v>
      </c>
      <c r="G13" s="6">
        <f t="shared" si="6"/>
        <v>0.88092094351701378</v>
      </c>
      <c r="H13" s="6">
        <f t="shared" si="7"/>
        <v>1.4230727150826001</v>
      </c>
      <c r="I13" s="6">
        <f t="shared" si="8"/>
        <v>-38.097264167848088</v>
      </c>
      <c r="J13" s="6">
        <f t="shared" si="9"/>
        <v>3.17535477069839</v>
      </c>
      <c r="K13" s="6">
        <f t="shared" si="10"/>
        <v>3.9393191078393941</v>
      </c>
    </row>
    <row r="14" spans="2:16">
      <c r="B14" s="5">
        <v>10</v>
      </c>
      <c r="C14" s="19" t="str">
        <f t="shared" si="2"/>
        <v>MEGA Sığorta</v>
      </c>
      <c r="D14" s="6">
        <f t="shared" si="3"/>
        <v>8.2997328950608171</v>
      </c>
      <c r="E14" s="6">
        <f t="shared" si="4"/>
        <v>10.873584600944001</v>
      </c>
      <c r="F14" s="6">
        <f t="shared" si="5"/>
        <v>-23.670682671285164</v>
      </c>
      <c r="G14" s="6">
        <f t="shared" si="6"/>
        <v>1.5499747476239722</v>
      </c>
      <c r="H14" s="6">
        <f t="shared" si="7"/>
        <v>2.2387416434241576</v>
      </c>
      <c r="I14" s="6">
        <f t="shared" si="8"/>
        <v>-30.765805327439026</v>
      </c>
      <c r="J14" s="6">
        <f t="shared" si="9"/>
        <v>3.0266258090713154</v>
      </c>
      <c r="K14" s="6">
        <f t="shared" si="10"/>
        <v>4.1707022972115304</v>
      </c>
    </row>
    <row r="15" spans="2:16">
      <c r="B15" s="5">
        <v>11</v>
      </c>
      <c r="C15" s="19" t="str">
        <f t="shared" si="2"/>
        <v>AtaSığorta</v>
      </c>
      <c r="D15" s="6">
        <f t="shared" si="3"/>
        <v>6.7542191756537155</v>
      </c>
      <c r="E15" s="6">
        <f t="shared" si="4"/>
        <v>4.9822867249517264</v>
      </c>
      <c r="F15" s="6">
        <f t="shared" si="5"/>
        <v>35.564642272151815</v>
      </c>
      <c r="G15" s="6">
        <f t="shared" si="6"/>
        <v>2.4720622740926776</v>
      </c>
      <c r="H15" s="6">
        <f t="shared" si="7"/>
        <v>1.9000369019523706</v>
      </c>
      <c r="I15" s="6">
        <f t="shared" si="8"/>
        <v>30.106013812285767</v>
      </c>
      <c r="J15" s="6">
        <f t="shared" si="9"/>
        <v>2.4630303571965881</v>
      </c>
      <c r="K15" s="6">
        <f t="shared" si="10"/>
        <v>1.9110197282429449</v>
      </c>
    </row>
    <row r="16" spans="2:16">
      <c r="B16" s="5">
        <v>12</v>
      </c>
      <c r="C16" s="19" t="str">
        <f t="shared" si="2"/>
        <v xml:space="preserve">A-QROUP Sığorta </v>
      </c>
      <c r="D16" s="6">
        <f t="shared" si="3"/>
        <v>6.24891762446447</v>
      </c>
      <c r="E16" s="6">
        <f t="shared" si="4"/>
        <v>6.8573563773868269</v>
      </c>
      <c r="F16" s="6">
        <f t="shared" si="5"/>
        <v>-8.8727888626114861</v>
      </c>
      <c r="G16" s="6">
        <f t="shared" si="6"/>
        <v>3.9882178756093958</v>
      </c>
      <c r="H16" s="6">
        <f t="shared" si="7"/>
        <v>4.2338183597940358</v>
      </c>
      <c r="I16" s="6">
        <f t="shared" si="8"/>
        <v>-5.8009216105479737</v>
      </c>
      <c r="J16" s="6">
        <f t="shared" si="9"/>
        <v>2.2787643409849987</v>
      </c>
      <c r="K16" s="6">
        <f t="shared" si="10"/>
        <v>2.6302266497731059</v>
      </c>
    </row>
    <row r="17" spans="2:11">
      <c r="B17" s="5">
        <v>13</v>
      </c>
      <c r="C17" s="19" t="str">
        <f t="shared" si="2"/>
        <v>STANDARD Insurance</v>
      </c>
      <c r="D17" s="6">
        <f t="shared" si="3"/>
        <v>6.2022357413699707</v>
      </c>
      <c r="E17" s="6">
        <f t="shared" si="4"/>
        <v>10.902665608238577</v>
      </c>
      <c r="F17" s="6">
        <f t="shared" si="5"/>
        <v>-43.112666532822359</v>
      </c>
      <c r="G17" s="6">
        <f t="shared" si="6"/>
        <v>2.7358431033633721</v>
      </c>
      <c r="H17" s="6">
        <f t="shared" si="7"/>
        <v>4.6168921261531857</v>
      </c>
      <c r="I17" s="6">
        <f t="shared" si="8"/>
        <v>-40.742754463208811</v>
      </c>
      <c r="J17" s="6">
        <f t="shared" si="9"/>
        <v>2.2617410712031552</v>
      </c>
      <c r="K17" s="6">
        <f t="shared" si="10"/>
        <v>4.181856689105274</v>
      </c>
    </row>
    <row r="18" spans="2:11">
      <c r="B18" s="5">
        <v>14</v>
      </c>
      <c r="C18" s="19" t="str">
        <f t="shared" si="2"/>
        <v>QALA Sığorta</v>
      </c>
      <c r="D18" s="6">
        <f t="shared" si="3"/>
        <v>5.3731936327374799</v>
      </c>
      <c r="E18" s="6">
        <f t="shared" si="4"/>
        <v>2.4906497264535505</v>
      </c>
      <c r="F18" s="6">
        <f t="shared" si="5"/>
        <v>115.73461638013623</v>
      </c>
      <c r="G18" s="6">
        <f t="shared" si="6"/>
        <v>0.20865988575368102</v>
      </c>
      <c r="H18" s="6">
        <f t="shared" si="7"/>
        <v>0</v>
      </c>
      <c r="I18" s="6" t="e">
        <f t="shared" si="8"/>
        <v>#DIV/0!</v>
      </c>
      <c r="J18" s="6">
        <f t="shared" si="9"/>
        <v>1.9594180597858561</v>
      </c>
      <c r="K18" s="6">
        <f t="shared" si="10"/>
        <v>0.95532052371830245</v>
      </c>
    </row>
    <row r="19" spans="2:11">
      <c r="B19" s="5">
        <v>15</v>
      </c>
      <c r="C19" s="19" t="str">
        <f t="shared" si="2"/>
        <v>GÜNAY Sığorta</v>
      </c>
      <c r="D19" s="6">
        <f t="shared" si="3"/>
        <v>4.6807385926035359</v>
      </c>
      <c r="E19" s="6">
        <f t="shared" si="4"/>
        <v>1.4147455052563827</v>
      </c>
      <c r="F19" s="6">
        <f t="shared" si="5"/>
        <v>230.85375250973385</v>
      </c>
      <c r="G19" s="6">
        <f t="shared" si="6"/>
        <v>0.56854584133550012</v>
      </c>
      <c r="H19" s="6">
        <f t="shared" si="7"/>
        <v>0.14160816348423086</v>
      </c>
      <c r="I19" s="6">
        <f t="shared" si="8"/>
        <v>301.49227794964804</v>
      </c>
      <c r="J19" s="6">
        <f t="shared" si="9"/>
        <v>1.7069036328049441</v>
      </c>
      <c r="K19" s="6">
        <f t="shared" si="10"/>
        <v>0.54264371366828068</v>
      </c>
    </row>
    <row r="20" spans="2:11">
      <c r="B20" s="5">
        <v>16</v>
      </c>
      <c r="C20" s="19" t="str">
        <f t="shared" si="2"/>
        <v>XALQ Sığorta</v>
      </c>
      <c r="D20" s="6">
        <f t="shared" si="3"/>
        <v>3.8355291869798593</v>
      </c>
      <c r="E20" s="6">
        <f t="shared" si="4"/>
        <v>5.2814053314739322</v>
      </c>
      <c r="F20" s="6">
        <f t="shared" si="5"/>
        <v>-27.376731262748166</v>
      </c>
      <c r="G20" s="6">
        <f t="shared" si="6"/>
        <v>1.9526315506968042</v>
      </c>
      <c r="H20" s="6">
        <f t="shared" si="7"/>
        <v>3.51997620682257</v>
      </c>
      <c r="I20" s="6">
        <f t="shared" si="8"/>
        <v>-44.527137799621222</v>
      </c>
      <c r="J20" s="6">
        <f t="shared" si="9"/>
        <v>1.398684966797898</v>
      </c>
      <c r="K20" s="6">
        <f t="shared" si="10"/>
        <v>2.0257504913854478</v>
      </c>
    </row>
    <row r="21" spans="2:11">
      <c r="B21" s="5">
        <v>17</v>
      </c>
      <c r="C21" s="19" t="str">
        <f t="shared" si="2"/>
        <v>AZƏRBAYCAN Sənaye Sığorta</v>
      </c>
      <c r="D21" s="6">
        <f t="shared" si="3"/>
        <v>3.5592017727877088</v>
      </c>
      <c r="E21" s="6">
        <f t="shared" si="4"/>
        <v>3.4405444593434882</v>
      </c>
      <c r="F21" s="6">
        <f t="shared" si="5"/>
        <v>3.4487946557988209</v>
      </c>
      <c r="G21" s="6">
        <f t="shared" si="6"/>
        <v>1.6549033535234157</v>
      </c>
      <c r="H21" s="6">
        <f t="shared" si="7"/>
        <v>1.7453691482514482</v>
      </c>
      <c r="I21" s="6">
        <f t="shared" si="8"/>
        <v>-5.1831897463446808</v>
      </c>
      <c r="J21" s="6">
        <f t="shared" si="9"/>
        <v>1.2979179066861672</v>
      </c>
      <c r="K21" s="6">
        <f t="shared" si="10"/>
        <v>1.319664784600703</v>
      </c>
    </row>
    <row r="22" spans="2:11">
      <c r="B22" s="5">
        <v>18</v>
      </c>
      <c r="C22" s="19" t="str">
        <f t="shared" si="2"/>
        <v>BAKI Sığorta</v>
      </c>
      <c r="D22" s="6">
        <f t="shared" si="3"/>
        <v>0.63980417097552567</v>
      </c>
      <c r="E22" s="6">
        <f t="shared" si="4"/>
        <v>0.50491627333190303</v>
      </c>
      <c r="F22" s="6">
        <f t="shared" si="5"/>
        <v>26.714903988637161</v>
      </c>
      <c r="G22" s="6">
        <f t="shared" si="6"/>
        <v>0.13946968533018173</v>
      </c>
      <c r="H22" s="6">
        <f t="shared" si="7"/>
        <v>0.35924694271615532</v>
      </c>
      <c r="I22" s="6">
        <f t="shared" si="8"/>
        <v>-61.177210228792916</v>
      </c>
      <c r="J22" s="6">
        <f t="shared" si="9"/>
        <v>0.23331447422583748</v>
      </c>
      <c r="K22" s="6">
        <f t="shared" si="10"/>
        <v>0.19366708756761139</v>
      </c>
    </row>
    <row r="23" spans="2:11">
      <c r="B23" s="5">
        <v>19</v>
      </c>
      <c r="C23" s="19" t="str">
        <f t="shared" si="2"/>
        <v>RƏVAN Sığorta</v>
      </c>
      <c r="D23" s="6">
        <f t="shared" si="3"/>
        <v>0.33995297680602748</v>
      </c>
      <c r="E23" s="6">
        <f t="shared" si="4"/>
        <v>0.54629847672173348</v>
      </c>
      <c r="F23" s="6">
        <f t="shared" si="5"/>
        <v>-37.771567871460796</v>
      </c>
      <c r="G23" s="6">
        <f t="shared" si="6"/>
        <v>0.26931173486974935</v>
      </c>
      <c r="H23" s="6">
        <f t="shared" si="7"/>
        <v>0.45861353250375447</v>
      </c>
      <c r="I23" s="6">
        <f t="shared" si="8"/>
        <v>-41.276975975944495</v>
      </c>
      <c r="J23" s="6">
        <f t="shared" si="9"/>
        <v>0.12396910436528036</v>
      </c>
      <c r="K23" s="6">
        <f t="shared" si="10"/>
        <v>0.20953976038671623</v>
      </c>
    </row>
    <row r="24" spans="2:11">
      <c r="B24" s="5">
        <v>20</v>
      </c>
      <c r="C24" s="19" t="str">
        <f t="shared" si="2"/>
        <v>NAXÇIVANSIĞORTA</v>
      </c>
      <c r="D24" s="6">
        <f t="shared" si="3"/>
        <v>5.9881326636135324E-2</v>
      </c>
      <c r="E24" s="6">
        <f t="shared" si="4"/>
        <v>0</v>
      </c>
      <c r="F24" s="6" t="e">
        <f t="shared" si="5"/>
        <v>#DIV/0!</v>
      </c>
      <c r="G24" s="6">
        <f t="shared" si="6"/>
        <v>4.0536514502388333E-3</v>
      </c>
      <c r="H24" s="6">
        <f t="shared" si="7"/>
        <v>0</v>
      </c>
      <c r="I24" s="6" t="e">
        <f t="shared" si="8"/>
        <v>#DIV/0!</v>
      </c>
      <c r="J24" s="6">
        <f t="shared" si="9"/>
        <v>2.1836650765738735E-2</v>
      </c>
      <c r="K24" s="6">
        <f t="shared" si="10"/>
        <v>0</v>
      </c>
    </row>
    <row r="25" spans="2:11">
      <c r="B25" s="5">
        <v>21</v>
      </c>
      <c r="C25" s="19" t="str">
        <f t="shared" si="2"/>
        <v>AMRAH Sığorta</v>
      </c>
      <c r="D25" s="6">
        <f t="shared" si="3"/>
        <v>1.0611340916925199E-2</v>
      </c>
      <c r="E25" s="6">
        <f t="shared" si="4"/>
        <v>3.3551550096545806E-2</v>
      </c>
      <c r="F25" s="6">
        <f t="shared" si="5"/>
        <v>-68.373023343509672</v>
      </c>
      <c r="G25" s="6">
        <f t="shared" si="6"/>
        <v>3.5675461663465809E-2</v>
      </c>
      <c r="H25" s="6">
        <f t="shared" si="7"/>
        <v>0.10293565222055354</v>
      </c>
      <c r="I25" s="6">
        <f t="shared" si="8"/>
        <v>-65.341977348114227</v>
      </c>
      <c r="J25" s="6">
        <f t="shared" si="9"/>
        <v>3.869589382464692E-3</v>
      </c>
      <c r="K25" s="6">
        <f t="shared" si="10"/>
        <v>1.2869125702164754E-2</v>
      </c>
    </row>
    <row r="26" spans="2:11">
      <c r="B26" s="5">
        <v>22</v>
      </c>
      <c r="C26" s="19" t="str">
        <f t="shared" si="2"/>
        <v>ALFA Sığorta</v>
      </c>
      <c r="D26" s="6">
        <f t="shared" si="3"/>
        <v>0</v>
      </c>
      <c r="E26" s="6">
        <f t="shared" si="4"/>
        <v>0.54626686333404839</v>
      </c>
      <c r="F26" s="6">
        <f t="shared" si="5"/>
        <v>-100</v>
      </c>
      <c r="G26" s="6">
        <f t="shared" si="6"/>
        <v>0</v>
      </c>
      <c r="H26" s="6">
        <f t="shared" si="7"/>
        <v>0.64780798111993121</v>
      </c>
      <c r="I26" s="6">
        <f t="shared" si="8"/>
        <v>-100</v>
      </c>
      <c r="J26" s="6">
        <f t="shared" si="9"/>
        <v>0</v>
      </c>
      <c r="K26" s="6">
        <f t="shared" si="10"/>
        <v>0.20952763466796942</v>
      </c>
    </row>
    <row r="27" spans="2:11">
      <c r="B27" s="5">
        <v>23</v>
      </c>
      <c r="C27" s="19" t="str">
        <f t="shared" si="2"/>
        <v>AZƏRQARANT Sığorta</v>
      </c>
      <c r="D27" s="6">
        <f t="shared" si="3"/>
        <v>0</v>
      </c>
      <c r="E27" s="6">
        <f t="shared" si="4"/>
        <v>0.13901456768933707</v>
      </c>
      <c r="F27" s="6">
        <f t="shared" si="5"/>
        <v>-100</v>
      </c>
      <c r="G27" s="6">
        <f t="shared" si="6"/>
        <v>0</v>
      </c>
      <c r="H27" s="6">
        <f t="shared" si="7"/>
        <v>5.2981656296931983E-4</v>
      </c>
      <c r="I27" s="6">
        <f t="shared" si="8"/>
        <v>-100</v>
      </c>
      <c r="J27" s="6">
        <f t="shared" si="9"/>
        <v>0</v>
      </c>
      <c r="K27" s="6">
        <f t="shared" si="10"/>
        <v>5.3320813520635217E-2</v>
      </c>
    </row>
    <row r="28" spans="2:11">
      <c r="B28" s="5">
        <v>24</v>
      </c>
      <c r="C28" s="19" t="str">
        <f t="shared" si="2"/>
        <v xml:space="preserve">BAŞAK İNAM Sığorta </v>
      </c>
      <c r="D28" s="6">
        <f t="shared" si="3"/>
        <v>0</v>
      </c>
      <c r="E28" s="6">
        <f t="shared" si="4"/>
        <v>0.29380023600085819</v>
      </c>
      <c r="F28" s="6">
        <f t="shared" si="5"/>
        <v>-100</v>
      </c>
      <c r="G28" s="6">
        <f t="shared" si="6"/>
        <v>0</v>
      </c>
      <c r="H28" s="6">
        <f t="shared" si="7"/>
        <v>7.6634370306801106E-2</v>
      </c>
      <c r="I28" s="6">
        <f t="shared" si="8"/>
        <v>-100</v>
      </c>
      <c r="J28" s="6">
        <f t="shared" si="9"/>
        <v>0</v>
      </c>
      <c r="K28" s="6">
        <f t="shared" si="10"/>
        <v>0.11269083418026551</v>
      </c>
    </row>
    <row r="29" spans="2:11">
      <c r="B29" s="5">
        <v>25</v>
      </c>
      <c r="C29" s="19" t="str">
        <f t="shared" si="2"/>
        <v xml:space="preserve">BEYNƏLXALQ Sığorta </v>
      </c>
      <c r="D29" s="6">
        <f t="shared" si="3"/>
        <v>0</v>
      </c>
      <c r="E29" s="6">
        <f t="shared" si="4"/>
        <v>1.9709723074447543</v>
      </c>
      <c r="F29" s="6">
        <f t="shared" si="5"/>
        <v>-100</v>
      </c>
      <c r="G29" s="6">
        <f t="shared" si="6"/>
        <v>0</v>
      </c>
      <c r="H29" s="6">
        <f t="shared" si="7"/>
        <v>2.1868960040763783</v>
      </c>
      <c r="I29" s="6">
        <f t="shared" si="8"/>
        <v>-100</v>
      </c>
      <c r="J29" s="6">
        <f t="shared" si="9"/>
        <v>0</v>
      </c>
      <c r="K29" s="6">
        <f t="shared" si="10"/>
        <v>0.75599161013438843</v>
      </c>
    </row>
    <row r="30" spans="2:11">
      <c r="B30" s="5">
        <v>26</v>
      </c>
      <c r="C30" s="19" t="str">
        <f t="shared" si="2"/>
        <v>Buta Sığorta</v>
      </c>
      <c r="D30" s="6">
        <f t="shared" si="3"/>
        <v>0</v>
      </c>
      <c r="E30" s="6">
        <f t="shared" si="4"/>
        <v>0.31857460845312169</v>
      </c>
      <c r="F30" s="6">
        <f t="shared" si="5"/>
        <v>-100</v>
      </c>
      <c r="G30" s="6">
        <f t="shared" si="6"/>
        <v>0</v>
      </c>
      <c r="H30" s="6">
        <f t="shared" si="7"/>
        <v>0.69415330401201447</v>
      </c>
      <c r="I30" s="6">
        <f t="shared" si="8"/>
        <v>-100</v>
      </c>
      <c r="J30" s="6">
        <f t="shared" si="9"/>
        <v>0</v>
      </c>
      <c r="K30" s="6">
        <f t="shared" si="10"/>
        <v>0.12219336125764338</v>
      </c>
    </row>
    <row r="31" spans="2:11" s="30" customFormat="1">
      <c r="B31" s="31" t="s">
        <v>6</v>
      </c>
      <c r="C31" s="32"/>
      <c r="D31" s="33">
        <f t="shared" si="3"/>
        <v>274.22395164229084</v>
      </c>
      <c r="E31" s="33">
        <f>E67/1.8644</f>
        <v>260.71351599978544</v>
      </c>
      <c r="F31" s="33">
        <f t="shared" ref="F31" si="11">D31*100/E31-100</f>
        <v>5.1821002032424417</v>
      </c>
      <c r="G31" s="33">
        <f t="shared" si="6"/>
        <v>126.61131503422463</v>
      </c>
      <c r="H31" s="33">
        <f>H67/1.8644</f>
        <v>127.25306582278482</v>
      </c>
      <c r="I31" s="33">
        <f t="shared" ref="I31" si="12">G31*100/H31-100</f>
        <v>-0.50431066977506589</v>
      </c>
      <c r="J31" s="33">
        <f t="shared" ref="J31" si="13">D31*100/$D$31</f>
        <v>100</v>
      </c>
      <c r="K31" s="33">
        <f t="shared" ref="K31" si="14">E31*100/$E$31</f>
        <v>100</v>
      </c>
    </row>
    <row r="32" spans="2:11">
      <c r="B32" s="7"/>
      <c r="C32" s="1"/>
      <c r="D32" s="18"/>
      <c r="E32" s="24"/>
      <c r="F32" s="18"/>
      <c r="G32" s="18"/>
      <c r="H32" s="18"/>
      <c r="I32" s="18"/>
    </row>
    <row r="33" spans="2:17">
      <c r="C33" s="25" t="s">
        <v>12</v>
      </c>
      <c r="D33" s="26"/>
      <c r="E33" s="27"/>
      <c r="F33" s="28" t="s">
        <v>13</v>
      </c>
      <c r="G33" s="29"/>
    </row>
    <row r="34" spans="2:17">
      <c r="C34" s="23" t="s">
        <v>17</v>
      </c>
      <c r="D34" s="10"/>
      <c r="E34" s="11"/>
      <c r="F34" s="12" t="s">
        <v>14</v>
      </c>
    </row>
    <row r="35" spans="2:17" s="14" customFormat="1">
      <c r="B35" s="13"/>
      <c r="C35" s="23" t="s">
        <v>16</v>
      </c>
      <c r="D35" s="10"/>
      <c r="E35" s="11"/>
      <c r="F35" s="12" t="s">
        <v>15</v>
      </c>
    </row>
    <row r="36" spans="2:17" s="14" customFormat="1">
      <c r="B36" s="13"/>
    </row>
    <row r="37" spans="2:17" s="14" customFormat="1">
      <c r="B37" s="1" t="s">
        <v>11</v>
      </c>
      <c r="C37" s="2"/>
      <c r="D37" s="46" t="s">
        <v>10</v>
      </c>
      <c r="E37" s="46"/>
      <c r="F37" s="46"/>
      <c r="G37" s="46"/>
      <c r="H37" s="46"/>
      <c r="I37" s="46"/>
      <c r="J37" s="46"/>
      <c r="K37" s="46"/>
    </row>
    <row r="38" spans="2:17" s="14" customFormat="1">
      <c r="B38" s="42" t="s">
        <v>0</v>
      </c>
      <c r="C38" s="42" t="s">
        <v>1</v>
      </c>
      <c r="D38" s="43" t="s">
        <v>2</v>
      </c>
      <c r="E38" s="43"/>
      <c r="F38" s="43"/>
      <c r="G38" s="44" t="s">
        <v>3</v>
      </c>
      <c r="H38" s="45"/>
      <c r="I38" s="45"/>
      <c r="J38" s="41" t="s">
        <v>9</v>
      </c>
      <c r="K38" s="41"/>
    </row>
    <row r="39" spans="2:17" s="14" customFormat="1">
      <c r="B39" s="42"/>
      <c r="C39" s="42"/>
      <c r="D39" s="3">
        <v>2017</v>
      </c>
      <c r="E39" s="3">
        <v>2016</v>
      </c>
      <c r="F39" s="3" t="s">
        <v>7</v>
      </c>
      <c r="G39" s="3">
        <v>2017</v>
      </c>
      <c r="H39" s="3">
        <v>2016</v>
      </c>
      <c r="I39" s="3" t="s">
        <v>7</v>
      </c>
      <c r="J39" s="3">
        <v>2017</v>
      </c>
      <c r="K39" s="3">
        <v>2016</v>
      </c>
    </row>
    <row r="40" spans="2:17" s="14" customFormat="1">
      <c r="B40" s="42"/>
      <c r="C40" s="42"/>
      <c r="D40" s="4" t="s">
        <v>5</v>
      </c>
      <c r="E40" s="4" t="s">
        <v>5</v>
      </c>
      <c r="F40" s="4" t="s">
        <v>8</v>
      </c>
      <c r="G40" s="4" t="s">
        <v>5</v>
      </c>
      <c r="H40" s="4" t="s">
        <v>5</v>
      </c>
      <c r="I40" s="4" t="s">
        <v>8</v>
      </c>
      <c r="J40" s="4" t="s">
        <v>8</v>
      </c>
      <c r="K40" s="4" t="s">
        <v>8</v>
      </c>
    </row>
    <row r="41" spans="2:17" s="14" customFormat="1">
      <c r="B41" s="5">
        <v>1</v>
      </c>
      <c r="C41" s="35" t="s">
        <v>18</v>
      </c>
      <c r="D41" s="36">
        <v>152.75772325999998</v>
      </c>
      <c r="E41" s="37">
        <v>77.678739319999991</v>
      </c>
      <c r="F41" s="6">
        <f>D41*100/E41-100</f>
        <v>96.653195709973829</v>
      </c>
      <c r="G41" s="36">
        <v>58.004591979999994</v>
      </c>
      <c r="H41" s="37">
        <v>45.907276259999996</v>
      </c>
      <c r="I41" s="6">
        <f>G41*100/H41-100</f>
        <v>26.351630298181405</v>
      </c>
      <c r="J41" s="6">
        <f t="shared" ref="J41:J67" si="15">D41*100/$D$67</f>
        <v>27.431655827513147</v>
      </c>
      <c r="K41" s="6">
        <f t="shared" ref="K41:K67" si="16">E41*100/$E$67</f>
        <v>15.98083721752413</v>
      </c>
      <c r="N41" s="21"/>
      <c r="O41" s="22"/>
      <c r="P41" s="20"/>
      <c r="Q41" s="20"/>
    </row>
    <row r="42" spans="2:17" s="14" customFormat="1">
      <c r="B42" s="5">
        <v>2</v>
      </c>
      <c r="C42" s="35" t="s">
        <v>19</v>
      </c>
      <c r="D42" s="36">
        <v>107.56900523</v>
      </c>
      <c r="E42" s="37">
        <v>100.01214726000001</v>
      </c>
      <c r="F42" s="6">
        <f t="shared" ref="F42:F67" si="17">D42*100/E42-100</f>
        <v>7.5559401303069222</v>
      </c>
      <c r="G42" s="36">
        <v>43.439060829999995</v>
      </c>
      <c r="H42" s="37">
        <v>47.438605450000004</v>
      </c>
      <c r="I42" s="6">
        <f t="shared" ref="I42:I67" si="18">G42*100/H42-100</f>
        <v>-8.4309911348795907</v>
      </c>
      <c r="J42" s="6">
        <f t="shared" si="15"/>
        <v>19.316836269907903</v>
      </c>
      <c r="K42" s="6">
        <f t="shared" si="16"/>
        <v>20.575486408873815</v>
      </c>
      <c r="N42" s="21"/>
      <c r="O42" s="22"/>
      <c r="P42" s="20"/>
      <c r="Q42" s="20"/>
    </row>
    <row r="43" spans="2:17" s="14" customFormat="1">
      <c r="B43" s="5">
        <v>3</v>
      </c>
      <c r="C43" s="35" t="s">
        <v>20</v>
      </c>
      <c r="D43" s="36">
        <v>40.444876000000001</v>
      </c>
      <c r="E43" s="37">
        <v>41.224916</v>
      </c>
      <c r="F43" s="6">
        <f t="shared" si="17"/>
        <v>-1.8921566753465271</v>
      </c>
      <c r="G43" s="36">
        <v>12.370915</v>
      </c>
      <c r="H43" s="37">
        <v>16.166169</v>
      </c>
      <c r="I43" s="6">
        <f t="shared" si="18"/>
        <v>-23.476520627738083</v>
      </c>
      <c r="J43" s="6">
        <f t="shared" si="15"/>
        <v>7.2629382969401997</v>
      </c>
      <c r="K43" s="6">
        <f t="shared" si="16"/>
        <v>8.4811967556286305</v>
      </c>
      <c r="N43" s="21"/>
      <c r="O43" s="22"/>
      <c r="P43" s="20"/>
      <c r="Q43" s="20"/>
    </row>
    <row r="44" spans="2:17" s="14" customFormat="1">
      <c r="B44" s="5">
        <v>4</v>
      </c>
      <c r="C44" s="35" t="s">
        <v>21</v>
      </c>
      <c r="D44" s="36">
        <v>39.125941470000001</v>
      </c>
      <c r="E44" s="37">
        <v>39.814927049999994</v>
      </c>
      <c r="F44" s="6">
        <f t="shared" si="17"/>
        <v>-1.7304705321568434</v>
      </c>
      <c r="G44" s="36">
        <v>15.79431591</v>
      </c>
      <c r="H44" s="37">
        <v>15.733201470000001</v>
      </c>
      <c r="I44" s="6">
        <f t="shared" si="18"/>
        <v>0.38844249288062827</v>
      </c>
      <c r="J44" s="6">
        <f t="shared" si="15"/>
        <v>7.0260890083160037</v>
      </c>
      <c r="K44" s="6">
        <f t="shared" si="16"/>
        <v>8.1911199072437295</v>
      </c>
      <c r="N44" s="21"/>
      <c r="O44" s="22"/>
      <c r="P44" s="20"/>
      <c r="Q44" s="20"/>
    </row>
    <row r="45" spans="2:17" s="14" customFormat="1">
      <c r="B45" s="5">
        <v>5</v>
      </c>
      <c r="C45" s="35" t="s">
        <v>22</v>
      </c>
      <c r="D45" s="36">
        <v>38.369909560000004</v>
      </c>
      <c r="E45" s="37">
        <v>37.435501389999999</v>
      </c>
      <c r="F45" s="6">
        <f t="shared" si="17"/>
        <v>2.4960482304361733</v>
      </c>
      <c r="G45" s="36">
        <v>55.046153060000002</v>
      </c>
      <c r="H45" s="37">
        <v>27.1118092</v>
      </c>
      <c r="I45" s="6">
        <f t="shared" si="18"/>
        <v>103.03386120023302</v>
      </c>
      <c r="J45" s="6">
        <f t="shared" si="15"/>
        <v>6.8903236492418944</v>
      </c>
      <c r="K45" s="6">
        <f t="shared" si="16"/>
        <v>7.7016009670995826</v>
      </c>
      <c r="N45" s="21"/>
      <c r="O45" s="21"/>
      <c r="P45" s="20"/>
      <c r="Q45" s="20"/>
    </row>
    <row r="46" spans="2:17" s="14" customFormat="1">
      <c r="B46" s="5">
        <v>6</v>
      </c>
      <c r="C46" s="35" t="s">
        <v>23</v>
      </c>
      <c r="D46" s="36">
        <v>25.31713581</v>
      </c>
      <c r="E46" s="37">
        <v>22.720978280000001</v>
      </c>
      <c r="F46" s="6">
        <f t="shared" si="17"/>
        <v>11.426257698970872</v>
      </c>
      <c r="G46" s="36">
        <v>9.1125963900000002</v>
      </c>
      <c r="H46" s="37">
        <v>7.7530190499999998</v>
      </c>
      <c r="I46" s="6">
        <f t="shared" si="18"/>
        <v>17.536102145911798</v>
      </c>
      <c r="J46" s="6">
        <f t="shared" si="15"/>
        <v>4.5463557668784826</v>
      </c>
      <c r="K46" s="6">
        <f t="shared" si="16"/>
        <v>4.6743839883881035</v>
      </c>
      <c r="N46" s="22"/>
      <c r="O46" s="22"/>
      <c r="P46" s="20"/>
      <c r="Q46" s="20"/>
    </row>
    <row r="47" spans="2:17" s="10" customFormat="1">
      <c r="B47" s="5">
        <v>7</v>
      </c>
      <c r="C47" s="35" t="s">
        <v>24</v>
      </c>
      <c r="D47" s="36">
        <v>22.28559984</v>
      </c>
      <c r="E47" s="37">
        <v>21.968751999999999</v>
      </c>
      <c r="F47" s="6">
        <f t="shared" si="17"/>
        <v>1.4422659967211615</v>
      </c>
      <c r="G47" s="36">
        <v>12.33351654</v>
      </c>
      <c r="H47" s="37">
        <v>9.7895144900000002</v>
      </c>
      <c r="I47" s="6">
        <f t="shared" si="18"/>
        <v>25.98700939253628</v>
      </c>
      <c r="J47" s="6">
        <f t="shared" si="15"/>
        <v>4.0019639706206638</v>
      </c>
      <c r="K47" s="6">
        <f t="shared" si="16"/>
        <v>4.5196285709256498</v>
      </c>
      <c r="N47" s="22"/>
      <c r="O47" s="22"/>
      <c r="P47" s="20"/>
      <c r="Q47" s="20"/>
    </row>
    <row r="48" spans="2:17" s="10" customFormat="1">
      <c r="B48" s="5">
        <v>8</v>
      </c>
      <c r="C48" s="35" t="s">
        <v>25</v>
      </c>
      <c r="D48" s="36">
        <v>19.893537719999998</v>
      </c>
      <c r="E48" s="37">
        <v>31.737938</v>
      </c>
      <c r="F48" s="6">
        <f t="shared" si="17"/>
        <v>-37.319375568759391</v>
      </c>
      <c r="G48" s="36">
        <v>17.582577219999997</v>
      </c>
      <c r="H48" s="37">
        <v>21.959717999999999</v>
      </c>
      <c r="I48" s="6">
        <f t="shared" si="18"/>
        <v>-19.932591028719045</v>
      </c>
      <c r="J48" s="6">
        <f t="shared" si="15"/>
        <v>3.5724064766130672</v>
      </c>
      <c r="K48" s="6">
        <f t="shared" si="16"/>
        <v>6.5294419713539886</v>
      </c>
      <c r="N48" s="22"/>
      <c r="O48" s="22"/>
      <c r="P48" s="20"/>
      <c r="Q48" s="20"/>
    </row>
    <row r="49" spans="2:17" s="10" customFormat="1">
      <c r="B49" s="5">
        <v>9</v>
      </c>
      <c r="C49" s="35" t="s">
        <v>26</v>
      </c>
      <c r="D49" s="36">
        <v>17.68248947</v>
      </c>
      <c r="E49" s="37">
        <v>19.14801696</v>
      </c>
      <c r="F49" s="6">
        <f t="shared" si="17"/>
        <v>-7.6536776265733977</v>
      </c>
      <c r="G49" s="36">
        <v>1.7888861599999999</v>
      </c>
      <c r="H49" s="37">
        <v>2.65317677</v>
      </c>
      <c r="I49" s="6">
        <f t="shared" si="18"/>
        <v>-32.575688878807725</v>
      </c>
      <c r="J49" s="6">
        <f t="shared" si="15"/>
        <v>3.17535477069839</v>
      </c>
      <c r="K49" s="6">
        <f t="shared" si="16"/>
        <v>3.9393191078393941</v>
      </c>
      <c r="N49" s="22"/>
      <c r="O49" s="21"/>
      <c r="P49" s="20"/>
      <c r="Q49" s="20"/>
    </row>
    <row r="50" spans="2:17" s="10" customFormat="1">
      <c r="B50" s="5">
        <v>10</v>
      </c>
      <c r="C50" s="35" t="s">
        <v>27</v>
      </c>
      <c r="D50" s="36">
        <v>16.854267589999999</v>
      </c>
      <c r="E50" s="37">
        <v>20.272711129999998</v>
      </c>
      <c r="F50" s="6">
        <f t="shared" si="17"/>
        <v>-16.862290978641283</v>
      </c>
      <c r="G50" s="36">
        <v>3.1475337200000002</v>
      </c>
      <c r="H50" s="37">
        <v>4.1739099199999998</v>
      </c>
      <c r="I50" s="6">
        <f t="shared" si="18"/>
        <v>-24.590281526727338</v>
      </c>
      <c r="J50" s="6">
        <f t="shared" si="15"/>
        <v>3.0266258090713145</v>
      </c>
      <c r="K50" s="6">
        <f t="shared" si="16"/>
        <v>4.1707022972115304</v>
      </c>
      <c r="N50" s="22"/>
      <c r="O50" s="21"/>
      <c r="P50" s="20"/>
      <c r="Q50" s="20"/>
    </row>
    <row r="51" spans="2:17" s="10" customFormat="1">
      <c r="B51" s="5">
        <v>11</v>
      </c>
      <c r="C51" s="35" t="s">
        <v>28</v>
      </c>
      <c r="D51" s="36">
        <v>13.71579288</v>
      </c>
      <c r="E51" s="37">
        <v>9.2889753699999993</v>
      </c>
      <c r="F51" s="6">
        <f t="shared" si="17"/>
        <v>47.656682612131874</v>
      </c>
      <c r="G51" s="36">
        <v>5.0200168600000001</v>
      </c>
      <c r="H51" s="37">
        <v>3.5424287999999997</v>
      </c>
      <c r="I51" s="6">
        <f t="shared" si="18"/>
        <v>41.711157610281418</v>
      </c>
      <c r="J51" s="6">
        <f t="shared" si="15"/>
        <v>2.4630303571965886</v>
      </c>
      <c r="K51" s="6">
        <f t="shared" si="16"/>
        <v>1.9110197282429451</v>
      </c>
      <c r="N51" s="22"/>
      <c r="O51" s="22"/>
      <c r="P51" s="20"/>
      <c r="Q51" s="20"/>
    </row>
    <row r="52" spans="2:17" s="10" customFormat="1">
      <c r="B52" s="5">
        <v>12</v>
      </c>
      <c r="C52" s="35" t="s">
        <v>29</v>
      </c>
      <c r="D52" s="36">
        <v>12.68967702</v>
      </c>
      <c r="E52" s="37">
        <v>12.78485523</v>
      </c>
      <c r="F52" s="6">
        <f t="shared" si="17"/>
        <v>-0.74446060035675998</v>
      </c>
      <c r="G52" s="36">
        <v>8.0988740400000001</v>
      </c>
      <c r="H52" s="37">
        <v>7.8935309500000006</v>
      </c>
      <c r="I52" s="6">
        <f t="shared" si="18"/>
        <v>2.6014098291462346</v>
      </c>
      <c r="J52" s="6">
        <f t="shared" si="15"/>
        <v>2.2787643409849987</v>
      </c>
      <c r="K52" s="6">
        <f t="shared" si="16"/>
        <v>2.6302266497731059</v>
      </c>
      <c r="N52" s="22"/>
      <c r="O52" s="22"/>
      <c r="P52" s="20"/>
      <c r="Q52" s="20"/>
    </row>
    <row r="53" spans="2:17" s="10" customFormat="1">
      <c r="B53" s="5">
        <v>13</v>
      </c>
      <c r="C53" s="35" t="s">
        <v>30</v>
      </c>
      <c r="D53" s="36">
        <v>12.594880119999999</v>
      </c>
      <c r="E53" s="37">
        <v>20.326929760000002</v>
      </c>
      <c r="F53" s="6">
        <f t="shared" si="17"/>
        <v>-38.038453083137938</v>
      </c>
      <c r="G53" s="36">
        <v>5.55567659</v>
      </c>
      <c r="H53" s="37">
        <v>8.6077336799999991</v>
      </c>
      <c r="I53" s="6">
        <f t="shared" si="18"/>
        <v>-35.457150551618824</v>
      </c>
      <c r="J53" s="6">
        <f t="shared" si="15"/>
        <v>2.2617410712031547</v>
      </c>
      <c r="K53" s="6">
        <f t="shared" si="16"/>
        <v>4.1818566891052749</v>
      </c>
      <c r="N53" s="22"/>
      <c r="O53" s="22"/>
      <c r="P53" s="20"/>
      <c r="Q53" s="20"/>
    </row>
    <row r="54" spans="2:17" s="10" customFormat="1">
      <c r="B54" s="5">
        <v>14</v>
      </c>
      <c r="C54" s="35" t="s">
        <v>31</v>
      </c>
      <c r="D54" s="36">
        <v>10.91134431</v>
      </c>
      <c r="E54" s="37">
        <v>4.6435673499999996</v>
      </c>
      <c r="F54" s="6">
        <f t="shared" si="17"/>
        <v>134.9776257686884</v>
      </c>
      <c r="G54" s="36">
        <v>0.42372563000000002</v>
      </c>
      <c r="H54" s="37">
        <v>0</v>
      </c>
      <c r="I54" s="6" t="e">
        <f t="shared" si="18"/>
        <v>#DIV/0!</v>
      </c>
      <c r="J54" s="6">
        <f t="shared" si="15"/>
        <v>1.9594180597858561</v>
      </c>
      <c r="K54" s="6">
        <f t="shared" si="16"/>
        <v>0.95532052371830256</v>
      </c>
      <c r="N54" s="22"/>
      <c r="O54" s="22"/>
      <c r="P54" s="20"/>
      <c r="Q54" s="20"/>
    </row>
    <row r="55" spans="2:17" s="10" customFormat="1">
      <c r="B55" s="5">
        <v>15</v>
      </c>
      <c r="C55" s="35" t="s">
        <v>32</v>
      </c>
      <c r="D55" s="36">
        <v>9.5051758599999996</v>
      </c>
      <c r="E55" s="37">
        <v>2.6376515199999999</v>
      </c>
      <c r="F55" s="6">
        <f t="shared" si="17"/>
        <v>260.36511221922143</v>
      </c>
      <c r="G55" s="36">
        <v>1.1545460400000001</v>
      </c>
      <c r="H55" s="37">
        <v>0.26401426</v>
      </c>
      <c r="I55" s="6">
        <f t="shared" si="18"/>
        <v>337.30442438980378</v>
      </c>
      <c r="J55" s="6">
        <f t="shared" si="15"/>
        <v>1.7069036328049441</v>
      </c>
      <c r="K55" s="6">
        <f t="shared" si="16"/>
        <v>0.54264371366828068</v>
      </c>
      <c r="N55" s="22"/>
      <c r="O55" s="22"/>
      <c r="P55" s="20"/>
      <c r="Q55" s="20"/>
    </row>
    <row r="56" spans="2:17" s="10" customFormat="1">
      <c r="B56" s="5">
        <v>16</v>
      </c>
      <c r="C56" s="35" t="s">
        <v>33</v>
      </c>
      <c r="D56" s="36">
        <v>7.7888091199999998</v>
      </c>
      <c r="E56" s="37">
        <v>9.8466521</v>
      </c>
      <c r="F56" s="6">
        <f t="shared" si="17"/>
        <v>-20.898910199132558</v>
      </c>
      <c r="G56" s="36">
        <v>3.96520889</v>
      </c>
      <c r="H56" s="37">
        <v>6.5626436399999992</v>
      </c>
      <c r="I56" s="6">
        <f t="shared" si="18"/>
        <v>-39.579091788077029</v>
      </c>
      <c r="J56" s="6">
        <f t="shared" si="15"/>
        <v>1.3986849667978978</v>
      </c>
      <c r="K56" s="6">
        <f t="shared" si="16"/>
        <v>2.0257504913854483</v>
      </c>
      <c r="N56" s="22"/>
      <c r="O56" s="22"/>
      <c r="P56" s="20"/>
      <c r="Q56" s="20"/>
    </row>
    <row r="57" spans="2:17" s="10" customFormat="1">
      <c r="B57" s="5">
        <v>17</v>
      </c>
      <c r="C57" s="35" t="s">
        <v>34</v>
      </c>
      <c r="D57" s="36">
        <v>7.2276710399999997</v>
      </c>
      <c r="E57" s="37">
        <v>6.4145510899999998</v>
      </c>
      <c r="F57" s="6">
        <f t="shared" si="17"/>
        <v>12.676178560143015</v>
      </c>
      <c r="G57" s="36">
        <v>3.36061224</v>
      </c>
      <c r="H57" s="37">
        <v>3.2540662400000002</v>
      </c>
      <c r="I57" s="6">
        <f t="shared" si="18"/>
        <v>3.2742418912775264</v>
      </c>
      <c r="J57" s="6">
        <f t="shared" si="15"/>
        <v>1.2979179066861672</v>
      </c>
      <c r="K57" s="6">
        <f t="shared" si="16"/>
        <v>1.3196647846007032</v>
      </c>
      <c r="N57" s="22"/>
      <c r="O57" s="22"/>
      <c r="P57" s="20"/>
      <c r="Q57" s="20"/>
    </row>
    <row r="58" spans="2:17" s="10" customFormat="1">
      <c r="B58" s="5">
        <v>18</v>
      </c>
      <c r="C58" s="35" t="s">
        <v>35</v>
      </c>
      <c r="D58" s="36">
        <v>1.29925033</v>
      </c>
      <c r="E58" s="37">
        <v>0.94136589999999998</v>
      </c>
      <c r="F58" s="6">
        <f t="shared" si="17"/>
        <v>38.017568938921642</v>
      </c>
      <c r="G58" s="36">
        <v>0.28322109000000001</v>
      </c>
      <c r="H58" s="37">
        <v>0.66978000000000004</v>
      </c>
      <c r="I58" s="6">
        <f t="shared" si="18"/>
        <v>-57.714310669174957</v>
      </c>
      <c r="J58" s="6">
        <f t="shared" si="15"/>
        <v>0.23331447422583748</v>
      </c>
      <c r="K58" s="6">
        <f t="shared" si="16"/>
        <v>0.19366708756761142</v>
      </c>
      <c r="N58" s="22"/>
      <c r="O58" s="22"/>
      <c r="P58" s="20"/>
      <c r="Q58" s="20"/>
    </row>
    <row r="59" spans="2:17" s="10" customFormat="1">
      <c r="B59" s="5">
        <v>19</v>
      </c>
      <c r="C59" s="35" t="s">
        <v>36</v>
      </c>
      <c r="D59" s="36">
        <v>0.69034251000000002</v>
      </c>
      <c r="E59" s="37">
        <v>1.01851888</v>
      </c>
      <c r="F59" s="6">
        <f t="shared" si="17"/>
        <v>-32.220941255404128</v>
      </c>
      <c r="G59" s="36">
        <v>0.54689133999999995</v>
      </c>
      <c r="H59" s="37">
        <v>0.8550390699999999</v>
      </c>
      <c r="I59" s="6">
        <f t="shared" si="18"/>
        <v>-36.039023339600142</v>
      </c>
      <c r="J59" s="6">
        <f t="shared" si="15"/>
        <v>0.12396910436528036</v>
      </c>
      <c r="K59" s="6">
        <f t="shared" si="16"/>
        <v>0.20953976038671626</v>
      </c>
      <c r="N59" s="22"/>
      <c r="O59" s="22"/>
      <c r="P59" s="20"/>
      <c r="Q59" s="20"/>
    </row>
    <row r="60" spans="2:17" s="10" customFormat="1">
      <c r="B60" s="5">
        <v>20</v>
      </c>
      <c r="C60" s="35" t="s">
        <v>37</v>
      </c>
      <c r="D60" s="36">
        <v>0.12160101</v>
      </c>
      <c r="E60" s="37">
        <v>0</v>
      </c>
      <c r="F60" s="6" t="e">
        <f t="shared" si="17"/>
        <v>#DIV/0!</v>
      </c>
      <c r="G60" s="36">
        <v>8.2317499999999995E-3</v>
      </c>
      <c r="H60" s="37">
        <v>0</v>
      </c>
      <c r="I60" s="6" t="e">
        <f t="shared" si="18"/>
        <v>#DIV/0!</v>
      </c>
      <c r="J60" s="6">
        <f t="shared" si="15"/>
        <v>2.1836650765738732E-2</v>
      </c>
      <c r="K60" s="6">
        <f t="shared" si="16"/>
        <v>0</v>
      </c>
      <c r="N60" s="22"/>
      <c r="O60" s="22"/>
      <c r="P60" s="20"/>
      <c r="Q60" s="20"/>
    </row>
    <row r="61" spans="2:17" s="10" customFormat="1">
      <c r="B61" s="5">
        <v>21</v>
      </c>
      <c r="C61" s="35" t="s">
        <v>38</v>
      </c>
      <c r="D61" s="36">
        <v>2.154845E-2</v>
      </c>
      <c r="E61" s="37">
        <v>6.2553510000000007E-2</v>
      </c>
      <c r="F61" s="6">
        <f t="shared" si="17"/>
        <v>-65.551973022776821</v>
      </c>
      <c r="G61" s="36">
        <v>7.2446160000000009E-2</v>
      </c>
      <c r="H61" s="37">
        <v>0.19191323000000002</v>
      </c>
      <c r="I61" s="6">
        <f t="shared" si="18"/>
        <v>-62.250565007946562</v>
      </c>
      <c r="J61" s="6">
        <f t="shared" si="15"/>
        <v>3.869589382464692E-3</v>
      </c>
      <c r="K61" s="6">
        <f t="shared" si="16"/>
        <v>1.2869125702164757E-2</v>
      </c>
      <c r="N61" s="22"/>
      <c r="O61" s="22"/>
      <c r="P61" s="20"/>
      <c r="Q61" s="20"/>
    </row>
    <row r="62" spans="2:17" s="10" customFormat="1">
      <c r="B62" s="5">
        <v>22</v>
      </c>
      <c r="C62" s="38" t="s">
        <v>39</v>
      </c>
      <c r="D62" s="36">
        <v>0</v>
      </c>
      <c r="E62" s="37">
        <v>1.0184599399999998</v>
      </c>
      <c r="F62" s="6">
        <f t="shared" si="17"/>
        <v>-100</v>
      </c>
      <c r="G62" s="36">
        <v>0</v>
      </c>
      <c r="H62" s="37">
        <v>1.2077731999999999</v>
      </c>
      <c r="I62" s="6">
        <f t="shared" si="18"/>
        <v>-100</v>
      </c>
      <c r="J62" s="6">
        <f t="shared" si="15"/>
        <v>0</v>
      </c>
      <c r="K62" s="6">
        <f t="shared" si="16"/>
        <v>0.20952763466796942</v>
      </c>
      <c r="N62" s="22"/>
      <c r="O62" s="21"/>
      <c r="P62" s="20"/>
      <c r="Q62" s="20"/>
    </row>
    <row r="63" spans="2:17" s="10" customFormat="1">
      <c r="B63" s="5">
        <v>23</v>
      </c>
      <c r="C63" s="35" t="s">
        <v>40</v>
      </c>
      <c r="D63" s="36">
        <v>0</v>
      </c>
      <c r="E63" s="37">
        <v>0.25917876000000001</v>
      </c>
      <c r="F63" s="6">
        <f t="shared" si="17"/>
        <v>-100</v>
      </c>
      <c r="G63" s="36">
        <v>0</v>
      </c>
      <c r="H63" s="37">
        <v>9.8778999999999989E-4</v>
      </c>
      <c r="I63" s="6">
        <f t="shared" si="18"/>
        <v>-100</v>
      </c>
      <c r="J63" s="6">
        <f t="shared" si="15"/>
        <v>0</v>
      </c>
      <c r="K63" s="6">
        <f t="shared" si="16"/>
        <v>5.3320813520635217E-2</v>
      </c>
      <c r="N63" s="22"/>
      <c r="O63" s="22"/>
      <c r="P63" s="20"/>
      <c r="Q63" s="20"/>
    </row>
    <row r="64" spans="2:17" s="10" customFormat="1">
      <c r="B64" s="5">
        <v>24</v>
      </c>
      <c r="C64" s="35" t="s">
        <v>41</v>
      </c>
      <c r="D64" s="36">
        <v>0</v>
      </c>
      <c r="E64" s="37">
        <v>0.54776116000000008</v>
      </c>
      <c r="F64" s="6">
        <f t="shared" si="17"/>
        <v>-100</v>
      </c>
      <c r="G64" s="36">
        <v>0</v>
      </c>
      <c r="H64" s="37">
        <v>0.14287712</v>
      </c>
      <c r="I64" s="6">
        <f t="shared" si="18"/>
        <v>-100</v>
      </c>
      <c r="J64" s="6">
        <f t="shared" si="15"/>
        <v>0</v>
      </c>
      <c r="K64" s="6">
        <f t="shared" si="16"/>
        <v>0.11269083418026553</v>
      </c>
      <c r="N64" s="22"/>
      <c r="O64" s="22"/>
      <c r="P64" s="20"/>
      <c r="Q64" s="20"/>
    </row>
    <row r="65" spans="2:17" s="10" customFormat="1">
      <c r="B65" s="5">
        <v>25</v>
      </c>
      <c r="C65" s="35" t="s">
        <v>42</v>
      </c>
      <c r="D65" s="36">
        <v>0</v>
      </c>
      <c r="E65" s="37">
        <v>3.6746807700000002</v>
      </c>
      <c r="F65" s="6">
        <f t="shared" si="17"/>
        <v>-100</v>
      </c>
      <c r="G65" s="36">
        <v>0</v>
      </c>
      <c r="H65" s="37">
        <v>4.0772489099999998</v>
      </c>
      <c r="I65" s="6">
        <f t="shared" si="18"/>
        <v>-100</v>
      </c>
      <c r="J65" s="6">
        <f t="shared" si="15"/>
        <v>0</v>
      </c>
      <c r="K65" s="6">
        <f t="shared" si="16"/>
        <v>0.75599161013438843</v>
      </c>
      <c r="N65" s="22"/>
      <c r="O65" s="22"/>
      <c r="P65" s="20"/>
      <c r="Q65" s="20"/>
    </row>
    <row r="66" spans="2:17" s="10" customFormat="1">
      <c r="B66" s="5">
        <v>26</v>
      </c>
      <c r="C66" s="35" t="s">
        <v>43</v>
      </c>
      <c r="D66" s="36">
        <v>0</v>
      </c>
      <c r="E66" s="37">
        <v>0.59395050000000005</v>
      </c>
      <c r="F66" s="6">
        <f t="shared" si="17"/>
        <v>-100</v>
      </c>
      <c r="G66" s="36">
        <v>0</v>
      </c>
      <c r="H66" s="37">
        <v>1.2941794199999999</v>
      </c>
      <c r="I66" s="6">
        <f t="shared" si="18"/>
        <v>-100</v>
      </c>
      <c r="J66" s="6">
        <f t="shared" si="15"/>
        <v>0</v>
      </c>
      <c r="K66" s="6">
        <f t="shared" si="16"/>
        <v>0.12219336125764338</v>
      </c>
      <c r="N66" s="22"/>
      <c r="O66" s="22"/>
      <c r="P66" s="20"/>
      <c r="Q66" s="20"/>
    </row>
    <row r="67" spans="2:17" s="34" customFormat="1">
      <c r="B67" s="31" t="s">
        <v>6</v>
      </c>
      <c r="C67" s="39"/>
      <c r="D67" s="40">
        <v>556.86657860000003</v>
      </c>
      <c r="E67" s="40">
        <v>486.07427922999995</v>
      </c>
      <c r="F67" s="33">
        <f t="shared" si="17"/>
        <v>14.564090797427824</v>
      </c>
      <c r="G67" s="40">
        <v>257.10959743999996</v>
      </c>
      <c r="H67" s="40">
        <v>237.25061592000003</v>
      </c>
      <c r="I67" s="33">
        <f t="shared" si="18"/>
        <v>8.3704657385152217</v>
      </c>
      <c r="J67" s="33">
        <f t="shared" si="15"/>
        <v>100</v>
      </c>
      <c r="K67" s="33">
        <f t="shared" si="16"/>
        <v>100</v>
      </c>
    </row>
    <row r="68" spans="2:17" s="10" customFormat="1">
      <c r="B68" s="15"/>
      <c r="E68" s="11"/>
    </row>
    <row r="69" spans="2:17" s="10" customFormat="1">
      <c r="B69" s="15"/>
      <c r="E69" s="11"/>
    </row>
    <row r="70" spans="2:17" s="10" customFormat="1">
      <c r="B70" s="15"/>
    </row>
    <row r="71" spans="2:17" s="10" customFormat="1">
      <c r="B71" s="15"/>
    </row>
    <row r="72" spans="2:17" s="10" customFormat="1">
      <c r="B72" s="15"/>
    </row>
    <row r="73" spans="2:17" s="10" customFormat="1">
      <c r="B73" s="15"/>
      <c r="C73" s="2"/>
      <c r="E73" s="11"/>
    </row>
    <row r="74" spans="2:17" s="10" customFormat="1">
      <c r="B74" s="16"/>
    </row>
    <row r="75" spans="2:17">
      <c r="B75" s="17"/>
      <c r="D75" s="8"/>
      <c r="E75" s="8"/>
    </row>
  </sheetData>
  <sortState ref="C43:K72">
    <sortCondition descending="1" ref="D43:D72"/>
  </sortState>
  <mergeCells count="11">
    <mergeCell ref="D37:K37"/>
    <mergeCell ref="B38:B40"/>
    <mergeCell ref="C38:C40"/>
    <mergeCell ref="D38:F38"/>
    <mergeCell ref="G38:I38"/>
    <mergeCell ref="J38:K38"/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2018-01-29T11:00:13Z</dcterms:modified>
</cp:coreProperties>
</file>