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9" i="1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5"/>
  <c r="E32"/>
  <c r="E31"/>
  <c r="E30"/>
  <c r="E29"/>
  <c r="E28"/>
  <c r="K28" s="1"/>
  <c r="E27"/>
  <c r="E26"/>
  <c r="E25"/>
  <c r="E24"/>
  <c r="E23"/>
  <c r="E22"/>
  <c r="E21"/>
  <c r="E20"/>
  <c r="E19"/>
  <c r="E18"/>
  <c r="E17"/>
  <c r="K17" s="1"/>
  <c r="E16"/>
  <c r="E15"/>
  <c r="F15" s="1"/>
  <c r="E14"/>
  <c r="E13"/>
  <c r="E12"/>
  <c r="K12" s="1"/>
  <c r="E11"/>
  <c r="K11" s="1"/>
  <c r="E10"/>
  <c r="E9"/>
  <c r="F9" s="1"/>
  <c r="E8"/>
  <c r="E7"/>
  <c r="F7" s="1"/>
  <c r="E6"/>
  <c r="E5"/>
  <c r="F32"/>
  <c r="K32"/>
  <c r="I32"/>
  <c r="J32"/>
  <c r="C6"/>
  <c r="K6"/>
  <c r="C7"/>
  <c r="I7"/>
  <c r="J7"/>
  <c r="C8"/>
  <c r="K8"/>
  <c r="I8"/>
  <c r="J8"/>
  <c r="C9"/>
  <c r="C10"/>
  <c r="K10"/>
  <c r="C11"/>
  <c r="I11"/>
  <c r="J11"/>
  <c r="C12"/>
  <c r="I12"/>
  <c r="J12"/>
  <c r="C13"/>
  <c r="K13"/>
  <c r="C14"/>
  <c r="J14"/>
  <c r="F14"/>
  <c r="K14"/>
  <c r="C15"/>
  <c r="I15"/>
  <c r="J15"/>
  <c r="C16"/>
  <c r="I16"/>
  <c r="C17"/>
  <c r="F17"/>
  <c r="I17"/>
  <c r="C18"/>
  <c r="J18"/>
  <c r="F18"/>
  <c r="K18"/>
  <c r="C19"/>
  <c r="F19"/>
  <c r="I19"/>
  <c r="J19"/>
  <c r="C20"/>
  <c r="F20"/>
  <c r="I20"/>
  <c r="C21"/>
  <c r="F21"/>
  <c r="I21"/>
  <c r="K21"/>
  <c r="C22"/>
  <c r="J22"/>
  <c r="F22"/>
  <c r="K22"/>
  <c r="C23"/>
  <c r="F23"/>
  <c r="I23"/>
  <c r="J23"/>
  <c r="C24"/>
  <c r="I24"/>
  <c r="C25"/>
  <c r="F25"/>
  <c r="I25"/>
  <c r="K25"/>
  <c r="C26"/>
  <c r="J26"/>
  <c r="F26"/>
  <c r="K26"/>
  <c r="C27"/>
  <c r="J27"/>
  <c r="I27"/>
  <c r="C28"/>
  <c r="I28"/>
  <c r="C29"/>
  <c r="F29"/>
  <c r="I29"/>
  <c r="K29"/>
  <c r="C30"/>
  <c r="F30"/>
  <c r="K30"/>
  <c r="C31"/>
  <c r="J31"/>
  <c r="K31"/>
  <c r="I31"/>
  <c r="F24" l="1"/>
  <c r="F13"/>
  <c r="F11"/>
  <c r="F16"/>
  <c r="J30"/>
  <c r="F28"/>
  <c r="I26"/>
  <c r="I22"/>
  <c r="I18"/>
  <c r="I14"/>
  <c r="I10"/>
  <c r="I9"/>
  <c r="K7"/>
  <c r="F6"/>
  <c r="I30"/>
  <c r="F27"/>
  <c r="K24"/>
  <c r="K23"/>
  <c r="K20"/>
  <c r="K19"/>
  <c r="K16"/>
  <c r="K15"/>
  <c r="I13"/>
  <c r="F10"/>
  <c r="K9"/>
  <c r="I6"/>
  <c r="F31"/>
  <c r="J28"/>
  <c r="K27"/>
  <c r="J24"/>
  <c r="J20"/>
  <c r="J16"/>
  <c r="F12"/>
  <c r="F8"/>
  <c r="J29"/>
  <c r="J25"/>
  <c r="J21"/>
  <c r="J17"/>
  <c r="J13"/>
  <c r="J9"/>
  <c r="J10"/>
  <c r="J6"/>
  <c r="C5"/>
  <c r="K43" l="1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K5" l="1"/>
  <c r="I5"/>
  <c r="J5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K42"/>
  <c r="J42"/>
  <c r="F5" l="1"/>
</calcChain>
</file>

<file path=xl/sharedStrings.xml><?xml version="1.0" encoding="utf-8"?>
<sst xmlns="http://schemas.openxmlformats.org/spreadsheetml/2006/main" count="68" uniqueCount="45">
  <si>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</si>
  <si>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</si>
  <si>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</si>
  <si>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</si>
  <si>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</si>
  <si>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</si>
  <si>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</si>
  <si>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</si>
  <si>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</si>
  <si>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</si>
  <si>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</si>
  <si>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ATESHGAH Sigorta</t>
  </si>
  <si>
    <t>AzSigorta</t>
  </si>
  <si>
    <t>GUNAY Sigorta</t>
  </si>
  <si>
    <t>PASHA Life Insurance</t>
  </si>
  <si>
    <t>PASHA Sigorta</t>
  </si>
  <si>
    <t>ALL INSURANCE LINES RANKING</t>
  </si>
  <si>
    <t>Exchange rate for calculations:</t>
  </si>
  <si>
    <t>Sources:</t>
  </si>
  <si>
    <t>Ministry of Finance of Republic of Azerbaijan</t>
  </si>
  <si>
    <t>Central Bank of Azerbaijan Republic</t>
  </si>
  <si>
    <t>1 EUR = 1.7046 Manat - AZN (December 31st, 2015)</t>
  </si>
  <si>
    <t xml:space="preserve">AZERSIGORTA </t>
  </si>
  <si>
    <t xml:space="preserve">ATESHGAH-Hayat </t>
  </si>
  <si>
    <t xml:space="preserve">QALA Life Insurance </t>
  </si>
  <si>
    <t xml:space="preserve">STANDART Insurance </t>
  </si>
  <si>
    <t xml:space="preserve">AXA MBASK </t>
  </si>
  <si>
    <t xml:space="preserve">MEQA Sigorta </t>
  </si>
  <si>
    <t xml:space="preserve">İPEK YOLU Sigorta </t>
  </si>
  <si>
    <t xml:space="preserve">A-QROUP Sigorta </t>
  </si>
  <si>
    <t xml:space="preserve">BEYNALXALQ Sigorta </t>
  </si>
  <si>
    <t xml:space="preserve">ATASIGORTA </t>
  </si>
  <si>
    <t xml:space="preserve">XALQ Sigorta </t>
  </si>
  <si>
    <t>AZERBAIJAN Senaye Sigorta</t>
  </si>
  <si>
    <t xml:space="preserve">QARANT Sigorta </t>
  </si>
  <si>
    <t xml:space="preserve">BAKI Sigorta </t>
  </si>
  <si>
    <t xml:space="preserve">ALFA Insurance </t>
  </si>
  <si>
    <t xml:space="preserve">BUTA Sigorta </t>
  </si>
  <si>
    <t xml:space="preserve">RAVAN Sigorta </t>
  </si>
  <si>
    <t xml:space="preserve">BASHAK INAM Sigorta </t>
  </si>
  <si>
    <t xml:space="preserve">EMRAH Sigorta </t>
  </si>
  <si>
    <t xml:space="preserve">AZERQARANT Sigorta </t>
  </si>
  <si>
    <t xml:space="preserve">QALA Insurance </t>
  </si>
  <si>
    <t xml:space="preserve">ERA-TRANS Sigorta </t>
  </si>
  <si>
    <t>1 EUR = 1.8644 Manat - AZN (December 31st, 2016)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</si>
</sst>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1" fillId="6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8" fillId="0" borderId="0" xfId="2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6" fillId="0" borderId="1" xfId="1" applyFont="1" applyBorder="1" applyAlignment="1">
      <alignment vertical="top" wrapText="1"/>
    </xf>
    <xf numFmtId="164" fontId="4" fillId="0" borderId="0" xfId="1" applyFont="1" applyFill="1"/>
    <xf numFmtId="164" fontId="4" fillId="0" borderId="0" xfId="0" applyNumberFormat="1" applyFont="1" applyFill="1"/>
    <xf numFmtId="164" fontId="4" fillId="0" borderId="0" xfId="0" applyNumberFormat="1" applyFont="1" applyFill="1" applyBorder="1"/>
    <xf numFmtId="0" fontId="9" fillId="0" borderId="0" xfId="0" applyFont="1" applyFill="1"/>
    <xf numFmtId="164" fontId="4" fillId="0" borderId="0" xfId="0" applyNumberFormat="1" applyFont="1" applyAlignment="1">
      <alignment wrapText="1"/>
    </xf>
    <xf numFmtId="0" fontId="10" fillId="5" borderId="0" xfId="2" applyFont="1" applyFill="1"/>
    <xf numFmtId="0" fontId="4" fillId="5" borderId="0" xfId="0" applyFont="1" applyFill="1" applyBorder="1"/>
    <xf numFmtId="0" fontId="6" fillId="5" borderId="0" xfId="0" applyFont="1" applyFill="1" applyBorder="1" applyAlignment="1">
      <alignment vertical="top" wrapText="1"/>
    </xf>
    <xf numFmtId="0" fontId="5" fillId="5" borderId="0" xfId="2" applyFont="1" applyFill="1"/>
    <xf numFmtId="0" fontId="4" fillId="5" borderId="0" xfId="0" applyFont="1" applyFill="1"/>
    <xf numFmtId="164" fontId="4" fillId="0" borderId="1" xfId="1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11" fillId="6" borderId="2" xfId="3" applyBorder="1" applyAlignment="1" applyProtection="1">
      <protection locked="0"/>
    </xf>
    <xf numFmtId="0" fontId="11" fillId="6" borderId="5" xfId="3" applyBorder="1" applyAlignment="1" applyProtection="1">
      <protection locked="0"/>
    </xf>
    <xf numFmtId="164" fontId="11" fillId="6" borderId="1" xfId="3" applyNumberFormat="1" applyBorder="1"/>
    <xf numFmtId="164" fontId="11" fillId="6" borderId="5" xfId="1" applyFont="1" applyFill="1" applyBorder="1" applyAlignment="1" applyProtection="1">
      <protection locked="0"/>
    </xf>
    <xf numFmtId="164" fontId="11" fillId="6" borderId="1" xfId="1" applyFont="1" applyFill="1" applyBorder="1"/>
  </cellXfs>
  <cellStyles count="4">
    <cellStyle name="Accent4" xfId="3" builtinId="41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77"/>
  <sheetViews>
    <sheetView tabSelected="1" zoomScale="130" zoomScaleNormal="130" workbookViewId="0">
      <selection activeCell="N13" sqref="N13"/>
    </sheetView>
  </sheetViews>
  <sheetFormatPr defaultRowHeight="15"/>
  <cols>
    <col min="1" max="1" width="9.140625" style="2"/>
    <col min="2" max="2" width="11.5703125" style="9" customWidth="1"/>
    <col min="3" max="3" width="29.42578125" style="2" customWidth="1"/>
    <col min="4" max="5" width="10.7109375" style="2" bestFit="1" customWidth="1"/>
    <col min="6" max="6" width="11.5703125" style="2" customWidth="1"/>
    <col min="7" max="8" width="10.7109375" style="2" bestFit="1" customWidth="1"/>
    <col min="9" max="9" width="11" style="2" bestFit="1" customWidth="1"/>
    <col min="10" max="10" width="10.85546875" style="2" customWidth="1"/>
    <col min="11" max="11" width="12.140625" style="2" customWidth="1"/>
    <col min="12" max="14" width="9.140625" style="2"/>
    <col min="15" max="15" width="28.42578125" style="2" bestFit="1" customWidth="1"/>
    <col min="16" max="16" width="13.5703125" style="2" customWidth="1"/>
    <col min="17" max="17" width="13" style="2" customWidth="1"/>
    <col min="18" max="16384" width="9.140625" style="2"/>
  </cols>
  <sheetData>
    <row r="1" spans="2:16">
      <c r="B1" s="1" t="s">
        <v>16</v>
      </c>
    </row>
    <row r="2" spans="2:16">
      <c r="B2" s="33" t="s">
        <v>0</v>
      </c>
      <c r="C2" s="33" t="s">
        <v>1</v>
      </c>
      <c r="D2" s="34" t="s">
        <v>2</v>
      </c>
      <c r="E2" s="34"/>
      <c r="F2" s="34"/>
      <c r="G2" s="35" t="s">
        <v>3</v>
      </c>
      <c r="H2" s="36"/>
      <c r="I2" s="36"/>
      <c r="J2" s="32" t="s">
        <v>9</v>
      </c>
      <c r="K2" s="32"/>
    </row>
    <row r="3" spans="2:16">
      <c r="B3" s="33"/>
      <c r="C3" s="33"/>
      <c r="D3" s="3">
        <v>2016</v>
      </c>
      <c r="E3" s="3">
        <v>2015</v>
      </c>
      <c r="F3" s="3" t="s">
        <v>7</v>
      </c>
      <c r="G3" s="3">
        <v>2016</v>
      </c>
      <c r="H3" s="3">
        <v>2015</v>
      </c>
      <c r="I3" s="3" t="s">
        <v>7</v>
      </c>
      <c r="J3" s="3">
        <v>2016</v>
      </c>
      <c r="K3" s="3">
        <v>2015</v>
      </c>
    </row>
    <row r="4" spans="2:16">
      <c r="B4" s="33"/>
      <c r="C4" s="33"/>
      <c r="D4" s="4" t="s">
        <v>4</v>
      </c>
      <c r="E4" s="4" t="s">
        <v>4</v>
      </c>
      <c r="F4" s="4" t="s">
        <v>8</v>
      </c>
      <c r="G4" s="4" t="s">
        <v>4</v>
      </c>
      <c r="H4" s="4" t="s">
        <v>4</v>
      </c>
      <c r="I4" s="4" t="s">
        <v>8</v>
      </c>
      <c r="J4" s="4" t="s">
        <v>8</v>
      </c>
      <c r="K4" s="4" t="s">
        <v>8</v>
      </c>
    </row>
    <row r="5" spans="2:16">
      <c r="B5" s="5">
        <v>1</v>
      </c>
      <c r="C5" s="20" t="str">
        <f>C42</f>
        <v>PASHA Sigorta</v>
      </c>
      <c r="D5" s="6">
        <f>D42/1.8644</f>
        <v>53.643074050632912</v>
      </c>
      <c r="E5" s="6">
        <f>E42/1.7046</f>
        <v>38.00320625953303</v>
      </c>
      <c r="F5" s="6">
        <f>D5*100/E5-100</f>
        <v>41.154074433329299</v>
      </c>
      <c r="G5" s="6">
        <f>G42/1.8644</f>
        <v>25.444435448401631</v>
      </c>
      <c r="H5" s="6">
        <f>H42/1.7046</f>
        <v>17.532487486800424</v>
      </c>
      <c r="I5" s="6">
        <f>G5*100/H5-100</f>
        <v>45.12735553102678</v>
      </c>
      <c r="J5" s="6">
        <f t="shared" ref="J5" si="0">D5*100/$D$32</f>
        <v>20.575486408873815</v>
      </c>
      <c r="K5" s="6">
        <f t="shared" ref="K5" si="1">E5*100/$E$32</f>
        <v>14.626207040788758</v>
      </c>
      <c r="P5" s="19"/>
    </row>
    <row r="6" spans="2:16">
      <c r="B6" s="5">
        <v>2</v>
      </c>
      <c r="C6" s="20" t="str">
        <f t="shared" ref="C6:C31" si="2">C43</f>
        <v>PASHA Life Insurance</v>
      </c>
      <c r="D6" s="6">
        <f t="shared" ref="D6:D31" si="3">D43/1.8644</f>
        <v>41.664202596009432</v>
      </c>
      <c r="E6" s="6">
        <f>E43/1.7046</f>
        <v>31.987826698345657</v>
      </c>
      <c r="F6" s="6">
        <f t="shared" ref="F6:F31" si="4">D6*100/E6-100</f>
        <v>30.250182323778262</v>
      </c>
      <c r="G6" s="6">
        <f t="shared" ref="G6:G31" si="5">G43/1.8644</f>
        <v>24.623083168847884</v>
      </c>
      <c r="H6" s="6">
        <f t="shared" ref="H6" si="6">H43/1.7046</f>
        <v>9.591517059720756</v>
      </c>
      <c r="I6" s="6">
        <f t="shared" ref="I6:I31" si="7">G6*100/H6-100</f>
        <v>156.71729524677249</v>
      </c>
      <c r="J6" s="6">
        <f>D6*100/$D$32</f>
        <v>15.98083721752413</v>
      </c>
      <c r="K6" s="6">
        <f>E6*100/$E$32</f>
        <v>12.311081672418416</v>
      </c>
      <c r="P6" s="19"/>
    </row>
    <row r="7" spans="2:16">
      <c r="B7" s="5">
        <v>3</v>
      </c>
      <c r="C7" s="20" t="str">
        <f t="shared" si="2"/>
        <v xml:space="preserve">AZERSIGORTA </v>
      </c>
      <c r="D7" s="6">
        <f t="shared" si="3"/>
        <v>22.111626260459129</v>
      </c>
      <c r="E7" s="6">
        <f>E44/1.7046</f>
        <v>24.278049982400564</v>
      </c>
      <c r="F7" s="6">
        <f t="shared" si="4"/>
        <v>-8.9233843884162809</v>
      </c>
      <c r="G7" s="6">
        <f t="shared" si="5"/>
        <v>8.670976721733533</v>
      </c>
      <c r="H7" s="6">
        <f t="shared" ref="H7" si="8">H44/1.7046</f>
        <v>7.7231010207673352</v>
      </c>
      <c r="I7" s="6">
        <f t="shared" si="7"/>
        <v>12.273252653530889</v>
      </c>
      <c r="J7" s="6">
        <f>D7*100/$D$32</f>
        <v>8.4811967556286287</v>
      </c>
      <c r="K7" s="6">
        <f>E7*100/$E$32</f>
        <v>9.3438375479209306</v>
      </c>
      <c r="P7" s="19"/>
    </row>
    <row r="8" spans="2:16">
      <c r="B8" s="5">
        <v>4</v>
      </c>
      <c r="C8" s="20" t="str">
        <f t="shared" si="2"/>
        <v>ATESHGAH Sigorta</v>
      </c>
      <c r="D8" s="6">
        <f t="shared" si="3"/>
        <v>21.355356709933488</v>
      </c>
      <c r="E8" s="6">
        <f>E45/1.7046</f>
        <v>25.545017200516252</v>
      </c>
      <c r="F8" s="6">
        <f t="shared" si="4"/>
        <v>-16.401086981840407</v>
      </c>
      <c r="G8" s="6">
        <f t="shared" si="5"/>
        <v>8.4387478384466856</v>
      </c>
      <c r="H8" s="6">
        <f t="shared" ref="H8" si="9">H45/1.7046</f>
        <v>9.338465974422153</v>
      </c>
      <c r="I8" s="6">
        <f t="shared" si="7"/>
        <v>-9.6345388893612238</v>
      </c>
      <c r="J8" s="6">
        <f>D8*100/$D$32</f>
        <v>8.1911199072437295</v>
      </c>
      <c r="K8" s="6">
        <f>E8*100/$E$32</f>
        <v>9.8314523223033916</v>
      </c>
      <c r="P8" s="19"/>
    </row>
    <row r="9" spans="2:16">
      <c r="B9" s="5">
        <v>5</v>
      </c>
      <c r="C9" s="20" t="str">
        <f t="shared" si="2"/>
        <v xml:space="preserve">ATESHGAH-Hayat </v>
      </c>
      <c r="D9" s="6">
        <f t="shared" si="3"/>
        <v>20.079114669598798</v>
      </c>
      <c r="E9" s="6">
        <f>E46/1.7046</f>
        <v>22.952124140560837</v>
      </c>
      <c r="F9" s="6">
        <f t="shared" si="4"/>
        <v>-12.517401236449729</v>
      </c>
      <c r="G9" s="6">
        <f t="shared" si="5"/>
        <v>14.541841450332546</v>
      </c>
      <c r="H9" s="6">
        <f t="shared" ref="H9" si="10">H46/1.7046</f>
        <v>10.697343282881615</v>
      </c>
      <c r="I9" s="6">
        <f t="shared" si="7"/>
        <v>35.938812710657572</v>
      </c>
      <c r="J9" s="6">
        <f>D9*100/$D$32</f>
        <v>7.7016009670995818</v>
      </c>
      <c r="K9" s="6">
        <f>E9*100/$E$32</f>
        <v>8.8335315029246573</v>
      </c>
      <c r="P9" s="19"/>
    </row>
    <row r="10" spans="2:16">
      <c r="B10" s="5">
        <v>6</v>
      </c>
      <c r="C10" s="20" t="str">
        <f t="shared" si="2"/>
        <v xml:space="preserve">QALA Life Insurance </v>
      </c>
      <c r="D10" s="6">
        <f t="shared" si="3"/>
        <v>17.023137738682685</v>
      </c>
      <c r="E10" s="6">
        <f>E47/1.7046</f>
        <v>13.391632676287692</v>
      </c>
      <c r="F10" s="6">
        <f t="shared" si="4"/>
        <v>27.117717086320852</v>
      </c>
      <c r="G10" s="6">
        <f t="shared" si="5"/>
        <v>11.778437030680111</v>
      </c>
      <c r="H10" s="6">
        <f t="shared" ref="H10" si="11">H47/1.7046</f>
        <v>10.35379833978646</v>
      </c>
      <c r="I10" s="6">
        <f t="shared" si="7"/>
        <v>13.759575415132474</v>
      </c>
      <c r="J10" s="6">
        <f>D10*100/$D$32</f>
        <v>6.5294419713539877</v>
      </c>
      <c r="K10" s="6">
        <f>E10*100/$E$32</f>
        <v>5.1540070277213141</v>
      </c>
      <c r="P10" s="19"/>
    </row>
    <row r="11" spans="2:16">
      <c r="B11" s="5">
        <v>7</v>
      </c>
      <c r="C11" s="20" t="str">
        <f t="shared" si="2"/>
        <v>AzSigorta</v>
      </c>
      <c r="D11" s="6">
        <f t="shared" si="3"/>
        <v>12.186750847457628</v>
      </c>
      <c r="E11" s="6">
        <f>E48/1.7046</f>
        <v>19.220853971606243</v>
      </c>
      <c r="F11" s="6">
        <f t="shared" si="4"/>
        <v>-36.596205010139784</v>
      </c>
      <c r="G11" s="6">
        <f t="shared" si="5"/>
        <v>4.1584526121004073</v>
      </c>
      <c r="H11" s="6">
        <f t="shared" ref="H11" si="12">H48/1.7046</f>
        <v>4.643654558254136</v>
      </c>
      <c r="I11" s="6">
        <f t="shared" si="7"/>
        <v>-10.448708879330354</v>
      </c>
      <c r="J11" s="6">
        <f>D11*100/$D$32</f>
        <v>4.6743839883881035</v>
      </c>
      <c r="K11" s="6">
        <f>E11*100/$E$32</f>
        <v>7.3974860902416451</v>
      </c>
      <c r="P11" s="19"/>
    </row>
    <row r="12" spans="2:16">
      <c r="B12" s="5">
        <v>8</v>
      </c>
      <c r="C12" s="20" t="str">
        <f t="shared" si="2"/>
        <v xml:space="preserve">AXA MBASK </v>
      </c>
      <c r="D12" s="6">
        <f t="shared" si="3"/>
        <v>11.783282557391116</v>
      </c>
      <c r="E12" s="6">
        <f>E49/1.7046</f>
        <v>10.745123031796316</v>
      </c>
      <c r="F12" s="6">
        <f t="shared" si="4"/>
        <v>9.6616811415071027</v>
      </c>
      <c r="G12" s="6">
        <f t="shared" si="5"/>
        <v>5.2507586837588498</v>
      </c>
      <c r="H12" s="6">
        <f t="shared" ref="H12" si="13">H49/1.7046</f>
        <v>6.2712223806171536</v>
      </c>
      <c r="I12" s="6">
        <f t="shared" si="7"/>
        <v>-16.272165694718666</v>
      </c>
      <c r="J12" s="6">
        <f>D12*100/$D$32</f>
        <v>4.519628570925649</v>
      </c>
      <c r="K12" s="6">
        <f>E12*100/$E$32</f>
        <v>4.135450916128355</v>
      </c>
    </row>
    <row r="13" spans="2:16">
      <c r="B13" s="5">
        <v>9</v>
      </c>
      <c r="C13" s="20" t="str">
        <f t="shared" si="2"/>
        <v xml:space="preserve">STANDART Insurance </v>
      </c>
      <c r="D13" s="6">
        <f t="shared" si="3"/>
        <v>10.902665608238577</v>
      </c>
      <c r="E13" s="6">
        <f>E50/1.7046</f>
        <v>11.573960254605186</v>
      </c>
      <c r="F13" s="6">
        <f t="shared" si="4"/>
        <v>-5.8000427822404816</v>
      </c>
      <c r="G13" s="6">
        <f t="shared" si="5"/>
        <v>4.6168921261531857</v>
      </c>
      <c r="H13" s="6">
        <f t="shared" ref="H13" si="14">H50/1.7046</f>
        <v>4.5915608060542059</v>
      </c>
      <c r="I13" s="6">
        <f t="shared" si="7"/>
        <v>0.55169301178760577</v>
      </c>
      <c r="J13" s="6">
        <f>D13*100/$D$32</f>
        <v>4.181856689105274</v>
      </c>
      <c r="K13" s="6">
        <f>E13*100/$E$32</f>
        <v>4.4544436016698272</v>
      </c>
    </row>
    <row r="14" spans="2:16">
      <c r="B14" s="5">
        <v>10</v>
      </c>
      <c r="C14" s="20" t="str">
        <f t="shared" si="2"/>
        <v xml:space="preserve">MEQA Sigorta </v>
      </c>
      <c r="D14" s="6">
        <f t="shared" si="3"/>
        <v>10.873584600944001</v>
      </c>
      <c r="E14" s="6">
        <f>E51/1.7046</f>
        <v>10.339064437404669</v>
      </c>
      <c r="F14" s="6">
        <f t="shared" si="4"/>
        <v>5.1699084261971109</v>
      </c>
      <c r="G14" s="6">
        <f t="shared" si="5"/>
        <v>2.2387416434241576</v>
      </c>
      <c r="H14" s="6">
        <f t="shared" ref="H14" si="15">H51/1.7046</f>
        <v>1.3534687082013377</v>
      </c>
      <c r="I14" s="6">
        <f t="shared" si="7"/>
        <v>65.407713518496024</v>
      </c>
      <c r="J14" s="6">
        <f>D14*100/$D$32</f>
        <v>4.1707022972115304</v>
      </c>
      <c r="K14" s="6">
        <f>E14*100/$E$32</f>
        <v>3.9791720739773973</v>
      </c>
    </row>
    <row r="15" spans="2:16">
      <c r="B15" s="5">
        <v>11</v>
      </c>
      <c r="C15" s="20" t="str">
        <f t="shared" si="2"/>
        <v xml:space="preserve">İPEK YOLU Sigorta </v>
      </c>
      <c r="D15" s="6">
        <f t="shared" si="3"/>
        <v>10.270337352499464</v>
      </c>
      <c r="E15" s="6">
        <f>E52/1.7046</f>
        <v>10.298417282646957</v>
      </c>
      <c r="F15" s="6">
        <f t="shared" si="4"/>
        <v>-0.27266257888780387</v>
      </c>
      <c r="G15" s="6">
        <f t="shared" si="5"/>
        <v>1.4230727150826001</v>
      </c>
      <c r="H15" s="6">
        <f t="shared" ref="H15" si="16">H52/1.7046</f>
        <v>0.37270709843951666</v>
      </c>
      <c r="I15" s="6">
        <f t="shared" si="7"/>
        <v>281.82066320734111</v>
      </c>
      <c r="J15" s="6">
        <f>D15*100/$D$32</f>
        <v>3.9393191078393941</v>
      </c>
      <c r="K15" s="6">
        <f>E15*100/$E$32</f>
        <v>3.9635282965275369</v>
      </c>
    </row>
    <row r="16" spans="2:16">
      <c r="B16" s="5">
        <v>12</v>
      </c>
      <c r="C16" s="20" t="str">
        <f t="shared" si="2"/>
        <v xml:space="preserve">A-QROUP Sigorta </v>
      </c>
      <c r="D16" s="6">
        <f t="shared" si="3"/>
        <v>6.8573563773868269</v>
      </c>
      <c r="E16" s="6">
        <f>E53/1.7046</f>
        <v>7.3937854569987103</v>
      </c>
      <c r="F16" s="6">
        <f t="shared" si="4"/>
        <v>-7.2551345008816384</v>
      </c>
      <c r="G16" s="6">
        <f t="shared" si="5"/>
        <v>4.2338183597940358</v>
      </c>
      <c r="H16" s="6">
        <f t="shared" ref="H16" si="17">H53/1.7046</f>
        <v>4.2500141147483284</v>
      </c>
      <c r="I16" s="6">
        <f t="shared" si="7"/>
        <v>-0.3810753215639977</v>
      </c>
      <c r="J16" s="6">
        <f>D16*100/$D$32</f>
        <v>2.6302266497731059</v>
      </c>
      <c r="K16" s="6">
        <f>E16*100/$E$32</f>
        <v>2.8456292916629526</v>
      </c>
    </row>
    <row r="17" spans="2:11">
      <c r="B17" s="5">
        <v>13</v>
      </c>
      <c r="C17" s="20" t="str">
        <f t="shared" si="2"/>
        <v xml:space="preserve">XALQ Sigorta </v>
      </c>
      <c r="D17" s="6">
        <f t="shared" si="3"/>
        <v>5.2814053314739322</v>
      </c>
      <c r="E17" s="6">
        <f>E54/1.7046</f>
        <v>5.9950652469787649</v>
      </c>
      <c r="F17" s="6">
        <f t="shared" si="4"/>
        <v>-11.904122575888309</v>
      </c>
      <c r="G17" s="6">
        <f t="shared" si="5"/>
        <v>3.51997620682257</v>
      </c>
      <c r="H17" s="6">
        <f t="shared" ref="H17" si="18">H54/1.7046</f>
        <v>3.0845366537604129</v>
      </c>
      <c r="I17" s="6">
        <f t="shared" si="7"/>
        <v>14.116854553545508</v>
      </c>
      <c r="J17" s="6">
        <f>D17*100/$D$32</f>
        <v>2.0257504913854478</v>
      </c>
      <c r="K17" s="6">
        <f>E17*100/$E$32</f>
        <v>2.3073070447405519</v>
      </c>
    </row>
    <row r="18" spans="2:11">
      <c r="B18" s="5">
        <v>14</v>
      </c>
      <c r="C18" s="20" t="str">
        <f t="shared" si="2"/>
        <v xml:space="preserve">ATASIGORTA </v>
      </c>
      <c r="D18" s="6">
        <f t="shared" si="3"/>
        <v>4.9822867249517264</v>
      </c>
      <c r="E18" s="6">
        <f>E55/1.7046</f>
        <v>6.1403980288630775</v>
      </c>
      <c r="F18" s="6">
        <f t="shared" si="4"/>
        <v>-18.860524976843891</v>
      </c>
      <c r="G18" s="6">
        <f t="shared" si="5"/>
        <v>1.9000369019523706</v>
      </c>
      <c r="H18" s="6">
        <f t="shared" ref="H18" si="19">H55/1.7046</f>
        <v>2.4825269623372055</v>
      </c>
      <c r="I18" s="6">
        <f t="shared" si="7"/>
        <v>-23.463594523720403</v>
      </c>
      <c r="J18" s="6">
        <f>D18*100/$D$32</f>
        <v>1.9110197282429449</v>
      </c>
      <c r="K18" s="6">
        <f>E18*100/$E$32</f>
        <v>2.363240939979208</v>
      </c>
    </row>
    <row r="19" spans="2:11">
      <c r="B19" s="5">
        <v>15</v>
      </c>
      <c r="C19" s="20" t="str">
        <f t="shared" si="2"/>
        <v>AZERBAIJAN Senaye Sigorta</v>
      </c>
      <c r="D19" s="6">
        <f t="shared" si="3"/>
        <v>3.4405444593434882</v>
      </c>
      <c r="E19" s="6">
        <f>E56/1.7046</f>
        <v>5.9096391118150891</v>
      </c>
      <c r="F19" s="6">
        <f t="shared" si="4"/>
        <v>-41.780802613397526</v>
      </c>
      <c r="G19" s="6">
        <f t="shared" si="5"/>
        <v>1.7453691482514482</v>
      </c>
      <c r="H19" s="6">
        <f t="shared" ref="H19" si="20">H56/1.7046</f>
        <v>2.553069447377684</v>
      </c>
      <c r="I19" s="6">
        <f t="shared" si="7"/>
        <v>-31.636440597252204</v>
      </c>
      <c r="J19" s="6">
        <f>D19*100/$D$32</f>
        <v>1.319664784600703</v>
      </c>
      <c r="K19" s="6">
        <f>E19*100/$E$32</f>
        <v>2.2744292835573128</v>
      </c>
    </row>
    <row r="20" spans="2:11">
      <c r="B20" s="5">
        <v>16</v>
      </c>
      <c r="C20" s="20" t="str">
        <f t="shared" si="2"/>
        <v xml:space="preserve">QALA Insurance </v>
      </c>
      <c r="D20" s="6">
        <f t="shared" si="3"/>
        <v>2.4906497264535505</v>
      </c>
      <c r="E20" s="6">
        <f>E57/1.7046</f>
        <v>3.6450193593805004E-2</v>
      </c>
      <c r="F20" s="6">
        <f t="shared" si="4"/>
        <v>6733.0219427884085</v>
      </c>
      <c r="G20" s="6">
        <f t="shared" si="5"/>
        <v>0</v>
      </c>
      <c r="H20" s="6">
        <f t="shared" ref="H20" si="21">H57/1.7046</f>
        <v>3.1292385310336734E-2</v>
      </c>
      <c r="I20" s="6">
        <f t="shared" si="7"/>
        <v>-100</v>
      </c>
      <c r="J20" s="6">
        <f>D20*100/$D$32</f>
        <v>0.95532052371830245</v>
      </c>
      <c r="K20" s="6">
        <f>E20*100/$E$32</f>
        <v>1.4028502609463114E-2</v>
      </c>
    </row>
    <row r="21" spans="2:11">
      <c r="B21" s="5">
        <v>17</v>
      </c>
      <c r="C21" s="20" t="str">
        <f t="shared" si="2"/>
        <v xml:space="preserve">BEYNALXALQ Sigorta </v>
      </c>
      <c r="D21" s="6">
        <f t="shared" si="3"/>
        <v>1.9709723074447543</v>
      </c>
      <c r="E21" s="6">
        <f>E58/1.7046</f>
        <v>6.5942723278188433</v>
      </c>
      <c r="F21" s="6">
        <f t="shared" si="4"/>
        <v>-70.110844541103688</v>
      </c>
      <c r="G21" s="6">
        <f t="shared" si="5"/>
        <v>2.1868960040763783</v>
      </c>
      <c r="H21" s="6">
        <f t="shared" ref="H21" si="22">H58/1.7046</f>
        <v>2.3065069400445855</v>
      </c>
      <c r="I21" s="6">
        <f t="shared" si="7"/>
        <v>-5.1858042952992349</v>
      </c>
      <c r="J21" s="6">
        <f>D21*100/$D$32</f>
        <v>0.75599161013438843</v>
      </c>
      <c r="K21" s="6">
        <f>E21*100/$E$32</f>
        <v>2.5379225029421919</v>
      </c>
    </row>
    <row r="22" spans="2:11">
      <c r="B22" s="5">
        <v>18</v>
      </c>
      <c r="C22" s="20" t="str">
        <f t="shared" si="2"/>
        <v>GUNAY Sigorta</v>
      </c>
      <c r="D22" s="6">
        <f t="shared" si="3"/>
        <v>1.4147455052563827</v>
      </c>
      <c r="E22" s="6">
        <f>E59/1.7046</f>
        <v>4.7130998474715476E-2</v>
      </c>
      <c r="F22" s="6">
        <f t="shared" si="4"/>
        <v>2901.7303919740975</v>
      </c>
      <c r="G22" s="6">
        <f t="shared" si="5"/>
        <v>0.14160816348423086</v>
      </c>
      <c r="H22" s="6">
        <f t="shared" ref="H22" si="23">H59/1.7046</f>
        <v>5.7000721576909538E-2</v>
      </c>
      <c r="I22" s="6">
        <f t="shared" si="7"/>
        <v>148.43222956952008</v>
      </c>
      <c r="J22" s="6">
        <f>D22*100/$D$32</f>
        <v>0.54264371366828068</v>
      </c>
      <c r="K22" s="6">
        <f>E22*100/$E$32</f>
        <v>1.8139199546021625E-2</v>
      </c>
    </row>
    <row r="23" spans="2:11">
      <c r="B23" s="5">
        <v>19</v>
      </c>
      <c r="C23" s="20" t="str">
        <f t="shared" si="2"/>
        <v xml:space="preserve">RAVAN Sigorta </v>
      </c>
      <c r="D23" s="6">
        <f t="shared" si="3"/>
        <v>0.54629847672173348</v>
      </c>
      <c r="E23" s="6">
        <f>E60/1.7046</f>
        <v>1.2563983984512497</v>
      </c>
      <c r="F23" s="6">
        <f t="shared" si="4"/>
        <v>-56.51869045717104</v>
      </c>
      <c r="G23" s="6">
        <f t="shared" si="5"/>
        <v>0.45861353250375447</v>
      </c>
      <c r="H23" s="6">
        <f t="shared" ref="H23" si="24">H60/1.7046</f>
        <v>0.72925048691775196</v>
      </c>
      <c r="I23" s="6">
        <f t="shared" si="7"/>
        <v>-37.11165906215173</v>
      </c>
      <c r="J23" s="6">
        <f>D23*100/$D$32</f>
        <v>0.20953976038671623</v>
      </c>
      <c r="K23" s="6">
        <f>E23*100/$E$32</f>
        <v>0.48354717693993826</v>
      </c>
    </row>
    <row r="24" spans="2:11">
      <c r="B24" s="5">
        <v>20</v>
      </c>
      <c r="C24" s="20" t="str">
        <f t="shared" si="2"/>
        <v xml:space="preserve">ALFA Insurance </v>
      </c>
      <c r="D24" s="6">
        <f t="shared" si="3"/>
        <v>0.54626686333404839</v>
      </c>
      <c r="E24" s="6">
        <f>E61/1.7046</f>
        <v>1.4208989381673121</v>
      </c>
      <c r="F24" s="6">
        <f t="shared" si="4"/>
        <v>-61.554840484388833</v>
      </c>
      <c r="G24" s="6">
        <f t="shared" si="5"/>
        <v>0.64780798111993121</v>
      </c>
      <c r="H24" s="6">
        <f t="shared" ref="H24" si="25">H61/1.7046</f>
        <v>0.90871045993194899</v>
      </c>
      <c r="I24" s="6">
        <f t="shared" si="7"/>
        <v>-28.71128817330397</v>
      </c>
      <c r="J24" s="6">
        <f>D24*100/$D$32</f>
        <v>0.20952763466796942</v>
      </c>
      <c r="K24" s="6">
        <f>E24*100/$E$32</f>
        <v>0.54685812327897454</v>
      </c>
    </row>
    <row r="25" spans="2:11">
      <c r="B25" s="5">
        <v>21</v>
      </c>
      <c r="C25" s="20" t="str">
        <f t="shared" si="2"/>
        <v xml:space="preserve">BAKI Sigorta </v>
      </c>
      <c r="D25" s="6">
        <f t="shared" si="3"/>
        <v>0.50491627333190303</v>
      </c>
      <c r="E25" s="6">
        <f>E62/1.7046</f>
        <v>1.4209143200750909</v>
      </c>
      <c r="F25" s="6">
        <f t="shared" si="4"/>
        <v>-64.465396245340131</v>
      </c>
      <c r="G25" s="6">
        <f t="shared" si="5"/>
        <v>0.35924694271615532</v>
      </c>
      <c r="H25" s="6">
        <f t="shared" ref="H25" si="26">H62/1.7046</f>
        <v>1.0145704622785405</v>
      </c>
      <c r="I25" s="6">
        <f t="shared" si="7"/>
        <v>-64.591227906502212</v>
      </c>
      <c r="J25" s="6">
        <f>D25*100/$D$32</f>
        <v>0.19366708756761139</v>
      </c>
      <c r="K25" s="6">
        <f>E25*100/$E$32</f>
        <v>0.54686404327862725</v>
      </c>
    </row>
    <row r="26" spans="2:11">
      <c r="B26" s="5">
        <v>22</v>
      </c>
      <c r="C26" s="20" t="str">
        <f t="shared" si="2"/>
        <v xml:space="preserve">BUTA Sigorta </v>
      </c>
      <c r="D26" s="6">
        <f t="shared" si="3"/>
        <v>0.31857460845312169</v>
      </c>
      <c r="E26" s="6">
        <f>E63/1.7046</f>
        <v>1.3463685439399273</v>
      </c>
      <c r="F26" s="6">
        <f t="shared" si="4"/>
        <v>-76.338231468119034</v>
      </c>
      <c r="G26" s="6">
        <f t="shared" si="5"/>
        <v>0.69415330401201447</v>
      </c>
      <c r="H26" s="6">
        <f t="shared" ref="H26" si="27">H63/1.7046</f>
        <v>2.8089137920919867</v>
      </c>
      <c r="I26" s="6">
        <f t="shared" si="7"/>
        <v>-75.287482799711285</v>
      </c>
      <c r="J26" s="6">
        <f>D26*100/$D$32</f>
        <v>0.12219336125764338</v>
      </c>
      <c r="K26" s="6">
        <f>E26*100/$E$32</f>
        <v>0.51817378098014844</v>
      </c>
    </row>
    <row r="27" spans="2:11">
      <c r="B27" s="5">
        <v>23</v>
      </c>
      <c r="C27" s="20" t="str">
        <f t="shared" si="2"/>
        <v xml:space="preserve">BASHAK INAM Sigorta </v>
      </c>
      <c r="D27" s="6">
        <f t="shared" si="3"/>
        <v>0.29380023600085819</v>
      </c>
      <c r="E27" s="6">
        <f>E64/1.7046</f>
        <v>0.59059955414760068</v>
      </c>
      <c r="F27" s="6">
        <f t="shared" si="4"/>
        <v>-50.253901490851341</v>
      </c>
      <c r="G27" s="6">
        <f t="shared" si="5"/>
        <v>7.6634370306801106E-2</v>
      </c>
      <c r="H27" s="6">
        <f t="shared" ref="H27" si="28">H64/1.7046</f>
        <v>0.48788981579256135</v>
      </c>
      <c r="I27" s="6">
        <f t="shared" si="7"/>
        <v>-84.29268908138387</v>
      </c>
      <c r="J27" s="6">
        <f>D27*100/$D$32</f>
        <v>0.11269083418026551</v>
      </c>
      <c r="K27" s="6">
        <f>E27*100/$E$32</f>
        <v>0.22730269909774931</v>
      </c>
    </row>
    <row r="28" spans="2:11">
      <c r="B28" s="5">
        <v>24</v>
      </c>
      <c r="C28" s="20" t="str">
        <f t="shared" si="2"/>
        <v xml:space="preserve">AZERQARANT Sigorta </v>
      </c>
      <c r="D28" s="6">
        <f t="shared" si="3"/>
        <v>0.13901456768933707</v>
      </c>
      <c r="E28" s="6">
        <f>E65/1.7046</f>
        <v>0.17596458993312217</v>
      </c>
      <c r="F28" s="6">
        <f t="shared" si="4"/>
        <v>-20.998555594525286</v>
      </c>
      <c r="G28" s="6">
        <f t="shared" si="5"/>
        <v>5.2981656296931983E-4</v>
      </c>
      <c r="H28" s="6">
        <f t="shared" ref="H28" si="29">H65/1.7046</f>
        <v>1.975243458875983E-3</v>
      </c>
      <c r="I28" s="6">
        <f t="shared" si="7"/>
        <v>-73.17715137399756</v>
      </c>
      <c r="J28" s="6">
        <f>D28*100/$D$32</f>
        <v>5.3320813520635217E-2</v>
      </c>
      <c r="K28" s="6">
        <f>E28*100/$E$32</f>
        <v>6.7723089116033003E-2</v>
      </c>
    </row>
    <row r="29" spans="2:11">
      <c r="B29" s="5">
        <v>25</v>
      </c>
      <c r="C29" s="20" t="str">
        <f t="shared" si="2"/>
        <v xml:space="preserve">EMRAH Sigorta </v>
      </c>
      <c r="D29" s="6">
        <f t="shared" si="3"/>
        <v>3.3551550096545806E-2</v>
      </c>
      <c r="E29" s="6">
        <f>E66/1.7046</f>
        <v>0.51989291329344134</v>
      </c>
      <c r="F29" s="6">
        <f t="shared" si="4"/>
        <v>-93.546449809442123</v>
      </c>
      <c r="G29" s="6">
        <f t="shared" si="5"/>
        <v>0.10293565222055354</v>
      </c>
      <c r="H29" s="6">
        <f t="shared" ref="H29" si="30">H66/1.7046</f>
        <v>0.33599735421799837</v>
      </c>
      <c r="I29" s="6">
        <f t="shared" si="7"/>
        <v>-69.364147982615407</v>
      </c>
      <c r="J29" s="6">
        <f>D29*100/$D$32</f>
        <v>1.2869125702164754E-2</v>
      </c>
      <c r="K29" s="6">
        <f>E29*100/$E$32</f>
        <v>0.20008999601082994</v>
      </c>
    </row>
    <row r="30" spans="2:11">
      <c r="B30" s="5">
        <v>26</v>
      </c>
      <c r="C30" s="20" t="str">
        <f t="shared" si="2"/>
        <v xml:space="preserve">ERA-TRANS Sigorta </v>
      </c>
      <c r="D30" s="6">
        <f t="shared" si="3"/>
        <v>0</v>
      </c>
      <c r="E30" s="6">
        <f>E67/1.7046</f>
        <v>0</v>
      </c>
      <c r="F30" s="6" t="e">
        <f t="shared" si="4"/>
        <v>#DIV/0!</v>
      </c>
      <c r="G30" s="6">
        <f t="shared" si="5"/>
        <v>0</v>
      </c>
      <c r="H30" s="6">
        <f t="shared" ref="H30" si="31">H67/1.7046</f>
        <v>0.10764473190191247</v>
      </c>
      <c r="I30" s="6">
        <f t="shared" si="7"/>
        <v>-100</v>
      </c>
      <c r="J30" s="6">
        <f>D30*100/$D$32</f>
        <v>0</v>
      </c>
      <c r="K30" s="6">
        <f>E30*100/$E$32</f>
        <v>0</v>
      </c>
    </row>
    <row r="31" spans="2:11">
      <c r="B31" s="5">
        <v>27</v>
      </c>
      <c r="C31" s="20" t="str">
        <f t="shared" si="2"/>
        <v xml:space="preserve">QARANT Sigorta </v>
      </c>
      <c r="D31" s="6">
        <f t="shared" si="3"/>
        <v>0</v>
      </c>
      <c r="E31" s="6">
        <f>E68/1.7046</f>
        <v>2.6464839786460166</v>
      </c>
      <c r="F31" s="6">
        <f t="shared" si="4"/>
        <v>-100</v>
      </c>
      <c r="G31" s="6">
        <f t="shared" si="5"/>
        <v>0</v>
      </c>
      <c r="H31" s="6">
        <f t="shared" ref="H31" si="32">H68/1.7046</f>
        <v>2.1089624369353515</v>
      </c>
      <c r="I31" s="6">
        <f t="shared" si="7"/>
        <v>-100</v>
      </c>
      <c r="J31" s="6">
        <f>D31*100/$D$32</f>
        <v>0</v>
      </c>
      <c r="K31" s="6">
        <f>E31*100/$E$32</f>
        <v>1.0185462336377784</v>
      </c>
    </row>
    <row r="32" spans="2:11" s="1" customFormat="1">
      <c r="B32" s="38" t="s">
        <v>6</v>
      </c>
      <c r="C32" s="39"/>
      <c r="D32" s="40">
        <f>D69/1.8644</f>
        <v>260.71351599978544</v>
      </c>
      <c r="E32" s="40">
        <f>E69/1.7046</f>
        <v>259.82953853690015</v>
      </c>
      <c r="F32" s="40">
        <f t="shared" ref="F32" si="33">D32*100/E32-100</f>
        <v>0.34021438357738987</v>
      </c>
      <c r="G32" s="40">
        <f>G69/1.8644</f>
        <v>127.25306582278479</v>
      </c>
      <c r="H32" s="40">
        <f t="shared" ref="H32" si="34">H69/1.7046</f>
        <v>105.73818872462752</v>
      </c>
      <c r="I32" s="40">
        <f t="shared" ref="I32" si="35">G32*100/H32-100</f>
        <v>20.347310047260379</v>
      </c>
      <c r="J32" s="40">
        <f t="shared" ref="J32" si="36">D32*100/$D$32</f>
        <v>100</v>
      </c>
      <c r="K32" s="40">
        <f t="shared" ref="K32" si="37">E32*100/$E$32</f>
        <v>100</v>
      </c>
    </row>
    <row r="33" spans="2:17">
      <c r="B33" s="7"/>
      <c r="C33" s="1"/>
      <c r="D33" s="19"/>
      <c r="E33" s="25"/>
      <c r="F33" s="19"/>
      <c r="G33" s="19"/>
      <c r="H33" s="19"/>
      <c r="I33" s="19"/>
    </row>
    <row r="34" spans="2:17">
      <c r="C34" s="26" t="s">
        <v>17</v>
      </c>
      <c r="D34" s="27"/>
      <c r="E34" s="28"/>
      <c r="F34" s="29" t="s">
        <v>18</v>
      </c>
      <c r="G34" s="30"/>
    </row>
    <row r="35" spans="2:17">
      <c r="C35" s="24" t="s">
        <v>21</v>
      </c>
      <c r="D35" s="10"/>
      <c r="E35" s="11"/>
      <c r="F35" s="12" t="s">
        <v>19</v>
      </c>
    </row>
    <row r="36" spans="2:17" s="14" customFormat="1">
      <c r="B36" s="13"/>
      <c r="C36" s="24" t="s">
        <v>44</v>
      </c>
      <c r="D36" s="10"/>
      <c r="E36" s="11"/>
      <c r="F36" s="12" t="s">
        <v>20</v>
      </c>
    </row>
    <row r="37" spans="2:17" s="14" customFormat="1">
      <c r="B37" s="13"/>
    </row>
    <row r="38" spans="2:17" s="14" customFormat="1">
      <c r="B38" s="1" t="s">
        <v>16</v>
      </c>
      <c r="C38" s="2"/>
      <c r="D38" s="37" t="s">
        <v>10</v>
      </c>
      <c r="E38" s="37"/>
      <c r="F38" s="37"/>
      <c r="G38" s="37"/>
      <c r="H38" s="37"/>
      <c r="I38" s="37"/>
      <c r="J38" s="37"/>
      <c r="K38" s="37"/>
    </row>
    <row r="39" spans="2:17" s="14" customFormat="1">
      <c r="B39" s="33" t="s">
        <v>0</v>
      </c>
      <c r="C39" s="33" t="s">
        <v>1</v>
      </c>
      <c r="D39" s="34" t="s">
        <v>2</v>
      </c>
      <c r="E39" s="34"/>
      <c r="F39" s="34"/>
      <c r="G39" s="35" t="s">
        <v>3</v>
      </c>
      <c r="H39" s="36"/>
      <c r="I39" s="36"/>
      <c r="J39" s="32" t="s">
        <v>9</v>
      </c>
      <c r="K39" s="32"/>
    </row>
    <row r="40" spans="2:17" s="14" customFormat="1">
      <c r="B40" s="33"/>
      <c r="C40" s="33"/>
      <c r="D40" s="3">
        <v>2016</v>
      </c>
      <c r="E40" s="3">
        <v>2015</v>
      </c>
      <c r="F40" s="3" t="s">
        <v>7</v>
      </c>
      <c r="G40" s="3">
        <v>2016</v>
      </c>
      <c r="H40" s="3">
        <v>2015</v>
      </c>
      <c r="I40" s="3" t="s">
        <v>7</v>
      </c>
      <c r="J40" s="3">
        <v>2016</v>
      </c>
      <c r="K40" s="3">
        <v>2015</v>
      </c>
    </row>
    <row r="41" spans="2:17" s="14" customFormat="1">
      <c r="B41" s="33"/>
      <c r="C41" s="33"/>
      <c r="D41" s="4" t="s">
        <v>5</v>
      </c>
      <c r="E41" s="4" t="s">
        <v>5</v>
      </c>
      <c r="F41" s="4" t="s">
        <v>8</v>
      </c>
      <c r="G41" s="4" t="s">
        <v>5</v>
      </c>
      <c r="H41" s="4" t="s">
        <v>5</v>
      </c>
      <c r="I41" s="4" t="s">
        <v>8</v>
      </c>
      <c r="J41" s="4" t="s">
        <v>8</v>
      </c>
      <c r="K41" s="4" t="s">
        <v>8</v>
      </c>
    </row>
    <row r="42" spans="2:17" s="14" customFormat="1">
      <c r="B42" s="5">
        <v>1</v>
      </c>
      <c r="C42" s="20" t="s">
        <v>15</v>
      </c>
      <c r="D42" s="31">
        <v>100.01214726000001</v>
      </c>
      <c r="E42" s="6">
        <v>64.780265389999997</v>
      </c>
      <c r="F42" s="6">
        <f>D42*100/E42-100</f>
        <v>54.386751363075888</v>
      </c>
      <c r="G42" s="31">
        <v>47.438605450000004</v>
      </c>
      <c r="H42" s="6">
        <v>29.885878170000002</v>
      </c>
      <c r="I42" s="6">
        <f>G42*100/H42-100</f>
        <v>58.732512995451316</v>
      </c>
      <c r="J42" s="6">
        <f>D42*100/$D$69</f>
        <v>20.575486408873815</v>
      </c>
      <c r="K42" s="6">
        <f>E42*100/$E$69</f>
        <v>14.626207040788756</v>
      </c>
      <c r="N42" s="22"/>
      <c r="O42" s="23"/>
      <c r="P42" s="21"/>
      <c r="Q42" s="21"/>
    </row>
    <row r="43" spans="2:17" s="14" customFormat="1">
      <c r="B43" s="5">
        <v>2</v>
      </c>
      <c r="C43" s="20" t="s">
        <v>14</v>
      </c>
      <c r="D43" s="31">
        <v>77.678739319999991</v>
      </c>
      <c r="E43" s="6">
        <v>54.526449390000003</v>
      </c>
      <c r="F43" s="6">
        <f t="shared" ref="F43:F69" si="38">D43*100/E43-100</f>
        <v>42.460659347912838</v>
      </c>
      <c r="G43" s="31">
        <v>45.907276259999996</v>
      </c>
      <c r="H43" s="6">
        <v>16.34969998</v>
      </c>
      <c r="I43" s="6">
        <f t="shared" ref="I43:I69" si="39">G43*100/H43-100</f>
        <v>180.78360040952873</v>
      </c>
      <c r="J43" s="6">
        <f>D43*100/$D$69</f>
        <v>15.980837217524128</v>
      </c>
      <c r="K43" s="6">
        <f>E43*100/$E$69</f>
        <v>12.311081672418416</v>
      </c>
      <c r="N43" s="22"/>
      <c r="O43" s="23"/>
      <c r="P43" s="21"/>
      <c r="Q43" s="21"/>
    </row>
    <row r="44" spans="2:17" s="14" customFormat="1">
      <c r="B44" s="5">
        <v>3</v>
      </c>
      <c r="C44" s="20" t="s">
        <v>22</v>
      </c>
      <c r="D44" s="31">
        <v>41.224916</v>
      </c>
      <c r="E44" s="6">
        <v>41.384363999999998</v>
      </c>
      <c r="F44" s="6">
        <f t="shared" si="38"/>
        <v>-0.3852856117348864</v>
      </c>
      <c r="G44" s="31">
        <v>16.166169</v>
      </c>
      <c r="H44" s="6">
        <v>13.164797999999999</v>
      </c>
      <c r="I44" s="6">
        <f t="shared" si="39"/>
        <v>22.798458434379327</v>
      </c>
      <c r="J44" s="6">
        <f>D44*100/$D$69</f>
        <v>8.4811967556286287</v>
      </c>
      <c r="K44" s="6">
        <f>E44*100/$E$69</f>
        <v>9.3438375479209306</v>
      </c>
      <c r="N44" s="22"/>
      <c r="O44" s="23"/>
      <c r="P44" s="21"/>
      <c r="Q44" s="21"/>
    </row>
    <row r="45" spans="2:17" s="14" customFormat="1">
      <c r="B45" s="5">
        <v>4</v>
      </c>
      <c r="C45" s="20" t="s">
        <v>11</v>
      </c>
      <c r="D45" s="31">
        <v>39.814927049999994</v>
      </c>
      <c r="E45" s="6">
        <v>43.544036320000004</v>
      </c>
      <c r="F45" s="6">
        <f t="shared" si="38"/>
        <v>-8.5639954059270451</v>
      </c>
      <c r="G45" s="31">
        <v>15.733201470000001</v>
      </c>
      <c r="H45" s="6">
        <v>15.9183491</v>
      </c>
      <c r="I45" s="6">
        <f t="shared" si="39"/>
        <v>-1.163108239660346</v>
      </c>
      <c r="J45" s="6">
        <f>D45*100/$D$69</f>
        <v>8.1911199072437277</v>
      </c>
      <c r="K45" s="6">
        <f>E45*100/$E$69</f>
        <v>9.8314523223033898</v>
      </c>
      <c r="N45" s="22"/>
      <c r="O45" s="23"/>
      <c r="P45" s="21"/>
      <c r="Q45" s="21"/>
    </row>
    <row r="46" spans="2:17" s="14" customFormat="1">
      <c r="B46" s="5">
        <v>5</v>
      </c>
      <c r="C46" s="20" t="s">
        <v>23</v>
      </c>
      <c r="D46" s="31">
        <v>37.435501389999999</v>
      </c>
      <c r="E46" s="6">
        <v>39.124190810000002</v>
      </c>
      <c r="F46" s="6">
        <f t="shared" si="38"/>
        <v>-4.3162283616313886</v>
      </c>
      <c r="G46" s="31">
        <v>27.1118092</v>
      </c>
      <c r="H46" s="6">
        <v>18.234691359999999</v>
      </c>
      <c r="I46" s="6">
        <f t="shared" si="39"/>
        <v>48.682577975918093</v>
      </c>
      <c r="J46" s="6">
        <f>D46*100/$D$69</f>
        <v>7.7016009670995818</v>
      </c>
      <c r="K46" s="6">
        <f>E46*100/$E$69</f>
        <v>8.8335315029246573</v>
      </c>
      <c r="N46" s="22"/>
      <c r="O46" s="22"/>
      <c r="P46" s="21"/>
      <c r="Q46" s="21"/>
    </row>
    <row r="47" spans="2:17" s="14" customFormat="1">
      <c r="B47" s="5">
        <v>6</v>
      </c>
      <c r="C47" s="20" t="s">
        <v>24</v>
      </c>
      <c r="D47" s="31">
        <v>31.737938</v>
      </c>
      <c r="E47" s="6">
        <v>22.82737706</v>
      </c>
      <c r="F47" s="6">
        <f t="shared" si="38"/>
        <v>39.034536979782104</v>
      </c>
      <c r="G47" s="31">
        <v>21.959717999999999</v>
      </c>
      <c r="H47" s="6">
        <v>17.649084649999999</v>
      </c>
      <c r="I47" s="6">
        <f t="shared" si="39"/>
        <v>24.424118505205314</v>
      </c>
      <c r="J47" s="6">
        <f>D47*100/$D$69</f>
        <v>6.5294419713539877</v>
      </c>
      <c r="K47" s="6">
        <f>E47*100/$E$69</f>
        <v>5.1540070277213132</v>
      </c>
      <c r="N47" s="23"/>
      <c r="O47" s="23"/>
      <c r="P47" s="21"/>
      <c r="Q47" s="21"/>
    </row>
    <row r="48" spans="2:17" s="10" customFormat="1">
      <c r="B48" s="5">
        <v>7</v>
      </c>
      <c r="C48" s="20" t="s">
        <v>12</v>
      </c>
      <c r="D48" s="31">
        <v>22.720978280000001</v>
      </c>
      <c r="E48" s="6">
        <v>32.763867679999997</v>
      </c>
      <c r="F48" s="6">
        <f t="shared" si="38"/>
        <v>-30.652331702982877</v>
      </c>
      <c r="G48" s="31">
        <v>7.7530190499999998</v>
      </c>
      <c r="H48" s="6">
        <v>7.9155735599999995</v>
      </c>
      <c r="I48" s="6">
        <f t="shared" si="39"/>
        <v>-2.0536036809946552</v>
      </c>
      <c r="J48" s="6">
        <f>D48*100/$D$69</f>
        <v>4.6743839883881035</v>
      </c>
      <c r="K48" s="6">
        <f>E48*100/$E$69</f>
        <v>7.3974860902416442</v>
      </c>
      <c r="N48" s="23"/>
      <c r="O48" s="23"/>
      <c r="P48" s="21"/>
      <c r="Q48" s="21"/>
    </row>
    <row r="49" spans="2:17" s="10" customFormat="1">
      <c r="B49" s="5">
        <v>8</v>
      </c>
      <c r="C49" s="20" t="s">
        <v>26</v>
      </c>
      <c r="D49" s="31">
        <v>21.968751999999999</v>
      </c>
      <c r="E49" s="6">
        <v>18.316136719999999</v>
      </c>
      <c r="F49" s="6">
        <f t="shared" si="38"/>
        <v>19.942061668559106</v>
      </c>
      <c r="G49" s="31">
        <v>9.7895144900000002</v>
      </c>
      <c r="H49" s="6">
        <v>10.689925669999999</v>
      </c>
      <c r="I49" s="6">
        <f t="shared" si="39"/>
        <v>-8.4229882208339006</v>
      </c>
      <c r="J49" s="6">
        <f>D49*100/$D$69</f>
        <v>4.519628570925649</v>
      </c>
      <c r="K49" s="6">
        <f>E49*100/$E$69</f>
        <v>4.1354509161283559</v>
      </c>
      <c r="N49" s="23"/>
      <c r="O49" s="23"/>
      <c r="P49" s="21"/>
      <c r="Q49" s="21"/>
    </row>
    <row r="50" spans="2:17" s="10" customFormat="1">
      <c r="B50" s="5">
        <v>9</v>
      </c>
      <c r="C50" s="20" t="s">
        <v>25</v>
      </c>
      <c r="D50" s="31">
        <v>20.326929760000002</v>
      </c>
      <c r="E50" s="6">
        <v>19.728972649999999</v>
      </c>
      <c r="F50" s="6">
        <f t="shared" si="38"/>
        <v>3.0308578181337964</v>
      </c>
      <c r="G50" s="31">
        <v>8.6077336799999991</v>
      </c>
      <c r="H50" s="6">
        <v>7.8267745499999997</v>
      </c>
      <c r="I50" s="6">
        <f t="shared" si="39"/>
        <v>9.9780455538993351</v>
      </c>
      <c r="J50" s="6">
        <f>D50*100/$D$69</f>
        <v>4.181856689105274</v>
      </c>
      <c r="K50" s="6">
        <f>E50*100/$E$69</f>
        <v>4.4544436016698263</v>
      </c>
      <c r="N50" s="23"/>
      <c r="O50" s="22"/>
      <c r="P50" s="21"/>
      <c r="Q50" s="21"/>
    </row>
    <row r="51" spans="2:17" s="10" customFormat="1">
      <c r="B51" s="5">
        <v>10</v>
      </c>
      <c r="C51" s="20" t="s">
        <v>27</v>
      </c>
      <c r="D51" s="31">
        <v>20.272711129999998</v>
      </c>
      <c r="E51" s="6">
        <v>17.623969239999997</v>
      </c>
      <c r="F51" s="6">
        <f t="shared" si="38"/>
        <v>15.029201730495075</v>
      </c>
      <c r="G51" s="31">
        <v>4.1739099199999998</v>
      </c>
      <c r="H51" s="6">
        <v>2.3071227599999999</v>
      </c>
      <c r="I51" s="6">
        <f t="shared" si="39"/>
        <v>80.914080185312713</v>
      </c>
      <c r="J51" s="6">
        <f>D51*100/$D$69</f>
        <v>4.1707022972115304</v>
      </c>
      <c r="K51" s="6">
        <f>E51*100/$E$69</f>
        <v>3.9791720739773964</v>
      </c>
      <c r="N51" s="23"/>
      <c r="O51" s="22"/>
      <c r="P51" s="21"/>
      <c r="Q51" s="21"/>
    </row>
    <row r="52" spans="2:17" s="10" customFormat="1">
      <c r="B52" s="5">
        <v>11</v>
      </c>
      <c r="C52" s="20" t="s">
        <v>28</v>
      </c>
      <c r="D52" s="31">
        <v>19.14801696</v>
      </c>
      <c r="E52" s="6">
        <v>17.554682100000001</v>
      </c>
      <c r="F52" s="6">
        <f t="shared" si="38"/>
        <v>9.0764096491385544</v>
      </c>
      <c r="G52" s="31">
        <v>2.65317677</v>
      </c>
      <c r="H52" s="6">
        <v>0.63531652000000005</v>
      </c>
      <c r="I52" s="6">
        <f t="shared" si="39"/>
        <v>317.61495041872985</v>
      </c>
      <c r="J52" s="6">
        <f>D52*100/$D$69</f>
        <v>3.9393191078393937</v>
      </c>
      <c r="K52" s="6">
        <f>E52*100/$E$69</f>
        <v>3.9635282965275356</v>
      </c>
      <c r="N52" s="23"/>
      <c r="O52" s="23"/>
      <c r="P52" s="21"/>
      <c r="Q52" s="21"/>
    </row>
    <row r="53" spans="2:17" s="10" customFormat="1">
      <c r="B53" s="5">
        <v>12</v>
      </c>
      <c r="C53" s="20" t="s">
        <v>29</v>
      </c>
      <c r="D53" s="31">
        <v>12.78485523</v>
      </c>
      <c r="E53" s="6">
        <v>12.60344669</v>
      </c>
      <c r="F53" s="6">
        <f t="shared" si="38"/>
        <v>1.4393565860356006</v>
      </c>
      <c r="G53" s="31">
        <v>7.8935309500000006</v>
      </c>
      <c r="H53" s="6">
        <v>7.2445740599999997</v>
      </c>
      <c r="I53" s="6">
        <f t="shared" si="39"/>
        <v>8.9578336093371433</v>
      </c>
      <c r="J53" s="6">
        <f>D53*100/$D$69</f>
        <v>2.6302266497731059</v>
      </c>
      <c r="K53" s="6">
        <f>E53*100/$E$69</f>
        <v>2.8456292916629526</v>
      </c>
      <c r="N53" s="23"/>
      <c r="O53" s="23"/>
      <c r="P53" s="21"/>
      <c r="Q53" s="21"/>
    </row>
    <row r="54" spans="2:17" s="10" customFormat="1">
      <c r="B54" s="5">
        <v>13</v>
      </c>
      <c r="C54" s="20" t="s">
        <v>32</v>
      </c>
      <c r="D54" s="31">
        <v>9.8466521</v>
      </c>
      <c r="E54" s="6">
        <v>10.219188220000001</v>
      </c>
      <c r="F54" s="6">
        <f t="shared" si="38"/>
        <v>-3.6454570752587756</v>
      </c>
      <c r="G54" s="31">
        <v>6.5626436399999992</v>
      </c>
      <c r="H54" s="6">
        <v>5.2579011799999993</v>
      </c>
      <c r="I54" s="6">
        <f t="shared" si="39"/>
        <v>24.814891252862992</v>
      </c>
      <c r="J54" s="6">
        <f>D54*100/$D$69</f>
        <v>2.0257504913854483</v>
      </c>
      <c r="K54" s="6">
        <f>E54*100/$E$69</f>
        <v>2.3073070447405519</v>
      </c>
      <c r="N54" s="23"/>
      <c r="O54" s="23"/>
      <c r="P54" s="21"/>
      <c r="Q54" s="21"/>
    </row>
    <row r="55" spans="2:17" s="10" customFormat="1">
      <c r="B55" s="5">
        <v>14</v>
      </c>
      <c r="C55" s="20" t="s">
        <v>31</v>
      </c>
      <c r="D55" s="31">
        <v>9.2889753699999993</v>
      </c>
      <c r="E55" s="6">
        <v>10.466922480000001</v>
      </c>
      <c r="F55" s="6">
        <f t="shared" si="38"/>
        <v>-11.253996695311358</v>
      </c>
      <c r="G55" s="31">
        <v>3.5424287999999997</v>
      </c>
      <c r="H55" s="6">
        <v>4.2317154600000002</v>
      </c>
      <c r="I55" s="6">
        <f t="shared" si="39"/>
        <v>-16.288587134825946</v>
      </c>
      <c r="J55" s="6">
        <f>D55*100/$D$69</f>
        <v>1.9110197282429449</v>
      </c>
      <c r="K55" s="6">
        <f>E55*100/$E$69</f>
        <v>2.3632409399792076</v>
      </c>
      <c r="N55" s="23"/>
      <c r="O55" s="23"/>
      <c r="P55" s="21"/>
      <c r="Q55" s="21"/>
    </row>
    <row r="56" spans="2:17" s="10" customFormat="1">
      <c r="B56" s="5">
        <v>15</v>
      </c>
      <c r="C56" s="20" t="s">
        <v>33</v>
      </c>
      <c r="D56" s="31">
        <v>6.4145510899999998</v>
      </c>
      <c r="E56" s="6">
        <v>10.07357083</v>
      </c>
      <c r="F56" s="6">
        <f t="shared" si="38"/>
        <v>-36.322966321963108</v>
      </c>
      <c r="G56" s="31">
        <v>3.2540662400000002</v>
      </c>
      <c r="H56" s="6">
        <v>4.3519621800000001</v>
      </c>
      <c r="I56" s="6">
        <f t="shared" si="39"/>
        <v>-25.227607561607982</v>
      </c>
      <c r="J56" s="6">
        <f>D56*100/$D$69</f>
        <v>1.3196647846007032</v>
      </c>
      <c r="K56" s="6">
        <f>E56*100/$E$69</f>
        <v>2.2744292835573123</v>
      </c>
      <c r="N56" s="23"/>
      <c r="O56" s="23"/>
      <c r="P56" s="21"/>
      <c r="Q56" s="21"/>
    </row>
    <row r="57" spans="2:17" s="10" customFormat="1">
      <c r="B57" s="5">
        <v>16</v>
      </c>
      <c r="C57" s="20" t="s">
        <v>42</v>
      </c>
      <c r="D57" s="31">
        <v>4.6435673499999996</v>
      </c>
      <c r="E57" s="6">
        <v>6.2133000000000001E-2</v>
      </c>
      <c r="F57" s="6">
        <f t="shared" si="38"/>
        <v>7373.5926963127476</v>
      </c>
      <c r="G57" s="31">
        <v>0</v>
      </c>
      <c r="H57" s="6">
        <v>5.3341E-2</v>
      </c>
      <c r="I57" s="6">
        <f t="shared" si="39"/>
        <v>-100</v>
      </c>
      <c r="J57" s="6">
        <f>D57*100/$D$69</f>
        <v>0.95532052371830245</v>
      </c>
      <c r="K57" s="6">
        <f>E57*100/$E$69</f>
        <v>1.4028502609463112E-2</v>
      </c>
      <c r="N57" s="23"/>
      <c r="O57" s="23"/>
      <c r="P57" s="21"/>
      <c r="Q57" s="21"/>
    </row>
    <row r="58" spans="2:17" s="10" customFormat="1">
      <c r="B58" s="5">
        <v>17</v>
      </c>
      <c r="C58" s="20" t="s">
        <v>30</v>
      </c>
      <c r="D58" s="31">
        <v>3.6746807700000002</v>
      </c>
      <c r="E58" s="6">
        <v>11.240596609999999</v>
      </c>
      <c r="F58" s="6">
        <f t="shared" si="38"/>
        <v>-67.308845806895306</v>
      </c>
      <c r="G58" s="31">
        <v>4.0772489099999998</v>
      </c>
      <c r="H58" s="6">
        <v>3.9316717300000001</v>
      </c>
      <c r="I58" s="6">
        <f t="shared" si="39"/>
        <v>3.7026789110900467</v>
      </c>
      <c r="J58" s="6">
        <f>D58*100/$D$69</f>
        <v>0.75599161013438843</v>
      </c>
      <c r="K58" s="6">
        <f>E58*100/$E$69</f>
        <v>2.5379225029421919</v>
      </c>
      <c r="N58" s="23"/>
      <c r="O58" s="23"/>
      <c r="P58" s="21"/>
      <c r="Q58" s="21"/>
    </row>
    <row r="59" spans="2:17" s="10" customFormat="1">
      <c r="B59" s="5">
        <v>18</v>
      </c>
      <c r="C59" s="20" t="s">
        <v>13</v>
      </c>
      <c r="D59" s="31">
        <v>2.6376515199999999</v>
      </c>
      <c r="E59" s="6">
        <v>8.0339499999999994E-2</v>
      </c>
      <c r="F59" s="6">
        <f t="shared" si="38"/>
        <v>3183.1316102290907</v>
      </c>
      <c r="G59" s="31">
        <v>0.26401426</v>
      </c>
      <c r="H59" s="6">
        <v>9.7163429999999995E-2</v>
      </c>
      <c r="I59" s="6">
        <f t="shared" si="39"/>
        <v>171.72184020263592</v>
      </c>
      <c r="J59" s="6">
        <f>D59*100/$D$69</f>
        <v>0.54264371366828057</v>
      </c>
      <c r="K59" s="6">
        <f>E59*100/$E$69</f>
        <v>1.8139199546021622E-2</v>
      </c>
      <c r="N59" s="23"/>
      <c r="O59" s="23"/>
      <c r="P59" s="21"/>
      <c r="Q59" s="21"/>
    </row>
    <row r="60" spans="2:17" s="10" customFormat="1">
      <c r="B60" s="5">
        <v>19</v>
      </c>
      <c r="C60" s="20" t="s">
        <v>38</v>
      </c>
      <c r="D60" s="31">
        <v>1.01851888</v>
      </c>
      <c r="E60" s="6">
        <v>2.1416567099999999</v>
      </c>
      <c r="F60" s="6">
        <f t="shared" si="38"/>
        <v>-52.442477113897489</v>
      </c>
      <c r="G60" s="31">
        <v>0.8550390699999999</v>
      </c>
      <c r="H60" s="6">
        <v>1.2430803799999999</v>
      </c>
      <c r="I60" s="6">
        <f t="shared" si="39"/>
        <v>-31.216107682433218</v>
      </c>
      <c r="J60" s="6">
        <f>D60*100/$D$69</f>
        <v>0.20953976038671623</v>
      </c>
      <c r="K60" s="6">
        <f>E60*100/$E$69</f>
        <v>0.48354717693993826</v>
      </c>
      <c r="N60" s="23"/>
      <c r="O60" s="23"/>
      <c r="P60" s="21"/>
      <c r="Q60" s="21"/>
    </row>
    <row r="61" spans="2:17" s="10" customFormat="1">
      <c r="B61" s="5">
        <v>20</v>
      </c>
      <c r="C61" s="20" t="s">
        <v>36</v>
      </c>
      <c r="D61" s="31">
        <v>1.0184599399999998</v>
      </c>
      <c r="E61" s="6">
        <v>2.42206433</v>
      </c>
      <c r="F61" s="6">
        <f t="shared" si="38"/>
        <v>-57.950747740874419</v>
      </c>
      <c r="G61" s="31">
        <v>1.2077731999999999</v>
      </c>
      <c r="H61" s="6">
        <v>1.5489878500000001</v>
      </c>
      <c r="I61" s="6">
        <f t="shared" si="39"/>
        <v>-22.028232823130281</v>
      </c>
      <c r="J61" s="6">
        <f>D61*100/$D$69</f>
        <v>0.20952763466796942</v>
      </c>
      <c r="K61" s="6">
        <f>E61*100/$E$69</f>
        <v>0.54685812327897454</v>
      </c>
      <c r="N61" s="23"/>
      <c r="O61" s="23"/>
      <c r="P61" s="21"/>
      <c r="Q61" s="21"/>
    </row>
    <row r="62" spans="2:17" s="10" customFormat="1">
      <c r="B62" s="5">
        <v>21</v>
      </c>
      <c r="C62" s="20" t="s">
        <v>35</v>
      </c>
      <c r="D62" s="31">
        <v>0.94136589999999998</v>
      </c>
      <c r="E62" s="6">
        <v>2.4220905499999996</v>
      </c>
      <c r="F62" s="6">
        <f t="shared" si="38"/>
        <v>-61.134157432718602</v>
      </c>
      <c r="G62" s="31">
        <v>0.66978000000000004</v>
      </c>
      <c r="H62" s="6">
        <v>1.7294368100000002</v>
      </c>
      <c r="I62" s="6">
        <f t="shared" si="39"/>
        <v>-61.27178535074664</v>
      </c>
      <c r="J62" s="6">
        <f>D62*100/$D$69</f>
        <v>0.19366708756761139</v>
      </c>
      <c r="K62" s="6">
        <f>E62*100/$E$69</f>
        <v>0.54686404327862703</v>
      </c>
      <c r="N62" s="23"/>
      <c r="O62" s="23"/>
      <c r="P62" s="21"/>
      <c r="Q62" s="21"/>
    </row>
    <row r="63" spans="2:17" s="10" customFormat="1">
      <c r="B63" s="5">
        <v>22</v>
      </c>
      <c r="C63" s="31" t="s">
        <v>37</v>
      </c>
      <c r="D63" s="31">
        <v>0.59395050000000005</v>
      </c>
      <c r="E63" s="6">
        <v>2.2950198199999998</v>
      </c>
      <c r="F63" s="6">
        <f t="shared" si="38"/>
        <v>-74.120027425296911</v>
      </c>
      <c r="G63" s="31">
        <v>1.2941794199999999</v>
      </c>
      <c r="H63" s="6">
        <v>4.7880744499999999</v>
      </c>
      <c r="I63" s="6">
        <f t="shared" si="39"/>
        <v>-72.970774921847763</v>
      </c>
      <c r="J63" s="6">
        <f>D63*100/$D$69</f>
        <v>0.12219336125764337</v>
      </c>
      <c r="K63" s="6">
        <f>E63*100/$E$69</f>
        <v>0.51817378098014832</v>
      </c>
      <c r="N63" s="23"/>
      <c r="O63" s="22"/>
      <c r="P63" s="21"/>
      <c r="Q63" s="21"/>
    </row>
    <row r="64" spans="2:17" s="10" customFormat="1">
      <c r="B64" s="5">
        <v>23</v>
      </c>
      <c r="C64" s="20" t="s">
        <v>39</v>
      </c>
      <c r="D64" s="31">
        <v>0.54776116000000008</v>
      </c>
      <c r="E64" s="6">
        <v>1.0067360000000001</v>
      </c>
      <c r="F64" s="6">
        <f t="shared" si="38"/>
        <v>-45.590387152143158</v>
      </c>
      <c r="G64" s="31">
        <v>0.14287712</v>
      </c>
      <c r="H64" s="6">
        <v>0.83165697999999999</v>
      </c>
      <c r="I64" s="6">
        <f t="shared" si="39"/>
        <v>-82.820186274394047</v>
      </c>
      <c r="J64" s="6">
        <f>D64*100/$D$69</f>
        <v>0.11269083418026551</v>
      </c>
      <c r="K64" s="6">
        <f>E64*100/$E$69</f>
        <v>0.22730269909774928</v>
      </c>
      <c r="N64" s="23"/>
      <c r="O64" s="23"/>
      <c r="P64" s="21"/>
      <c r="Q64" s="21"/>
    </row>
    <row r="65" spans="2:17" s="10" customFormat="1">
      <c r="B65" s="5">
        <v>24</v>
      </c>
      <c r="C65" s="20" t="s">
        <v>41</v>
      </c>
      <c r="D65" s="31">
        <v>0.25917876000000001</v>
      </c>
      <c r="E65" s="6">
        <v>0.29994924000000001</v>
      </c>
      <c r="F65" s="6">
        <f t="shared" si="38"/>
        <v>-13.592459844205649</v>
      </c>
      <c r="G65" s="31">
        <v>9.8778999999999989E-4</v>
      </c>
      <c r="H65" s="6">
        <v>3.3670000000000002E-3</v>
      </c>
      <c r="I65" s="6">
        <f t="shared" si="39"/>
        <v>-70.66260766260767</v>
      </c>
      <c r="J65" s="6">
        <f>D65*100/$D$69</f>
        <v>5.332081352063521E-2</v>
      </c>
      <c r="K65" s="6">
        <f>E65*100/$E$69</f>
        <v>6.7723089116032989E-2</v>
      </c>
      <c r="N65" s="23"/>
      <c r="O65" s="23"/>
      <c r="P65" s="21"/>
      <c r="Q65" s="21"/>
    </row>
    <row r="66" spans="2:17" s="10" customFormat="1">
      <c r="B66" s="5">
        <v>25</v>
      </c>
      <c r="C66" s="20" t="s">
        <v>40</v>
      </c>
      <c r="D66" s="31">
        <v>6.2553510000000007E-2</v>
      </c>
      <c r="E66" s="6">
        <v>0.88620946</v>
      </c>
      <c r="F66" s="6">
        <f t="shared" si="38"/>
        <v>-92.94145314133749</v>
      </c>
      <c r="G66" s="31">
        <v>0.19191323000000002</v>
      </c>
      <c r="H66" s="6">
        <v>0.57274108999999995</v>
      </c>
      <c r="I66" s="6">
        <f t="shared" si="39"/>
        <v>-66.492149183848497</v>
      </c>
      <c r="J66" s="6">
        <f>D66*100/$D$69</f>
        <v>1.2869125702164756E-2</v>
      </c>
      <c r="K66" s="6">
        <f>E66*100/$E$69</f>
        <v>0.20008999601082991</v>
      </c>
      <c r="N66" s="23"/>
      <c r="O66" s="23"/>
      <c r="P66" s="21"/>
      <c r="Q66" s="21"/>
    </row>
    <row r="67" spans="2:17" s="10" customFormat="1">
      <c r="B67" s="5">
        <v>26</v>
      </c>
      <c r="C67" s="20" t="s">
        <v>43</v>
      </c>
      <c r="D67" s="31">
        <v>0</v>
      </c>
      <c r="E67" s="6">
        <v>0</v>
      </c>
      <c r="F67" s="6" t="e">
        <f t="shared" si="38"/>
        <v>#DIV/0!</v>
      </c>
      <c r="G67" s="31">
        <v>0</v>
      </c>
      <c r="H67" s="6">
        <v>0.18349120999999999</v>
      </c>
      <c r="I67" s="6">
        <f t="shared" si="39"/>
        <v>-100</v>
      </c>
      <c r="J67" s="6">
        <f>D67*100/$D$69</f>
        <v>0</v>
      </c>
      <c r="K67" s="6">
        <f>E67*100/$E$69</f>
        <v>0</v>
      </c>
      <c r="N67" s="23"/>
      <c r="O67" s="23"/>
      <c r="P67" s="21"/>
      <c r="Q67" s="21"/>
    </row>
    <row r="68" spans="2:17" s="10" customFormat="1">
      <c r="B68" s="5">
        <v>27</v>
      </c>
      <c r="C68" s="20" t="s">
        <v>34</v>
      </c>
      <c r="D68" s="31">
        <v>0</v>
      </c>
      <c r="E68" s="6">
        <v>4.51119659</v>
      </c>
      <c r="F68" s="6">
        <f t="shared" si="38"/>
        <v>-100</v>
      </c>
      <c r="G68" s="31">
        <v>0</v>
      </c>
      <c r="H68" s="6">
        <v>3.5949373700000002</v>
      </c>
      <c r="I68" s="6">
        <f t="shared" si="39"/>
        <v>-100</v>
      </c>
      <c r="J68" s="6">
        <f>D68*100/$D$69</f>
        <v>0</v>
      </c>
      <c r="K68" s="6">
        <f>E68*100/$E$69</f>
        <v>1.0185462336377784</v>
      </c>
      <c r="N68" s="23"/>
      <c r="O68" s="22"/>
      <c r="P68" s="21"/>
      <c r="Q68" s="21"/>
    </row>
    <row r="69" spans="2:17" s="15" customFormat="1">
      <c r="B69" s="38" t="s">
        <v>6</v>
      </c>
      <c r="C69" s="41"/>
      <c r="D69" s="42">
        <v>486.07427923</v>
      </c>
      <c r="E69" s="42">
        <v>442.90543138999999</v>
      </c>
      <c r="F69" s="40">
        <f t="shared" si="38"/>
        <v>9.7467415796912462</v>
      </c>
      <c r="G69" s="42">
        <v>237.25061591999997</v>
      </c>
      <c r="H69" s="42">
        <v>180.24131650000007</v>
      </c>
      <c r="I69" s="40">
        <f t="shared" si="39"/>
        <v>31.629429104841165</v>
      </c>
      <c r="J69" s="40">
        <f>D69*100/$D$69</f>
        <v>100</v>
      </c>
      <c r="K69" s="40">
        <f>E69*100/$E$69</f>
        <v>100</v>
      </c>
      <c r="N69" s="10"/>
      <c r="O69" s="10"/>
    </row>
    <row r="70" spans="2:17" s="10" customFormat="1">
      <c r="B70" s="16"/>
      <c r="E70" s="11"/>
    </row>
    <row r="71" spans="2:17" s="10" customFormat="1">
      <c r="B71" s="16"/>
      <c r="E71" s="11"/>
    </row>
    <row r="72" spans="2:17" s="10" customFormat="1">
      <c r="B72" s="16"/>
    </row>
    <row r="73" spans="2:17" s="10" customFormat="1">
      <c r="B73" s="16"/>
    </row>
    <row r="74" spans="2:17" s="10" customFormat="1">
      <c r="B74" s="16"/>
    </row>
    <row r="75" spans="2:17" s="10" customFormat="1">
      <c r="B75" s="16"/>
      <c r="C75" s="2"/>
      <c r="E75" s="11"/>
    </row>
    <row r="76" spans="2:17" s="10" customFormat="1">
      <c r="B76" s="17"/>
    </row>
    <row r="77" spans="2:17">
      <c r="B77" s="18"/>
      <c r="D77" s="8"/>
      <c r="E77" s="8"/>
    </row>
  </sheetData>
  <sortState ref="C43:K72">
    <sortCondition descending="1" ref="D43:D72"/>
  </sortState>
  <mergeCells count="11">
    <mergeCell ref="D38:K38"/>
    <mergeCell ref="B39:B41"/>
    <mergeCell ref="C39:C41"/>
    <mergeCell ref="D39:F39"/>
    <mergeCell ref="G39:I39"/>
    <mergeCell ref="J39:K39"/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2017-02-28T13:22:06Z</dcterms:modified>
</cp:coreProperties>
</file>