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73" i="1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D34"/>
  <c r="F34" s="1"/>
  <c r="E34"/>
  <c r="K34" s="1"/>
  <c r="G34"/>
  <c r="I34" s="1"/>
  <c r="H34"/>
  <c r="J34"/>
  <c r="C6"/>
  <c r="D6"/>
  <c r="E6"/>
  <c r="K6" s="1"/>
  <c r="G6"/>
  <c r="H6"/>
  <c r="C7"/>
  <c r="D7"/>
  <c r="E7"/>
  <c r="F7" s="1"/>
  <c r="G7"/>
  <c r="I7" s="1"/>
  <c r="H7"/>
  <c r="J7"/>
  <c r="C8"/>
  <c r="D8"/>
  <c r="E8"/>
  <c r="K8" s="1"/>
  <c r="G8"/>
  <c r="I8" s="1"/>
  <c r="H8"/>
  <c r="J8"/>
  <c r="C9"/>
  <c r="D9"/>
  <c r="F9" s="1"/>
  <c r="E9"/>
  <c r="G9"/>
  <c r="H9"/>
  <c r="C10"/>
  <c r="D10"/>
  <c r="E10"/>
  <c r="K10" s="1"/>
  <c r="G10"/>
  <c r="H10"/>
  <c r="C11"/>
  <c r="D11"/>
  <c r="F11" s="1"/>
  <c r="E11"/>
  <c r="K11" s="1"/>
  <c r="G11"/>
  <c r="I11" s="1"/>
  <c r="H11"/>
  <c r="J11"/>
  <c r="C12"/>
  <c r="D12"/>
  <c r="E12"/>
  <c r="K12" s="1"/>
  <c r="G12"/>
  <c r="H12"/>
  <c r="I12" s="1"/>
  <c r="J12"/>
  <c r="C13"/>
  <c r="D13"/>
  <c r="F13" s="1"/>
  <c r="E13"/>
  <c r="G13"/>
  <c r="H13"/>
  <c r="K13"/>
  <c r="C14"/>
  <c r="D14"/>
  <c r="J14" s="1"/>
  <c r="E14"/>
  <c r="F14"/>
  <c r="G14"/>
  <c r="H14"/>
  <c r="K14"/>
  <c r="C15"/>
  <c r="D15"/>
  <c r="E15"/>
  <c r="F15"/>
  <c r="G15"/>
  <c r="I15" s="1"/>
  <c r="H15"/>
  <c r="J15"/>
  <c r="C16"/>
  <c r="D16"/>
  <c r="F16" s="1"/>
  <c r="E16"/>
  <c r="G16"/>
  <c r="I16" s="1"/>
  <c r="H16"/>
  <c r="C17"/>
  <c r="D17"/>
  <c r="F17" s="1"/>
  <c r="E17"/>
  <c r="G17"/>
  <c r="I17" s="1"/>
  <c r="H17"/>
  <c r="K17"/>
  <c r="C18"/>
  <c r="D18"/>
  <c r="J18" s="1"/>
  <c r="E18"/>
  <c r="F18"/>
  <c r="G18"/>
  <c r="H18"/>
  <c r="K18"/>
  <c r="C19"/>
  <c r="D19"/>
  <c r="E19"/>
  <c r="F19"/>
  <c r="G19"/>
  <c r="I19" s="1"/>
  <c r="H19"/>
  <c r="J19"/>
  <c r="C20"/>
  <c r="D20"/>
  <c r="F20" s="1"/>
  <c r="E20"/>
  <c r="G20"/>
  <c r="I20" s="1"/>
  <c r="H20"/>
  <c r="C21"/>
  <c r="D21"/>
  <c r="F21" s="1"/>
  <c r="E21"/>
  <c r="G21"/>
  <c r="I21" s="1"/>
  <c r="H21"/>
  <c r="K21"/>
  <c r="C22"/>
  <c r="D22"/>
  <c r="J22" s="1"/>
  <c r="E22"/>
  <c r="F22"/>
  <c r="G22"/>
  <c r="H22"/>
  <c r="K22"/>
  <c r="C23"/>
  <c r="D23"/>
  <c r="E23"/>
  <c r="F23"/>
  <c r="G23"/>
  <c r="I23" s="1"/>
  <c r="H23"/>
  <c r="J23"/>
  <c r="C24"/>
  <c r="D24"/>
  <c r="F24" s="1"/>
  <c r="E24"/>
  <c r="G24"/>
  <c r="I24" s="1"/>
  <c r="H24"/>
  <c r="C25"/>
  <c r="D25"/>
  <c r="F25" s="1"/>
  <c r="E25"/>
  <c r="G25"/>
  <c r="I25" s="1"/>
  <c r="H25"/>
  <c r="K25"/>
  <c r="C26"/>
  <c r="D26"/>
  <c r="J26" s="1"/>
  <c r="E26"/>
  <c r="F26"/>
  <c r="G26"/>
  <c r="H26"/>
  <c r="K26"/>
  <c r="C27"/>
  <c r="D27"/>
  <c r="J27" s="1"/>
  <c r="E27"/>
  <c r="G27"/>
  <c r="I27" s="1"/>
  <c r="H27"/>
  <c r="C28"/>
  <c r="D28"/>
  <c r="E28"/>
  <c r="K28" s="1"/>
  <c r="G28"/>
  <c r="H28"/>
  <c r="I28" s="1"/>
  <c r="C29"/>
  <c r="D29"/>
  <c r="F29" s="1"/>
  <c r="E29"/>
  <c r="G29"/>
  <c r="I29" s="1"/>
  <c r="H29"/>
  <c r="K29"/>
  <c r="C30"/>
  <c r="D30"/>
  <c r="F30" s="1"/>
  <c r="E30"/>
  <c r="G30"/>
  <c r="H30"/>
  <c r="K30"/>
  <c r="C31"/>
  <c r="D31"/>
  <c r="J31" s="1"/>
  <c r="E31"/>
  <c r="K31" s="1"/>
  <c r="G31"/>
  <c r="H31"/>
  <c r="I31"/>
  <c r="C32"/>
  <c r="D32"/>
  <c r="E32"/>
  <c r="K32" s="1"/>
  <c r="G32"/>
  <c r="H32"/>
  <c r="I32" s="1"/>
  <c r="C33"/>
  <c r="D33"/>
  <c r="F33" s="1"/>
  <c r="E33"/>
  <c r="G33"/>
  <c r="I33" s="1"/>
  <c r="H33"/>
  <c r="K33"/>
  <c r="I72"/>
  <c r="J72"/>
  <c r="K72"/>
  <c r="G5"/>
  <c r="D5"/>
  <c r="H5"/>
  <c r="E5"/>
  <c r="J30" l="1"/>
  <c r="F28"/>
  <c r="I26"/>
  <c r="I22"/>
  <c r="I18"/>
  <c r="I14"/>
  <c r="I10"/>
  <c r="I9"/>
  <c r="K7"/>
  <c r="F6"/>
  <c r="F32"/>
  <c r="I30"/>
  <c r="F27"/>
  <c r="K24"/>
  <c r="K23"/>
  <c r="K20"/>
  <c r="K19"/>
  <c r="K16"/>
  <c r="K15"/>
  <c r="I13"/>
  <c r="F10"/>
  <c r="K9"/>
  <c r="I6"/>
  <c r="F31"/>
  <c r="J32"/>
  <c r="J28"/>
  <c r="K27"/>
  <c r="J24"/>
  <c r="J20"/>
  <c r="J16"/>
  <c r="F12"/>
  <c r="F8"/>
  <c r="J33"/>
  <c r="J29"/>
  <c r="J25"/>
  <c r="J21"/>
  <c r="J17"/>
  <c r="J13"/>
  <c r="J9"/>
  <c r="J10"/>
  <c r="J6"/>
  <c r="C5"/>
  <c r="K45" l="1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3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K5" l="1"/>
  <c r="I5"/>
  <c r="J5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3"/>
  <c r="K44"/>
  <c r="J44"/>
  <c r="F5" l="1"/>
</calcChain>
</file>

<file path=xl/sharedStrings.xml><?xml version="1.0" encoding="utf-8"?>
<sst xmlns="http://schemas.openxmlformats.org/spreadsheetml/2006/main" count="70" uniqueCount="47">
  <si>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</si>
  <si>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</si>
  <si>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</si>
  <si>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</si>
  <si>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</si>
  <si>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</si>
  <si>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</si>
  <si>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</si>
  <si>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</si>
  <si>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</si>
  <si>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</si>
  <si>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ATESHGAH Sigorta</t>
  </si>
  <si>
    <t>AzSigorta</t>
  </si>
  <si>
    <t>GUNAY Sigorta</t>
  </si>
  <si>
    <t>PASHA Life Insurance</t>
  </si>
  <si>
    <t>PASHA Sigorta</t>
  </si>
  <si>
    <t>ALL INSURANCE LINES RANKING</t>
  </si>
  <si>
    <t>ROYAL Sigorta</t>
  </si>
  <si>
    <t>Exchange rate for calculations:</t>
  </si>
  <si>
    <t>Sources:</t>
  </si>
  <si>
    <t>Ministry of Finance of Republic of Azerbaijan</t>
  </si>
  <si>
    <t>Central Bank of Azerbaijan Republic</t>
  </si>
  <si>
    <t>1 EUR = 0.9522 Manat - AZN (December 31st, 2014)</t>
  </si>
  <si>
    <t>1 EUR = 1.7046 Manat - AZN (December 31st, 2015)</t>
  </si>
  <si>
    <t xml:space="preserve">AZERSIGORTA </t>
  </si>
  <si>
    <t xml:space="preserve">ATESHGAH-Hayat </t>
  </si>
  <si>
    <t xml:space="preserve">QALA Life Insurance </t>
  </si>
  <si>
    <t xml:space="preserve">STANDART Insurance </t>
  </si>
  <si>
    <t xml:space="preserve">AXA MBASK </t>
  </si>
  <si>
    <t xml:space="preserve">MEQA Sigorta </t>
  </si>
  <si>
    <t xml:space="preserve">İPEK YOLU Sigorta </t>
  </si>
  <si>
    <t xml:space="preserve">A-QROUP Sigorta </t>
  </si>
  <si>
    <t xml:space="preserve">BEYNALXALQ Sigorta </t>
  </si>
  <si>
    <t xml:space="preserve">ATASIGORTA </t>
  </si>
  <si>
    <t xml:space="preserve">XALQ Sigorta </t>
  </si>
  <si>
    <t>AZERBAIJAN Senaye Sigorta</t>
  </si>
  <si>
    <t xml:space="preserve">QARANT Sigorta </t>
  </si>
  <si>
    <t xml:space="preserve">BAKI Sigorta </t>
  </si>
  <si>
    <t xml:space="preserve">ALFA Insurance </t>
  </si>
  <si>
    <t xml:space="preserve">BUTA Sigorta </t>
  </si>
  <si>
    <t xml:space="preserve">RAVAN Sigorta </t>
  </si>
  <si>
    <t xml:space="preserve">BASHAK INAM Sigorta </t>
  </si>
  <si>
    <t xml:space="preserve">EMRAH Sigorta </t>
  </si>
  <si>
    <t xml:space="preserve">AZERQARANT Sigorta </t>
  </si>
  <si>
    <t xml:space="preserve">QALA Insurance </t>
  </si>
  <si>
    <t xml:space="preserve">CHARTIS Azerbaijan </t>
  </si>
  <si>
    <t xml:space="preserve">ERA-TRANS Sigorta 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</si>
</sst>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/>
    <xf numFmtId="164" fontId="3" fillId="0" borderId="1" xfId="1" applyFont="1" applyBorder="1"/>
    <xf numFmtId="0" fontId="8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9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6" fillId="0" borderId="1" xfId="1" applyFont="1" applyBorder="1" applyAlignment="1">
      <alignment vertical="top" wrapText="1"/>
    </xf>
    <xf numFmtId="0" fontId="7" fillId="0" borderId="2" xfId="0" applyFont="1" applyFill="1" applyBorder="1" applyAlignment="1" applyProtection="1">
      <protection locked="0"/>
    </xf>
    <xf numFmtId="164" fontId="4" fillId="0" borderId="0" xfId="1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/>
    <xf numFmtId="0" fontId="11" fillId="0" borderId="0" xfId="0" applyFont="1" applyFill="1"/>
    <xf numFmtId="164" fontId="10" fillId="0" borderId="1" xfId="1" applyFont="1" applyBorder="1"/>
    <xf numFmtId="164" fontId="4" fillId="0" borderId="0" xfId="0" applyNumberFormat="1" applyFont="1" applyAlignment="1">
      <alignment wrapText="1"/>
    </xf>
    <xf numFmtId="0" fontId="12" fillId="5" borderId="0" xfId="2" applyFont="1" applyFill="1"/>
    <xf numFmtId="0" fontId="4" fillId="5" borderId="0" xfId="0" applyFont="1" applyFill="1" applyBorder="1"/>
    <xf numFmtId="0" fontId="6" fillId="5" borderId="0" xfId="0" applyFont="1" applyFill="1" applyBorder="1" applyAlignment="1">
      <alignment vertical="top" wrapText="1"/>
    </xf>
    <xf numFmtId="0" fontId="5" fillId="5" borderId="0" xfId="2" applyFont="1" applyFill="1"/>
    <xf numFmtId="0" fontId="4" fillId="5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13" fillId="0" borderId="2" xfId="0" applyFont="1" applyFill="1" applyBorder="1" applyAlignment="1" applyProtection="1">
      <protection locked="0"/>
    </xf>
    <xf numFmtId="0" fontId="13" fillId="0" borderId="5" xfId="0" applyFont="1" applyFill="1" applyBorder="1" applyAlignment="1" applyProtection="1">
      <protection locked="0"/>
    </xf>
    <xf numFmtId="164" fontId="4" fillId="0" borderId="1" xfId="1" applyFont="1" applyFill="1" applyBorder="1"/>
    <xf numFmtId="164" fontId="4" fillId="0" borderId="5" xfId="1" applyFont="1" applyFill="1" applyBorder="1"/>
    <xf numFmtId="164" fontId="7" fillId="0" borderId="5" xfId="1" applyFont="1" applyFill="1" applyBorder="1" applyAlignment="1" applyProtection="1">
      <protection locked="0"/>
    </xf>
    <xf numFmtId="164" fontId="3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81"/>
  <sheetViews>
    <sheetView tabSelected="1" topLeftCell="A43" zoomScale="85" zoomScaleNormal="85" workbookViewId="0">
      <selection activeCell="P66" sqref="P66"/>
    </sheetView>
  </sheetViews>
  <sheetFormatPr defaultRowHeight="15"/>
  <cols>
    <col min="1" max="1" width="9.140625" style="2"/>
    <col min="2" max="2" width="11.5703125" style="10" customWidth="1"/>
    <col min="3" max="3" width="29.42578125" style="2" customWidth="1"/>
    <col min="4" max="5" width="10.7109375" style="2" bestFit="1" customWidth="1"/>
    <col min="6" max="6" width="11.5703125" style="2" customWidth="1"/>
    <col min="7" max="8" width="10.7109375" style="2" bestFit="1" customWidth="1"/>
    <col min="9" max="9" width="11" style="2" bestFit="1" customWidth="1"/>
    <col min="10" max="11" width="9.5703125" style="2" bestFit="1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16</v>
      </c>
    </row>
    <row r="2" spans="2:16">
      <c r="B2" s="35" t="s">
        <v>0</v>
      </c>
      <c r="C2" s="35" t="s">
        <v>1</v>
      </c>
      <c r="D2" s="36" t="s">
        <v>2</v>
      </c>
      <c r="E2" s="36"/>
      <c r="F2" s="36"/>
      <c r="G2" s="37" t="s">
        <v>3</v>
      </c>
      <c r="H2" s="38"/>
      <c r="I2" s="38"/>
      <c r="J2" s="34" t="s">
        <v>9</v>
      </c>
      <c r="K2" s="34"/>
    </row>
    <row r="3" spans="2:16">
      <c r="B3" s="35"/>
      <c r="C3" s="35"/>
      <c r="D3" s="3">
        <v>2015</v>
      </c>
      <c r="E3" s="3">
        <v>2014</v>
      </c>
      <c r="F3" s="3" t="s">
        <v>7</v>
      </c>
      <c r="G3" s="3">
        <v>2015</v>
      </c>
      <c r="H3" s="3">
        <v>2014</v>
      </c>
      <c r="I3" s="3" t="s">
        <v>7</v>
      </c>
      <c r="J3" s="3">
        <v>2015</v>
      </c>
      <c r="K3" s="3">
        <v>2014</v>
      </c>
    </row>
    <row r="4" spans="2:16">
      <c r="B4" s="35"/>
      <c r="C4" s="35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21" t="str">
        <f>C44</f>
        <v>PASHA Sigorta</v>
      </c>
      <c r="D5" s="6">
        <f>D44/1.7046</f>
        <v>38.00320625953303</v>
      </c>
      <c r="E5" s="6">
        <f>E44/0.9522</f>
        <v>53.247642501575299</v>
      </c>
      <c r="F5" s="6">
        <f>D5*100/E5-100</f>
        <v>-28.629316765697695</v>
      </c>
      <c r="G5" s="6">
        <f>G44/1.7046</f>
        <v>17.532487486800424</v>
      </c>
      <c r="H5" s="6">
        <f>H44/0.9522</f>
        <v>28.402157655954628</v>
      </c>
      <c r="I5" s="6">
        <f>G5*100/H5-100</f>
        <v>-38.270578949748682</v>
      </c>
      <c r="J5" s="6">
        <f t="shared" ref="J5:J34" si="0">D5*100/$D$34</f>
        <v>14.626207040788758</v>
      </c>
      <c r="K5" s="6">
        <f t="shared" ref="K5:K34" si="1">E5*100/$E$34</f>
        <v>11.813752672060447</v>
      </c>
      <c r="P5" s="20"/>
    </row>
    <row r="6" spans="2:16">
      <c r="B6" s="5">
        <v>2</v>
      </c>
      <c r="C6" s="21" t="str">
        <f t="shared" ref="C6:C33" si="2">C45</f>
        <v>PASHA Life Insurance</v>
      </c>
      <c r="D6" s="6">
        <f t="shared" ref="D6:D34" si="3">D45/1.7046</f>
        <v>31.987826698345657</v>
      </c>
      <c r="E6" s="6">
        <f t="shared" ref="E6:E34" si="4">E45/0.9522</f>
        <v>44.006375824406639</v>
      </c>
      <c r="F6" s="6">
        <f t="shared" ref="F6:F33" si="5">D6*100/E6-100</f>
        <v>-27.310926884815871</v>
      </c>
      <c r="G6" s="6">
        <f t="shared" ref="G6:G34" si="6">G45/1.7046</f>
        <v>9.591517059720756</v>
      </c>
      <c r="H6" s="6">
        <f t="shared" ref="H6:H34" si="7">H45/0.9522</f>
        <v>3.0111792690611212</v>
      </c>
      <c r="I6" s="6">
        <f t="shared" ref="I6:I33" si="8">G6*100/H6-100</f>
        <v>218.53025684224269</v>
      </c>
      <c r="J6" s="6">
        <f t="shared" ref="J6:J33" si="9">D6*100/$D$34</f>
        <v>12.311081672418416</v>
      </c>
      <c r="K6" s="6">
        <f t="shared" ref="K6:K33" si="10">E6*100/$E$34</f>
        <v>9.7634452073234943</v>
      </c>
      <c r="P6" s="20"/>
    </row>
    <row r="7" spans="2:16">
      <c r="B7" s="5">
        <v>3</v>
      </c>
      <c r="C7" s="21" t="str">
        <f t="shared" si="2"/>
        <v>ATESHGAH Sigorta</v>
      </c>
      <c r="D7" s="6">
        <f t="shared" si="3"/>
        <v>25.545017200516252</v>
      </c>
      <c r="E7" s="6">
        <f t="shared" si="4"/>
        <v>37.067611268641045</v>
      </c>
      <c r="F7" s="6">
        <f t="shared" si="5"/>
        <v>-31.08534290115648</v>
      </c>
      <c r="G7" s="6">
        <f t="shared" si="6"/>
        <v>9.338465974422153</v>
      </c>
      <c r="H7" s="6">
        <f t="shared" si="7"/>
        <v>15.649458601134214</v>
      </c>
      <c r="I7" s="6">
        <f t="shared" si="8"/>
        <v>-40.327226567791065</v>
      </c>
      <c r="J7" s="6">
        <f t="shared" si="9"/>
        <v>9.8314523223033916</v>
      </c>
      <c r="K7" s="6">
        <f t="shared" si="10"/>
        <v>8.2239808393179246</v>
      </c>
      <c r="P7" s="20"/>
    </row>
    <row r="8" spans="2:16">
      <c r="B8" s="5">
        <v>4</v>
      </c>
      <c r="C8" s="21" t="str">
        <f t="shared" si="2"/>
        <v xml:space="preserve">AZERSIGORTA </v>
      </c>
      <c r="D8" s="6">
        <f t="shared" si="3"/>
        <v>24.278049982400564</v>
      </c>
      <c r="E8" s="6">
        <f t="shared" si="4"/>
        <v>43.699959042218019</v>
      </c>
      <c r="F8" s="6">
        <f t="shared" si="5"/>
        <v>-44.443769480548433</v>
      </c>
      <c r="G8" s="6">
        <f t="shared" si="6"/>
        <v>7.7231010207673352</v>
      </c>
      <c r="H8" s="6">
        <f t="shared" si="7"/>
        <v>13.994338374291114</v>
      </c>
      <c r="I8" s="6">
        <f t="shared" si="8"/>
        <v>-44.812674853172183</v>
      </c>
      <c r="J8" s="6">
        <f t="shared" si="9"/>
        <v>9.3438375479209306</v>
      </c>
      <c r="K8" s="6">
        <f t="shared" si="10"/>
        <v>9.69546225241168</v>
      </c>
      <c r="P8" s="20"/>
    </row>
    <row r="9" spans="2:16">
      <c r="B9" s="5">
        <v>5</v>
      </c>
      <c r="C9" s="21" t="str">
        <f t="shared" si="2"/>
        <v xml:space="preserve">ATESHGAH-Hayat </v>
      </c>
      <c r="D9" s="6">
        <f t="shared" si="3"/>
        <v>22.952124140560837</v>
      </c>
      <c r="E9" s="6">
        <f t="shared" si="4"/>
        <v>39.832855923125386</v>
      </c>
      <c r="F9" s="6">
        <f t="shared" si="5"/>
        <v>-42.378914068183249</v>
      </c>
      <c r="G9" s="6">
        <f t="shared" si="6"/>
        <v>10.697343282881615</v>
      </c>
      <c r="H9" s="6">
        <f t="shared" si="7"/>
        <v>25.350289855072464</v>
      </c>
      <c r="I9" s="6">
        <f t="shared" si="8"/>
        <v>-57.801889666594356</v>
      </c>
      <c r="J9" s="6">
        <f t="shared" si="9"/>
        <v>8.8335315029246573</v>
      </c>
      <c r="K9" s="6">
        <f t="shared" si="10"/>
        <v>8.8374899993685094</v>
      </c>
      <c r="P9" s="20"/>
    </row>
    <row r="10" spans="2:16">
      <c r="B10" s="5">
        <v>6</v>
      </c>
      <c r="C10" s="21" t="str">
        <f t="shared" si="2"/>
        <v>AzSigorta</v>
      </c>
      <c r="D10" s="6">
        <f t="shared" si="3"/>
        <v>19.220853971606243</v>
      </c>
      <c r="E10" s="6">
        <f t="shared" si="4"/>
        <v>38.593103329132532</v>
      </c>
      <c r="F10" s="6">
        <f t="shared" si="5"/>
        <v>-50.196143057774989</v>
      </c>
      <c r="G10" s="6">
        <f t="shared" si="6"/>
        <v>4.643654558254136</v>
      </c>
      <c r="H10" s="6">
        <f t="shared" si="7"/>
        <v>10.264939298466707</v>
      </c>
      <c r="I10" s="6">
        <f t="shared" si="8"/>
        <v>-54.761987156146482</v>
      </c>
      <c r="J10" s="6">
        <f t="shared" si="9"/>
        <v>7.3974860902416451</v>
      </c>
      <c r="K10" s="6">
        <f t="shared" si="10"/>
        <v>8.562433117375214</v>
      </c>
      <c r="P10" s="20"/>
    </row>
    <row r="11" spans="2:16">
      <c r="B11" s="5">
        <v>7</v>
      </c>
      <c r="C11" s="21" t="str">
        <f t="shared" si="2"/>
        <v xml:space="preserve">QALA Life Insurance </v>
      </c>
      <c r="D11" s="6">
        <f t="shared" si="3"/>
        <v>13.391632676287692</v>
      </c>
      <c r="E11" s="6">
        <f t="shared" si="4"/>
        <v>26.424160596513335</v>
      </c>
      <c r="F11" s="6">
        <f t="shared" si="5"/>
        <v>-49.320499217467223</v>
      </c>
      <c r="G11" s="6">
        <f t="shared" si="6"/>
        <v>10.35379833978646</v>
      </c>
      <c r="H11" s="6">
        <f t="shared" si="7"/>
        <v>1.6466584120982986</v>
      </c>
      <c r="I11" s="6">
        <f t="shared" si="8"/>
        <v>528.77633051974976</v>
      </c>
      <c r="J11" s="6">
        <f t="shared" si="9"/>
        <v>5.1540070277213141</v>
      </c>
      <c r="K11" s="6">
        <f t="shared" si="10"/>
        <v>5.8625787582009554</v>
      </c>
      <c r="P11" s="20"/>
    </row>
    <row r="12" spans="2:16">
      <c r="B12" s="5">
        <v>8</v>
      </c>
      <c r="C12" s="21" t="str">
        <f t="shared" si="2"/>
        <v xml:space="preserve">STANDART Insurance </v>
      </c>
      <c r="D12" s="6">
        <f t="shared" si="3"/>
        <v>11.573960254605186</v>
      </c>
      <c r="E12" s="6">
        <f t="shared" si="4"/>
        <v>18.40427011132115</v>
      </c>
      <c r="F12" s="6">
        <f t="shared" si="5"/>
        <v>-37.112636444704144</v>
      </c>
      <c r="G12" s="6">
        <f t="shared" si="6"/>
        <v>4.5915608060542059</v>
      </c>
      <c r="H12" s="6">
        <f t="shared" si="7"/>
        <v>7.9442458622138199</v>
      </c>
      <c r="I12" s="6">
        <f t="shared" si="8"/>
        <v>-42.202684991238712</v>
      </c>
      <c r="J12" s="6">
        <f t="shared" si="9"/>
        <v>4.4544436016698272</v>
      </c>
      <c r="K12" s="6">
        <f t="shared" si="10"/>
        <v>4.0832511072863014</v>
      </c>
    </row>
    <row r="13" spans="2:16">
      <c r="B13" s="5">
        <v>9</v>
      </c>
      <c r="C13" s="21" t="str">
        <f t="shared" si="2"/>
        <v xml:space="preserve">AXA MBASK </v>
      </c>
      <c r="D13" s="6">
        <f t="shared" si="3"/>
        <v>10.745123031796316</v>
      </c>
      <c r="E13" s="6">
        <f t="shared" si="4"/>
        <v>20.106157823986557</v>
      </c>
      <c r="F13" s="6">
        <f t="shared" si="5"/>
        <v>-46.558048902921513</v>
      </c>
      <c r="G13" s="6">
        <f t="shared" si="6"/>
        <v>6.2712223806171536</v>
      </c>
      <c r="H13" s="6">
        <f t="shared" si="7"/>
        <v>11.265458632640202</v>
      </c>
      <c r="I13" s="6">
        <f t="shared" si="8"/>
        <v>-44.332294093672296</v>
      </c>
      <c r="J13" s="6">
        <f t="shared" si="9"/>
        <v>4.135450916128355</v>
      </c>
      <c r="K13" s="6">
        <f t="shared" si="10"/>
        <v>4.4608392890063273</v>
      </c>
    </row>
    <row r="14" spans="2:16">
      <c r="B14" s="5">
        <v>10</v>
      </c>
      <c r="C14" s="21" t="str">
        <f t="shared" si="2"/>
        <v xml:space="preserve">MEQA Sigorta </v>
      </c>
      <c r="D14" s="6">
        <f t="shared" si="3"/>
        <v>10.339064437404669</v>
      </c>
      <c r="E14" s="6">
        <f t="shared" si="4"/>
        <v>15.13260786599454</v>
      </c>
      <c r="F14" s="6">
        <f t="shared" si="5"/>
        <v>-31.67691564493488</v>
      </c>
      <c r="G14" s="6">
        <f t="shared" si="6"/>
        <v>1.3534687082013377</v>
      </c>
      <c r="H14" s="6">
        <f t="shared" si="7"/>
        <v>1.9824763915143877</v>
      </c>
      <c r="I14" s="6">
        <f t="shared" si="8"/>
        <v>-31.728382038010508</v>
      </c>
      <c r="J14" s="6">
        <f t="shared" si="9"/>
        <v>3.9791720739773973</v>
      </c>
      <c r="K14" s="6">
        <f t="shared" si="10"/>
        <v>3.357385946370246</v>
      </c>
    </row>
    <row r="15" spans="2:16">
      <c r="B15" s="5">
        <v>11</v>
      </c>
      <c r="C15" s="21" t="str">
        <f t="shared" si="2"/>
        <v xml:space="preserve">İPEK YOLU Sigorta </v>
      </c>
      <c r="D15" s="6">
        <f t="shared" si="3"/>
        <v>10.298417282646957</v>
      </c>
      <c r="E15" s="6">
        <f t="shared" si="4"/>
        <v>20.00193419449695</v>
      </c>
      <c r="F15" s="6">
        <f t="shared" si="5"/>
        <v>-48.512892890726945</v>
      </c>
      <c r="G15" s="6">
        <f t="shared" si="6"/>
        <v>0.37270709843951666</v>
      </c>
      <c r="H15" s="6">
        <f t="shared" si="7"/>
        <v>0.36037596093257718</v>
      </c>
      <c r="I15" s="6">
        <f t="shared" si="8"/>
        <v>3.4217425255083782</v>
      </c>
      <c r="J15" s="6">
        <f t="shared" si="9"/>
        <v>3.9635282965275369</v>
      </c>
      <c r="K15" s="6">
        <f t="shared" si="10"/>
        <v>4.4377157829968681</v>
      </c>
    </row>
    <row r="16" spans="2:16">
      <c r="B16" s="5">
        <v>12</v>
      </c>
      <c r="C16" s="21" t="str">
        <f t="shared" si="2"/>
        <v xml:space="preserve">A-QROUP Sigorta </v>
      </c>
      <c r="D16" s="6">
        <f t="shared" si="3"/>
        <v>7.3937854569987103</v>
      </c>
      <c r="E16" s="6">
        <f t="shared" si="4"/>
        <v>13.073190726738082</v>
      </c>
      <c r="F16" s="6">
        <f t="shared" si="5"/>
        <v>-43.443145506349175</v>
      </c>
      <c r="G16" s="6">
        <f t="shared" si="6"/>
        <v>4.2500141147483284</v>
      </c>
      <c r="H16" s="6">
        <f t="shared" si="7"/>
        <v>7.7717839424490647</v>
      </c>
      <c r="I16" s="6">
        <f t="shared" si="8"/>
        <v>-45.314819014268004</v>
      </c>
      <c r="J16" s="6">
        <f t="shared" si="9"/>
        <v>2.8456292916629526</v>
      </c>
      <c r="K16" s="6">
        <f t="shared" si="10"/>
        <v>2.9004747369949526</v>
      </c>
    </row>
    <row r="17" spans="2:11">
      <c r="B17" s="5">
        <v>13</v>
      </c>
      <c r="C17" s="21" t="str">
        <f t="shared" si="2"/>
        <v xml:space="preserve">BEYNALXALQ Sigorta </v>
      </c>
      <c r="D17" s="6">
        <f t="shared" si="3"/>
        <v>6.5942723278188433</v>
      </c>
      <c r="E17" s="6">
        <f t="shared" si="4"/>
        <v>17.965370090317158</v>
      </c>
      <c r="F17" s="6">
        <f t="shared" si="5"/>
        <v>-63.294536685481503</v>
      </c>
      <c r="G17" s="6">
        <f t="shared" si="6"/>
        <v>2.3065069400445855</v>
      </c>
      <c r="H17" s="6">
        <f t="shared" si="7"/>
        <v>5.3866838164251201</v>
      </c>
      <c r="I17" s="6">
        <f t="shared" si="8"/>
        <v>-57.181319367370961</v>
      </c>
      <c r="J17" s="6">
        <f t="shared" si="9"/>
        <v>2.5379225029421919</v>
      </c>
      <c r="K17" s="6">
        <f t="shared" si="10"/>
        <v>3.9858748469992862</v>
      </c>
    </row>
    <row r="18" spans="2:11">
      <c r="B18" s="5">
        <v>14</v>
      </c>
      <c r="C18" s="21" t="str">
        <f t="shared" si="2"/>
        <v xml:space="preserve">ATASIGORTA </v>
      </c>
      <c r="D18" s="6">
        <f t="shared" si="3"/>
        <v>6.1403980288630775</v>
      </c>
      <c r="E18" s="6">
        <f t="shared" si="4"/>
        <v>9.705160848561226</v>
      </c>
      <c r="F18" s="6">
        <f t="shared" si="5"/>
        <v>-36.730589789520273</v>
      </c>
      <c r="G18" s="6">
        <f t="shared" si="6"/>
        <v>2.4825269623372055</v>
      </c>
      <c r="H18" s="6">
        <f t="shared" si="7"/>
        <v>4.1415145557655952</v>
      </c>
      <c r="I18" s="6">
        <f t="shared" si="8"/>
        <v>-40.057509664401302</v>
      </c>
      <c r="J18" s="6">
        <f t="shared" si="9"/>
        <v>2.363240939979208</v>
      </c>
      <c r="K18" s="6">
        <f t="shared" si="10"/>
        <v>2.1532290355216124</v>
      </c>
    </row>
    <row r="19" spans="2:11">
      <c r="B19" s="5">
        <v>15</v>
      </c>
      <c r="C19" s="21" t="str">
        <f t="shared" si="2"/>
        <v xml:space="preserve">XALQ Sigorta </v>
      </c>
      <c r="D19" s="6">
        <f t="shared" si="3"/>
        <v>5.9950652469787649</v>
      </c>
      <c r="E19" s="6">
        <f t="shared" si="4"/>
        <v>11.742639245956731</v>
      </c>
      <c r="F19" s="6">
        <f t="shared" si="5"/>
        <v>-48.946185594154166</v>
      </c>
      <c r="G19" s="6">
        <f t="shared" si="6"/>
        <v>3.0845366537604129</v>
      </c>
      <c r="H19" s="6">
        <f t="shared" si="7"/>
        <v>4.0714701323251417</v>
      </c>
      <c r="I19" s="6">
        <f t="shared" si="8"/>
        <v>-24.240223960604354</v>
      </c>
      <c r="J19" s="6">
        <f t="shared" si="9"/>
        <v>2.3073070447405519</v>
      </c>
      <c r="K19" s="6">
        <f t="shared" si="10"/>
        <v>2.6052728205734015</v>
      </c>
    </row>
    <row r="20" spans="2:11">
      <c r="B20" s="5">
        <v>16</v>
      </c>
      <c r="C20" s="21" t="str">
        <f t="shared" si="2"/>
        <v>AZERBAIJAN Senaye Sigorta</v>
      </c>
      <c r="D20" s="6">
        <f t="shared" si="3"/>
        <v>5.9096391118150891</v>
      </c>
      <c r="E20" s="6">
        <f t="shared" si="4"/>
        <v>12.031817044738499</v>
      </c>
      <c r="F20" s="6">
        <f t="shared" si="5"/>
        <v>-50.883236589777034</v>
      </c>
      <c r="G20" s="6">
        <f t="shared" si="6"/>
        <v>2.553069447377684</v>
      </c>
      <c r="H20" s="6">
        <f t="shared" si="7"/>
        <v>8.9050534236504912</v>
      </c>
      <c r="I20" s="6">
        <f t="shared" si="8"/>
        <v>-71.330105211978704</v>
      </c>
      <c r="J20" s="6">
        <f t="shared" si="9"/>
        <v>2.2744292835573128</v>
      </c>
      <c r="K20" s="6">
        <f t="shared" si="10"/>
        <v>2.6694310599350333</v>
      </c>
    </row>
    <row r="21" spans="2:11">
      <c r="B21" s="5">
        <v>17</v>
      </c>
      <c r="C21" s="21" t="str">
        <f t="shared" si="2"/>
        <v xml:space="preserve">QARANT Sigorta </v>
      </c>
      <c r="D21" s="6">
        <f t="shared" si="3"/>
        <v>2.6464839786460166</v>
      </c>
      <c r="E21" s="6">
        <f t="shared" si="4"/>
        <v>6.8500370405377016</v>
      </c>
      <c r="F21" s="6">
        <f t="shared" si="5"/>
        <v>-61.365406303871936</v>
      </c>
      <c r="G21" s="6">
        <f t="shared" si="6"/>
        <v>2.1089624369353515</v>
      </c>
      <c r="H21" s="6">
        <f t="shared" si="7"/>
        <v>2.6512168136946017</v>
      </c>
      <c r="I21" s="6">
        <f t="shared" si="8"/>
        <v>-20.453037788470866</v>
      </c>
      <c r="J21" s="6">
        <f t="shared" si="9"/>
        <v>1.0185462336377784</v>
      </c>
      <c r="K21" s="6">
        <f t="shared" si="10"/>
        <v>1.5197788970464035</v>
      </c>
    </row>
    <row r="22" spans="2:11">
      <c r="B22" s="5">
        <v>18</v>
      </c>
      <c r="C22" s="21" t="str">
        <f t="shared" si="2"/>
        <v xml:space="preserve">BAKI Sigorta </v>
      </c>
      <c r="D22" s="6">
        <f t="shared" si="3"/>
        <v>1.4209143200750909</v>
      </c>
      <c r="E22" s="6">
        <f t="shared" si="4"/>
        <v>3.6843741650913673</v>
      </c>
      <c r="F22" s="6">
        <f t="shared" si="5"/>
        <v>-61.434038552926005</v>
      </c>
      <c r="G22" s="6">
        <f t="shared" si="6"/>
        <v>1.0145704622785405</v>
      </c>
      <c r="H22" s="6">
        <f t="shared" si="7"/>
        <v>2.4943409682839741</v>
      </c>
      <c r="I22" s="6">
        <f t="shared" si="8"/>
        <v>-59.325109310274762</v>
      </c>
      <c r="J22" s="6">
        <f t="shared" si="9"/>
        <v>0.54686404327862725</v>
      </c>
      <c r="K22" s="6">
        <f t="shared" si="10"/>
        <v>0.81743121559665133</v>
      </c>
    </row>
    <row r="23" spans="2:11">
      <c r="B23" s="5">
        <v>19</v>
      </c>
      <c r="C23" s="21" t="str">
        <f t="shared" si="2"/>
        <v xml:space="preserve">ALFA Insurance </v>
      </c>
      <c r="D23" s="6">
        <f t="shared" si="3"/>
        <v>1.4208989381673121</v>
      </c>
      <c r="E23" s="6">
        <f t="shared" si="4"/>
        <v>4.8835191031295944</v>
      </c>
      <c r="F23" s="6">
        <f t="shared" si="5"/>
        <v>-70.904200267042441</v>
      </c>
      <c r="G23" s="6">
        <f t="shared" si="6"/>
        <v>0.90871045993194899</v>
      </c>
      <c r="H23" s="6">
        <f t="shared" si="7"/>
        <v>2.0490544003360638</v>
      </c>
      <c r="I23" s="6">
        <f t="shared" si="8"/>
        <v>-55.65220426637223</v>
      </c>
      <c r="J23" s="6">
        <f t="shared" si="9"/>
        <v>0.54685812327897454</v>
      </c>
      <c r="K23" s="6">
        <f t="shared" si="10"/>
        <v>1.0834787070986041</v>
      </c>
    </row>
    <row r="24" spans="2:11">
      <c r="B24" s="5">
        <v>20</v>
      </c>
      <c r="C24" s="21" t="str">
        <f t="shared" si="2"/>
        <v xml:space="preserve">BUTA Sigorta </v>
      </c>
      <c r="D24" s="6">
        <f t="shared" si="3"/>
        <v>1.3463685439399273</v>
      </c>
      <c r="E24" s="6">
        <f t="shared" si="4"/>
        <v>5.4778506826296995</v>
      </c>
      <c r="F24" s="6">
        <f t="shared" si="5"/>
        <v>-75.421591022747833</v>
      </c>
      <c r="G24" s="6">
        <f t="shared" si="6"/>
        <v>2.8089137920919867</v>
      </c>
      <c r="H24" s="6">
        <f t="shared" si="7"/>
        <v>3.364706238185255</v>
      </c>
      <c r="I24" s="6">
        <f t="shared" si="8"/>
        <v>-16.518305217427653</v>
      </c>
      <c r="J24" s="6">
        <f t="shared" si="9"/>
        <v>0.51817378098014844</v>
      </c>
      <c r="K24" s="6">
        <f t="shared" si="10"/>
        <v>1.2153396863936319</v>
      </c>
    </row>
    <row r="25" spans="2:11">
      <c r="B25" s="5">
        <v>21</v>
      </c>
      <c r="C25" s="21" t="str">
        <f t="shared" si="2"/>
        <v xml:space="preserve">RAVAN Sigorta </v>
      </c>
      <c r="D25" s="6">
        <f t="shared" si="3"/>
        <v>1.2563983984512497</v>
      </c>
      <c r="E25" s="6">
        <f t="shared" si="4"/>
        <v>3.4110529510607015</v>
      </c>
      <c r="F25" s="6">
        <f t="shared" si="5"/>
        <v>-63.166845649213393</v>
      </c>
      <c r="G25" s="6">
        <f t="shared" si="6"/>
        <v>0.72925048691775196</v>
      </c>
      <c r="H25" s="6">
        <f t="shared" si="7"/>
        <v>1.1738400546103758</v>
      </c>
      <c r="I25" s="6">
        <f t="shared" si="8"/>
        <v>-37.874799547557878</v>
      </c>
      <c r="J25" s="6">
        <f t="shared" si="9"/>
        <v>0.48354717693993826</v>
      </c>
      <c r="K25" s="6">
        <f t="shared" si="10"/>
        <v>0.75679098682990265</v>
      </c>
    </row>
    <row r="26" spans="2:11">
      <c r="B26" s="5">
        <v>22</v>
      </c>
      <c r="C26" s="21" t="str">
        <f t="shared" si="2"/>
        <v xml:space="preserve">BASHAK INAM Sigorta </v>
      </c>
      <c r="D26" s="6">
        <f t="shared" si="3"/>
        <v>0.59059955414760068</v>
      </c>
      <c r="E26" s="6">
        <f t="shared" si="4"/>
        <v>2.857951060701533</v>
      </c>
      <c r="F26" s="6">
        <f t="shared" si="5"/>
        <v>-79.334861178391634</v>
      </c>
      <c r="G26" s="6">
        <f t="shared" si="6"/>
        <v>0.48788981579256135</v>
      </c>
      <c r="H26" s="6">
        <f t="shared" si="7"/>
        <v>1.2815750262549883</v>
      </c>
      <c r="I26" s="6">
        <f t="shared" si="8"/>
        <v>-61.930452310835804</v>
      </c>
      <c r="J26" s="6">
        <f t="shared" si="9"/>
        <v>0.22730269909774931</v>
      </c>
      <c r="K26" s="6">
        <f t="shared" si="10"/>
        <v>0.63407740500402165</v>
      </c>
    </row>
    <row r="27" spans="2:11">
      <c r="B27" s="5">
        <v>23</v>
      </c>
      <c r="C27" s="21" t="str">
        <f t="shared" si="2"/>
        <v xml:space="preserve">EMRAH Sigorta </v>
      </c>
      <c r="D27" s="6">
        <f t="shared" si="3"/>
        <v>0.51989291329344134</v>
      </c>
      <c r="E27" s="6">
        <f t="shared" si="4"/>
        <v>1.1650831442974166</v>
      </c>
      <c r="F27" s="6">
        <f t="shared" si="5"/>
        <v>-55.377183522215155</v>
      </c>
      <c r="G27" s="6">
        <f t="shared" si="6"/>
        <v>0.33599735421799837</v>
      </c>
      <c r="H27" s="6">
        <f t="shared" si="7"/>
        <v>0.48943618987607646</v>
      </c>
      <c r="I27" s="6">
        <f t="shared" si="8"/>
        <v>-31.350120573823588</v>
      </c>
      <c r="J27" s="6">
        <f t="shared" si="9"/>
        <v>0.20008999601082994</v>
      </c>
      <c r="K27" s="6">
        <f t="shared" si="10"/>
        <v>0.25849039436269861</v>
      </c>
    </row>
    <row r="28" spans="2:11">
      <c r="B28" s="5">
        <v>24</v>
      </c>
      <c r="C28" s="21" t="str">
        <f t="shared" si="2"/>
        <v xml:space="preserve">AZERQARANT Sigorta </v>
      </c>
      <c r="D28" s="6">
        <f t="shared" si="3"/>
        <v>0.17596458993312217</v>
      </c>
      <c r="E28" s="6">
        <f t="shared" si="4"/>
        <v>0.53013301827347192</v>
      </c>
      <c r="F28" s="6">
        <f t="shared" si="5"/>
        <v>-66.80746456687406</v>
      </c>
      <c r="G28" s="6">
        <f t="shared" si="6"/>
        <v>1.975243458875983E-3</v>
      </c>
      <c r="H28" s="6">
        <f t="shared" si="7"/>
        <v>5.0126675068262967E-2</v>
      </c>
      <c r="I28" s="6">
        <f t="shared" si="8"/>
        <v>-96.059496353615955</v>
      </c>
      <c r="J28" s="6">
        <f t="shared" si="9"/>
        <v>6.7723089116033003E-2</v>
      </c>
      <c r="K28" s="6">
        <f t="shared" si="10"/>
        <v>0.11761760834745717</v>
      </c>
    </row>
    <row r="29" spans="2:11">
      <c r="B29" s="5">
        <v>25</v>
      </c>
      <c r="C29" s="21" t="str">
        <f t="shared" si="2"/>
        <v>GUNAY Sigorta</v>
      </c>
      <c r="D29" s="6">
        <f t="shared" si="3"/>
        <v>4.7130998474715476E-2</v>
      </c>
      <c r="E29" s="6">
        <f t="shared" si="4"/>
        <v>0.21554430791850454</v>
      </c>
      <c r="F29" s="6">
        <f t="shared" si="5"/>
        <v>-78.133962835828953</v>
      </c>
      <c r="G29" s="6">
        <f t="shared" si="6"/>
        <v>5.7000721576909538E-2</v>
      </c>
      <c r="H29" s="6">
        <f t="shared" si="7"/>
        <v>9.4999590422180202E-2</v>
      </c>
      <c r="I29" s="6">
        <f t="shared" si="8"/>
        <v>-39.998981760240099</v>
      </c>
      <c r="J29" s="6">
        <f t="shared" si="9"/>
        <v>1.8139199546021625E-2</v>
      </c>
      <c r="K29" s="6">
        <f t="shared" si="10"/>
        <v>4.7821594046052261E-2</v>
      </c>
    </row>
    <row r="30" spans="2:11">
      <c r="B30" s="5">
        <v>26</v>
      </c>
      <c r="C30" s="21" t="str">
        <f t="shared" si="2"/>
        <v xml:space="preserve">QALA Insurance </v>
      </c>
      <c r="D30" s="6">
        <f t="shared" si="3"/>
        <v>3.6450193593805004E-2</v>
      </c>
      <c r="E30" s="6">
        <f t="shared" si="4"/>
        <v>0</v>
      </c>
      <c r="F30" s="6" t="e">
        <f t="shared" si="5"/>
        <v>#DIV/0!</v>
      </c>
      <c r="G30" s="6">
        <f t="shared" si="6"/>
        <v>3.1292385310336734E-2</v>
      </c>
      <c r="H30" s="6">
        <f t="shared" si="7"/>
        <v>0</v>
      </c>
      <c r="I30" s="6" t="e">
        <f t="shared" si="8"/>
        <v>#DIV/0!</v>
      </c>
      <c r="J30" s="6">
        <f t="shared" si="9"/>
        <v>1.4028502609463114E-2</v>
      </c>
      <c r="K30" s="6">
        <f t="shared" si="10"/>
        <v>0</v>
      </c>
    </row>
    <row r="31" spans="2:11">
      <c r="B31" s="5">
        <v>27</v>
      </c>
      <c r="C31" s="21" t="str">
        <f t="shared" si="2"/>
        <v xml:space="preserve">CHARTIS Azerbaijan </v>
      </c>
      <c r="D31" s="6">
        <f t="shared" si="3"/>
        <v>0</v>
      </c>
      <c r="E31" s="6">
        <f t="shared" si="4"/>
        <v>0.15945678428901489</v>
      </c>
      <c r="F31" s="6">
        <f t="shared" si="5"/>
        <v>-100</v>
      </c>
      <c r="G31" s="6">
        <f t="shared" si="6"/>
        <v>0</v>
      </c>
      <c r="H31" s="6">
        <f t="shared" si="7"/>
        <v>4.9353077084646072E-3</v>
      </c>
      <c r="I31" s="6">
        <f t="shared" si="8"/>
        <v>-100</v>
      </c>
      <c r="J31" s="6">
        <f t="shared" si="9"/>
        <v>0</v>
      </c>
      <c r="K31" s="6">
        <f t="shared" si="10"/>
        <v>3.5377773042567756E-2</v>
      </c>
    </row>
    <row r="32" spans="2:11">
      <c r="B32" s="5">
        <v>28</v>
      </c>
      <c r="C32" s="21" t="str">
        <f t="shared" si="2"/>
        <v xml:space="preserve">ERA-TRANS Sigorta </v>
      </c>
      <c r="D32" s="6">
        <f t="shared" si="3"/>
        <v>0</v>
      </c>
      <c r="E32" s="6">
        <f t="shared" si="4"/>
        <v>0.45366858853182102</v>
      </c>
      <c r="F32" s="6">
        <f t="shared" si="5"/>
        <v>-100</v>
      </c>
      <c r="G32" s="6">
        <f t="shared" si="6"/>
        <v>0.10764473190191247</v>
      </c>
      <c r="H32" s="6">
        <f t="shared" si="7"/>
        <v>1.2060604599873974</v>
      </c>
      <c r="I32" s="6">
        <f t="shared" si="8"/>
        <v>-91.074681952259894</v>
      </c>
      <c r="J32" s="6">
        <f t="shared" si="9"/>
        <v>0</v>
      </c>
      <c r="K32" s="6">
        <f t="shared" si="10"/>
        <v>0.10065287866667774</v>
      </c>
    </row>
    <row r="33" spans="2:17">
      <c r="B33" s="5">
        <v>29</v>
      </c>
      <c r="C33" s="21" t="str">
        <f t="shared" si="2"/>
        <v>ROYAL Sigorta</v>
      </c>
      <c r="D33" s="6">
        <f t="shared" si="3"/>
        <v>0</v>
      </c>
      <c r="E33" s="6">
        <f t="shared" si="4"/>
        <v>2.3680319260659527E-3</v>
      </c>
      <c r="F33" s="6">
        <f t="shared" si="5"/>
        <v>-100</v>
      </c>
      <c r="G33" s="6">
        <f t="shared" si="6"/>
        <v>0</v>
      </c>
      <c r="H33" s="6">
        <f t="shared" si="7"/>
        <v>8.7313274522159198E-3</v>
      </c>
      <c r="I33" s="6">
        <f t="shared" si="8"/>
        <v>-100</v>
      </c>
      <c r="J33" s="6">
        <f t="shared" si="9"/>
        <v>0</v>
      </c>
      <c r="K33" s="6">
        <f t="shared" si="10"/>
        <v>5.2538182311561419E-4</v>
      </c>
    </row>
    <row r="34" spans="2:17" s="1" customFormat="1">
      <c r="B34" s="40" t="s">
        <v>6</v>
      </c>
      <c r="C34" s="41"/>
      <c r="D34" s="27">
        <f t="shared" si="3"/>
        <v>259.82953853690015</v>
      </c>
      <c r="E34" s="27">
        <f t="shared" si="4"/>
        <v>450.72589531610987</v>
      </c>
      <c r="F34" s="27">
        <f t="shared" ref="F34" si="11">D34*100/E34-100</f>
        <v>-42.353092813832546</v>
      </c>
      <c r="G34" s="27">
        <f t="shared" si="6"/>
        <v>105.73818872462752</v>
      </c>
      <c r="H34" s="27">
        <f t="shared" si="7"/>
        <v>165.01710723587479</v>
      </c>
      <c r="I34" s="27">
        <f t="shared" ref="I34" si="12">G34*100/H34-100</f>
        <v>-35.92289278620926</v>
      </c>
      <c r="J34" s="27">
        <f t="shared" ref="J34" si="13">D34*100/$D$34</f>
        <v>100</v>
      </c>
      <c r="K34" s="27">
        <f t="shared" ref="K34" si="14">E34*100/$E$34</f>
        <v>100</v>
      </c>
    </row>
    <row r="35" spans="2:17">
      <c r="B35" s="8"/>
      <c r="C35" s="1"/>
      <c r="D35" s="20"/>
      <c r="E35" s="28"/>
      <c r="F35" s="20"/>
      <c r="G35" s="20"/>
      <c r="H35" s="20"/>
      <c r="I35" s="20"/>
    </row>
    <row r="36" spans="2:17">
      <c r="C36" s="29" t="s">
        <v>18</v>
      </c>
      <c r="D36" s="30"/>
      <c r="E36" s="31"/>
      <c r="F36" s="32" t="s">
        <v>19</v>
      </c>
      <c r="G36" s="33"/>
    </row>
    <row r="37" spans="2:17">
      <c r="C37" s="26" t="s">
        <v>23</v>
      </c>
      <c r="D37" s="11"/>
      <c r="E37" s="12"/>
      <c r="F37" s="13" t="s">
        <v>20</v>
      </c>
    </row>
    <row r="38" spans="2:17" s="15" customFormat="1">
      <c r="B38" s="14"/>
      <c r="C38" s="26" t="s">
        <v>22</v>
      </c>
      <c r="D38" s="11"/>
      <c r="E38" s="12"/>
      <c r="F38" s="13" t="s">
        <v>21</v>
      </c>
    </row>
    <row r="39" spans="2:17" s="15" customFormat="1">
      <c r="B39" s="14"/>
    </row>
    <row r="40" spans="2:17" s="15" customFormat="1">
      <c r="B40" s="1" t="s">
        <v>16</v>
      </c>
      <c r="C40" s="2"/>
      <c r="D40" s="39" t="s">
        <v>10</v>
      </c>
      <c r="E40" s="39"/>
      <c r="F40" s="39"/>
      <c r="G40" s="39"/>
      <c r="H40" s="39"/>
      <c r="I40" s="39"/>
      <c r="J40" s="39"/>
      <c r="K40" s="39"/>
    </row>
    <row r="41" spans="2:17" s="15" customFormat="1">
      <c r="B41" s="35" t="s">
        <v>0</v>
      </c>
      <c r="C41" s="35" t="s">
        <v>1</v>
      </c>
      <c r="D41" s="36" t="s">
        <v>2</v>
      </c>
      <c r="E41" s="36"/>
      <c r="F41" s="36"/>
      <c r="G41" s="37" t="s">
        <v>3</v>
      </c>
      <c r="H41" s="38"/>
      <c r="I41" s="38"/>
      <c r="J41" s="34" t="s">
        <v>9</v>
      </c>
      <c r="K41" s="34"/>
    </row>
    <row r="42" spans="2:17" s="15" customFormat="1">
      <c r="B42" s="35"/>
      <c r="C42" s="35"/>
      <c r="D42" s="3">
        <v>2015</v>
      </c>
      <c r="E42" s="3">
        <v>2014</v>
      </c>
      <c r="F42" s="3" t="s">
        <v>7</v>
      </c>
      <c r="G42" s="3">
        <v>2015</v>
      </c>
      <c r="H42" s="3">
        <v>2014</v>
      </c>
      <c r="I42" s="3" t="s">
        <v>7</v>
      </c>
      <c r="J42" s="3">
        <v>2015</v>
      </c>
      <c r="K42" s="3">
        <v>2014</v>
      </c>
    </row>
    <row r="43" spans="2:17" s="15" customFormat="1">
      <c r="B43" s="35"/>
      <c r="C43" s="35"/>
      <c r="D43" s="4" t="s">
        <v>5</v>
      </c>
      <c r="E43" s="4" t="s">
        <v>5</v>
      </c>
      <c r="F43" s="4" t="s">
        <v>8</v>
      </c>
      <c r="G43" s="4" t="s">
        <v>5</v>
      </c>
      <c r="H43" s="4" t="s">
        <v>5</v>
      </c>
      <c r="I43" s="4" t="s">
        <v>8</v>
      </c>
      <c r="J43" s="4" t="s">
        <v>8</v>
      </c>
      <c r="K43" s="4" t="s">
        <v>8</v>
      </c>
    </row>
    <row r="44" spans="2:17" s="15" customFormat="1">
      <c r="B44" s="5">
        <v>1</v>
      </c>
      <c r="C44" s="21" t="s">
        <v>15</v>
      </c>
      <c r="D44" s="42">
        <v>64.780265389999997</v>
      </c>
      <c r="E44" s="6">
        <v>50.70240519</v>
      </c>
      <c r="F44" s="6">
        <f>D44*100/E44-100</f>
        <v>27.765665449686722</v>
      </c>
      <c r="G44" s="42">
        <v>29.885878170000002</v>
      </c>
      <c r="H44" s="6">
        <v>27.044534519999999</v>
      </c>
      <c r="I44" s="6">
        <f>G44*100/H44-100</f>
        <v>10.506165849882791</v>
      </c>
      <c r="J44" s="6">
        <f t="shared" ref="J44:J73" si="15">D44*100/$D$73</f>
        <v>14.626207040788756</v>
      </c>
      <c r="K44" s="6">
        <f t="shared" ref="K44:K73" si="16">E44*100/$E$73</f>
        <v>11.813752672060446</v>
      </c>
      <c r="N44" s="24"/>
      <c r="O44" s="25"/>
      <c r="P44" s="23"/>
      <c r="Q44" s="23"/>
    </row>
    <row r="45" spans="2:17" s="15" customFormat="1">
      <c r="B45" s="5">
        <v>2</v>
      </c>
      <c r="C45" s="21" t="s">
        <v>14</v>
      </c>
      <c r="D45" s="42">
        <v>54.526449390000003</v>
      </c>
      <c r="E45" s="6">
        <v>41.902871060000003</v>
      </c>
      <c r="F45" s="6">
        <f t="shared" ref="F45:F73" si="17">D45*100/E45-100</f>
        <v>30.125807637201092</v>
      </c>
      <c r="G45" s="42">
        <v>16.34969998</v>
      </c>
      <c r="H45" s="6">
        <v>2.8672448999999998</v>
      </c>
      <c r="I45" s="6">
        <f t="shared" ref="I45:I73" si="18">G45*100/H45-100</f>
        <v>470.22335204083902</v>
      </c>
      <c r="J45" s="6">
        <f t="shared" si="15"/>
        <v>12.311081672418416</v>
      </c>
      <c r="K45" s="6">
        <f t="shared" si="16"/>
        <v>9.7634452073234943</v>
      </c>
      <c r="N45" s="24"/>
      <c r="O45" s="25"/>
      <c r="P45" s="23"/>
      <c r="Q45" s="23"/>
    </row>
    <row r="46" spans="2:17" s="15" customFormat="1">
      <c r="B46" s="5">
        <v>3</v>
      </c>
      <c r="C46" s="21" t="s">
        <v>11</v>
      </c>
      <c r="D46" s="42">
        <v>43.544036320000004</v>
      </c>
      <c r="E46" s="6">
        <v>35.295779450000005</v>
      </c>
      <c r="F46" s="6">
        <f t="shared" si="17"/>
        <v>23.368960817778458</v>
      </c>
      <c r="G46" s="42">
        <v>15.9183491</v>
      </c>
      <c r="H46" s="6">
        <v>14.90141448</v>
      </c>
      <c r="I46" s="6">
        <f t="shared" si="18"/>
        <v>6.8244167113456484</v>
      </c>
      <c r="J46" s="6">
        <f t="shared" si="15"/>
        <v>9.8314523223033898</v>
      </c>
      <c r="K46" s="6">
        <f t="shared" si="16"/>
        <v>8.2239808393179246</v>
      </c>
      <c r="N46" s="24"/>
      <c r="O46" s="25"/>
      <c r="P46" s="23"/>
      <c r="Q46" s="23"/>
    </row>
    <row r="47" spans="2:17" s="15" customFormat="1">
      <c r="B47" s="5">
        <v>4</v>
      </c>
      <c r="C47" s="21" t="s">
        <v>24</v>
      </c>
      <c r="D47" s="42">
        <v>41.384363999999998</v>
      </c>
      <c r="E47" s="6">
        <v>41.611100999999998</v>
      </c>
      <c r="F47" s="6">
        <f t="shared" si="17"/>
        <v>-0.5448954595073161</v>
      </c>
      <c r="G47" s="42">
        <v>13.164797999999999</v>
      </c>
      <c r="H47" s="6">
        <v>13.325409000000001</v>
      </c>
      <c r="I47" s="6">
        <f t="shared" si="18"/>
        <v>-1.2052988392326398</v>
      </c>
      <c r="J47" s="6">
        <f t="shared" si="15"/>
        <v>9.3438375479209306</v>
      </c>
      <c r="K47" s="6">
        <f t="shared" si="16"/>
        <v>9.69546225241168</v>
      </c>
      <c r="N47" s="24"/>
      <c r="O47" s="25"/>
      <c r="P47" s="23"/>
      <c r="Q47" s="23"/>
    </row>
    <row r="48" spans="2:17" s="15" customFormat="1">
      <c r="B48" s="5">
        <v>5</v>
      </c>
      <c r="C48" s="21" t="s">
        <v>25</v>
      </c>
      <c r="D48" s="42">
        <v>39.124190810000002</v>
      </c>
      <c r="E48" s="6">
        <v>37.928845409999994</v>
      </c>
      <c r="F48" s="6">
        <f t="shared" si="17"/>
        <v>3.1515470272787525</v>
      </c>
      <c r="G48" s="42">
        <v>18.234691359999999</v>
      </c>
      <c r="H48" s="6">
        <v>24.138546000000002</v>
      </c>
      <c r="I48" s="6">
        <f t="shared" si="18"/>
        <v>-24.45820324057631</v>
      </c>
      <c r="J48" s="6">
        <f t="shared" si="15"/>
        <v>8.8335315029246573</v>
      </c>
      <c r="K48" s="6">
        <f t="shared" si="16"/>
        <v>8.8374899993685094</v>
      </c>
      <c r="N48" s="24"/>
      <c r="O48" s="24"/>
      <c r="P48" s="23"/>
      <c r="Q48" s="23"/>
    </row>
    <row r="49" spans="2:17" s="15" customFormat="1">
      <c r="B49" s="5">
        <v>6</v>
      </c>
      <c r="C49" s="21" t="s">
        <v>12</v>
      </c>
      <c r="D49" s="42">
        <v>32.763867679999997</v>
      </c>
      <c r="E49" s="6">
        <v>36.748352990000001</v>
      </c>
      <c r="F49" s="6">
        <f t="shared" si="17"/>
        <v>-10.842622827434653</v>
      </c>
      <c r="G49" s="42">
        <v>7.9155735599999995</v>
      </c>
      <c r="H49" s="6">
        <v>9.7742751999999999</v>
      </c>
      <c r="I49" s="6">
        <f t="shared" si="18"/>
        <v>-19.016260561192311</v>
      </c>
      <c r="J49" s="6">
        <f t="shared" si="15"/>
        <v>7.3974860902416442</v>
      </c>
      <c r="K49" s="6">
        <f t="shared" si="16"/>
        <v>8.5624331173752157</v>
      </c>
      <c r="N49" s="25"/>
      <c r="O49" s="25"/>
      <c r="P49" s="23"/>
      <c r="Q49" s="23"/>
    </row>
    <row r="50" spans="2:17" s="11" customFormat="1">
      <c r="B50" s="5">
        <v>7</v>
      </c>
      <c r="C50" s="21" t="s">
        <v>26</v>
      </c>
      <c r="D50" s="42">
        <v>22.82737706</v>
      </c>
      <c r="E50" s="6">
        <v>25.161085719999999</v>
      </c>
      <c r="F50" s="6">
        <f t="shared" si="17"/>
        <v>-9.2750713779611971</v>
      </c>
      <c r="G50" s="42">
        <v>17.649084649999999</v>
      </c>
      <c r="H50" s="6">
        <v>1.5679481399999999</v>
      </c>
      <c r="I50" s="6">
        <f t="shared" si="18"/>
        <v>1025.6166068094574</v>
      </c>
      <c r="J50" s="6">
        <f t="shared" si="15"/>
        <v>5.1540070277213132</v>
      </c>
      <c r="K50" s="6">
        <f t="shared" si="16"/>
        <v>5.8625787582009563</v>
      </c>
      <c r="N50" s="25"/>
      <c r="O50" s="25"/>
      <c r="P50" s="23"/>
      <c r="Q50" s="23"/>
    </row>
    <row r="51" spans="2:17" s="11" customFormat="1">
      <c r="B51" s="5">
        <v>8</v>
      </c>
      <c r="C51" s="21" t="s">
        <v>27</v>
      </c>
      <c r="D51" s="42">
        <v>19.728972649999999</v>
      </c>
      <c r="E51" s="6">
        <v>17.524546000000001</v>
      </c>
      <c r="F51" s="6">
        <f t="shared" si="17"/>
        <v>12.579079937363275</v>
      </c>
      <c r="G51" s="42">
        <v>7.8267745499999997</v>
      </c>
      <c r="H51" s="6">
        <v>7.5645109100000001</v>
      </c>
      <c r="I51" s="6">
        <f t="shared" si="18"/>
        <v>3.4670270572721051</v>
      </c>
      <c r="J51" s="6">
        <f t="shared" si="15"/>
        <v>4.4544436016698263</v>
      </c>
      <c r="K51" s="6">
        <f t="shared" si="16"/>
        <v>4.0832511072863014</v>
      </c>
      <c r="N51" s="25"/>
      <c r="O51" s="25"/>
      <c r="P51" s="23"/>
      <c r="Q51" s="23"/>
    </row>
    <row r="52" spans="2:17" s="11" customFormat="1">
      <c r="B52" s="5">
        <v>9</v>
      </c>
      <c r="C52" s="21" t="s">
        <v>28</v>
      </c>
      <c r="D52" s="42">
        <v>18.316136719999999</v>
      </c>
      <c r="E52" s="6">
        <v>19.14508348</v>
      </c>
      <c r="F52" s="6">
        <f t="shared" si="17"/>
        <v>-4.3298153328292557</v>
      </c>
      <c r="G52" s="42">
        <v>10.689925669999999</v>
      </c>
      <c r="H52" s="6">
        <v>10.726969710000001</v>
      </c>
      <c r="I52" s="6">
        <f t="shared" si="18"/>
        <v>-0.3453355514322709</v>
      </c>
      <c r="J52" s="6">
        <f t="shared" si="15"/>
        <v>4.1354509161283559</v>
      </c>
      <c r="K52" s="6">
        <f t="shared" si="16"/>
        <v>4.4608392890063273</v>
      </c>
      <c r="N52" s="25"/>
      <c r="O52" s="24"/>
      <c r="P52" s="23"/>
      <c r="Q52" s="23"/>
    </row>
    <row r="53" spans="2:17" s="11" customFormat="1">
      <c r="B53" s="5">
        <v>10</v>
      </c>
      <c r="C53" s="21" t="s">
        <v>29</v>
      </c>
      <c r="D53" s="42">
        <v>17.623969239999997</v>
      </c>
      <c r="E53" s="6">
        <v>14.409269210000001</v>
      </c>
      <c r="F53" s="6">
        <f t="shared" si="17"/>
        <v>22.309944960768732</v>
      </c>
      <c r="G53" s="42">
        <v>2.3071227599999999</v>
      </c>
      <c r="H53" s="6">
        <v>1.88771402</v>
      </c>
      <c r="I53" s="6">
        <f t="shared" si="18"/>
        <v>22.217811361066225</v>
      </c>
      <c r="J53" s="6">
        <f t="shared" si="15"/>
        <v>3.9791720739773964</v>
      </c>
      <c r="K53" s="6">
        <f t="shared" si="16"/>
        <v>3.357385946370246</v>
      </c>
      <c r="N53" s="25"/>
      <c r="O53" s="24"/>
      <c r="P53" s="23"/>
      <c r="Q53" s="23"/>
    </row>
    <row r="54" spans="2:17" s="11" customFormat="1">
      <c r="B54" s="5">
        <v>11</v>
      </c>
      <c r="C54" s="21" t="s">
        <v>30</v>
      </c>
      <c r="D54" s="42">
        <v>17.554682100000001</v>
      </c>
      <c r="E54" s="6">
        <v>19.045841739999997</v>
      </c>
      <c r="F54" s="6">
        <f t="shared" si="17"/>
        <v>-7.8293186531539334</v>
      </c>
      <c r="G54" s="42">
        <v>0.63531652000000005</v>
      </c>
      <c r="H54" s="6">
        <v>0.34314999000000002</v>
      </c>
      <c r="I54" s="6">
        <f t="shared" si="18"/>
        <v>85.14251450218606</v>
      </c>
      <c r="J54" s="6">
        <f t="shared" si="15"/>
        <v>3.9635282965275356</v>
      </c>
      <c r="K54" s="6">
        <f t="shared" si="16"/>
        <v>4.4377157829968681</v>
      </c>
      <c r="N54" s="25"/>
      <c r="O54" s="25"/>
      <c r="P54" s="23"/>
      <c r="Q54" s="23"/>
    </row>
    <row r="55" spans="2:17" s="11" customFormat="1">
      <c r="B55" s="5">
        <v>12</v>
      </c>
      <c r="C55" s="21" t="s">
        <v>31</v>
      </c>
      <c r="D55" s="42">
        <v>12.60344669</v>
      </c>
      <c r="E55" s="6">
        <v>12.448292210000002</v>
      </c>
      <c r="F55" s="6">
        <f t="shared" si="17"/>
        <v>1.2463916927926846</v>
      </c>
      <c r="G55" s="42">
        <v>7.2445740599999997</v>
      </c>
      <c r="H55" s="6">
        <v>7.4002926699999998</v>
      </c>
      <c r="I55" s="6">
        <f t="shared" si="18"/>
        <v>-2.1042223185478406</v>
      </c>
      <c r="J55" s="6">
        <f t="shared" si="15"/>
        <v>2.8456292916629526</v>
      </c>
      <c r="K55" s="6">
        <f t="shared" si="16"/>
        <v>2.9004747369949522</v>
      </c>
      <c r="N55" s="25"/>
      <c r="O55" s="25"/>
      <c r="P55" s="23"/>
      <c r="Q55" s="23"/>
    </row>
    <row r="56" spans="2:17" s="11" customFormat="1">
      <c r="B56" s="5">
        <v>13</v>
      </c>
      <c r="C56" s="21" t="s">
        <v>32</v>
      </c>
      <c r="D56" s="42">
        <v>11.240596609999999</v>
      </c>
      <c r="E56" s="6">
        <v>17.106625399999999</v>
      </c>
      <c r="F56" s="6">
        <f t="shared" si="17"/>
        <v>-34.290975881192793</v>
      </c>
      <c r="G56" s="42">
        <v>3.9316717300000001</v>
      </c>
      <c r="H56" s="6">
        <v>5.1292003299999998</v>
      </c>
      <c r="I56" s="6">
        <f t="shared" si="18"/>
        <v>-23.347276825898504</v>
      </c>
      <c r="J56" s="6">
        <f t="shared" si="15"/>
        <v>2.5379225029421919</v>
      </c>
      <c r="K56" s="6">
        <f t="shared" si="16"/>
        <v>3.9858748469992862</v>
      </c>
      <c r="N56" s="25"/>
      <c r="O56" s="25"/>
      <c r="P56" s="23"/>
      <c r="Q56" s="23"/>
    </row>
    <row r="57" spans="2:17" s="11" customFormat="1">
      <c r="B57" s="5">
        <v>14</v>
      </c>
      <c r="C57" s="21" t="s">
        <v>33</v>
      </c>
      <c r="D57" s="42">
        <v>10.466922480000001</v>
      </c>
      <c r="E57" s="6">
        <v>9.2412541600000004</v>
      </c>
      <c r="F57" s="6">
        <f t="shared" si="17"/>
        <v>13.263008448628142</v>
      </c>
      <c r="G57" s="42">
        <v>4.2317154600000002</v>
      </c>
      <c r="H57" s="6">
        <v>3.94355016</v>
      </c>
      <c r="I57" s="6">
        <f t="shared" si="18"/>
        <v>7.307255855977246</v>
      </c>
      <c r="J57" s="6">
        <f t="shared" si="15"/>
        <v>2.3632409399792076</v>
      </c>
      <c r="K57" s="6">
        <f t="shared" si="16"/>
        <v>2.1532290355216128</v>
      </c>
      <c r="N57" s="25"/>
      <c r="O57" s="25"/>
      <c r="P57" s="23"/>
      <c r="Q57" s="23"/>
    </row>
    <row r="58" spans="2:17" s="11" customFormat="1">
      <c r="B58" s="5">
        <v>15</v>
      </c>
      <c r="C58" s="21" t="s">
        <v>34</v>
      </c>
      <c r="D58" s="42">
        <v>10.219188220000001</v>
      </c>
      <c r="E58" s="6">
        <v>11.18134109</v>
      </c>
      <c r="F58" s="6">
        <f t="shared" si="17"/>
        <v>-8.6049863093837473</v>
      </c>
      <c r="G58" s="42">
        <v>5.2579011799999993</v>
      </c>
      <c r="H58" s="6">
        <v>3.8768538599999998</v>
      </c>
      <c r="I58" s="6">
        <f t="shared" si="18"/>
        <v>35.622888297367979</v>
      </c>
      <c r="J58" s="6">
        <f t="shared" si="15"/>
        <v>2.3073070447405519</v>
      </c>
      <c r="K58" s="6">
        <f t="shared" si="16"/>
        <v>2.6052728205734015</v>
      </c>
      <c r="N58" s="25"/>
      <c r="O58" s="25"/>
      <c r="P58" s="23"/>
      <c r="Q58" s="23"/>
    </row>
    <row r="59" spans="2:17" s="11" customFormat="1">
      <c r="B59" s="5">
        <v>16</v>
      </c>
      <c r="C59" s="21" t="s">
        <v>35</v>
      </c>
      <c r="D59" s="42">
        <v>10.07357083</v>
      </c>
      <c r="E59" s="6">
        <v>11.456696189999999</v>
      </c>
      <c r="F59" s="6">
        <f t="shared" si="17"/>
        <v>-12.072637146538483</v>
      </c>
      <c r="G59" s="42">
        <v>4.3519621800000001</v>
      </c>
      <c r="H59" s="6">
        <v>8.4793918699999988</v>
      </c>
      <c r="I59" s="6">
        <f t="shared" si="18"/>
        <v>-48.676010653580036</v>
      </c>
      <c r="J59" s="6">
        <f t="shared" si="15"/>
        <v>2.2744292835573123</v>
      </c>
      <c r="K59" s="6">
        <f t="shared" si="16"/>
        <v>2.6694310599350328</v>
      </c>
      <c r="N59" s="25"/>
      <c r="O59" s="25"/>
      <c r="P59" s="23"/>
      <c r="Q59" s="23"/>
    </row>
    <row r="60" spans="2:17" s="11" customFormat="1">
      <c r="B60" s="5">
        <v>17</v>
      </c>
      <c r="C60" s="21" t="s">
        <v>36</v>
      </c>
      <c r="D60" s="42">
        <v>4.51119659</v>
      </c>
      <c r="E60" s="6">
        <v>6.5226052699999997</v>
      </c>
      <c r="F60" s="6">
        <f t="shared" si="17"/>
        <v>-30.837504290674332</v>
      </c>
      <c r="G60" s="42">
        <v>3.5949373700000002</v>
      </c>
      <c r="H60" s="6">
        <v>2.5244886499999999</v>
      </c>
      <c r="I60" s="6">
        <f t="shared" si="18"/>
        <v>42.402595868276137</v>
      </c>
      <c r="J60" s="6">
        <f t="shared" si="15"/>
        <v>1.0185462336377784</v>
      </c>
      <c r="K60" s="6">
        <f t="shared" si="16"/>
        <v>1.5197788970464032</v>
      </c>
      <c r="N60" s="25"/>
      <c r="O60" s="25"/>
      <c r="P60" s="23"/>
      <c r="Q60" s="23"/>
    </row>
    <row r="61" spans="2:17" s="11" customFormat="1">
      <c r="B61" s="5">
        <v>18</v>
      </c>
      <c r="C61" s="21" t="s">
        <v>37</v>
      </c>
      <c r="D61" s="42">
        <v>2.4220905499999996</v>
      </c>
      <c r="E61" s="6">
        <v>3.50826108</v>
      </c>
      <c r="F61" s="6">
        <f t="shared" si="17"/>
        <v>-30.960367693045256</v>
      </c>
      <c r="G61" s="42">
        <v>1.7294368100000002</v>
      </c>
      <c r="H61" s="6">
        <v>2.3751114700000002</v>
      </c>
      <c r="I61" s="6">
        <f t="shared" si="18"/>
        <v>-27.185025551663898</v>
      </c>
      <c r="J61" s="6">
        <f t="shared" si="15"/>
        <v>0.54686404327862703</v>
      </c>
      <c r="K61" s="6">
        <f t="shared" si="16"/>
        <v>0.81743121559665133</v>
      </c>
      <c r="N61" s="25"/>
      <c r="O61" s="25"/>
      <c r="P61" s="23"/>
      <c r="Q61" s="23"/>
    </row>
    <row r="62" spans="2:17" s="11" customFormat="1">
      <c r="B62" s="5">
        <v>19</v>
      </c>
      <c r="C62" s="21" t="s">
        <v>38</v>
      </c>
      <c r="D62" s="42">
        <v>2.42206433</v>
      </c>
      <c r="E62" s="6">
        <v>4.6500868899999999</v>
      </c>
      <c r="F62" s="6">
        <f t="shared" si="17"/>
        <v>-47.913568341945542</v>
      </c>
      <c r="G62" s="42">
        <v>1.5489878500000001</v>
      </c>
      <c r="H62" s="6">
        <v>1.9511096000000001</v>
      </c>
      <c r="I62" s="6">
        <f t="shared" si="18"/>
        <v>-20.609900643203233</v>
      </c>
      <c r="J62" s="6">
        <f t="shared" si="15"/>
        <v>0.54685812327897454</v>
      </c>
      <c r="K62" s="6">
        <f t="shared" si="16"/>
        <v>1.0834787070986041</v>
      </c>
      <c r="N62" s="25"/>
      <c r="O62" s="25"/>
      <c r="P62" s="23"/>
      <c r="Q62" s="23"/>
    </row>
    <row r="63" spans="2:17" s="11" customFormat="1">
      <c r="B63" s="5">
        <v>20</v>
      </c>
      <c r="C63" s="21" t="s">
        <v>39</v>
      </c>
      <c r="D63" s="42">
        <v>2.2950198199999998</v>
      </c>
      <c r="E63" s="6">
        <v>5.2160094199999998</v>
      </c>
      <c r="F63" s="6">
        <f t="shared" si="17"/>
        <v>-56.000466348851035</v>
      </c>
      <c r="G63" s="42">
        <v>4.7880744499999999</v>
      </c>
      <c r="H63" s="6">
        <v>3.2038732799999998</v>
      </c>
      <c r="I63" s="6">
        <f t="shared" si="18"/>
        <v>49.446436595644627</v>
      </c>
      <c r="J63" s="6">
        <f t="shared" si="15"/>
        <v>0.51817378098014832</v>
      </c>
      <c r="K63" s="6">
        <f t="shared" si="16"/>
        <v>1.2153396863936319</v>
      </c>
      <c r="N63" s="25"/>
      <c r="O63" s="25"/>
      <c r="P63" s="23"/>
      <c r="Q63" s="23"/>
    </row>
    <row r="64" spans="2:17" s="11" customFormat="1">
      <c r="B64" s="5">
        <v>21</v>
      </c>
      <c r="C64" s="21" t="s">
        <v>40</v>
      </c>
      <c r="D64" s="42">
        <v>2.1416567099999999</v>
      </c>
      <c r="E64" s="6">
        <v>3.2480046200000001</v>
      </c>
      <c r="F64" s="6">
        <f t="shared" si="17"/>
        <v>-34.06238720189998</v>
      </c>
      <c r="G64" s="42">
        <v>1.2430803799999999</v>
      </c>
      <c r="H64" s="6">
        <v>1.1177305</v>
      </c>
      <c r="I64" s="6">
        <f t="shared" si="18"/>
        <v>11.214678314674231</v>
      </c>
      <c r="J64" s="6">
        <f t="shared" si="15"/>
        <v>0.48354717693993826</v>
      </c>
      <c r="K64" s="6">
        <f t="shared" si="16"/>
        <v>0.75679098682990265</v>
      </c>
      <c r="N64" s="25"/>
      <c r="O64" s="25"/>
      <c r="P64" s="23"/>
      <c r="Q64" s="23"/>
    </row>
    <row r="65" spans="2:17" s="11" customFormat="1">
      <c r="B65" s="5">
        <v>22</v>
      </c>
      <c r="C65" s="42" t="s">
        <v>41</v>
      </c>
      <c r="D65" s="42">
        <v>1.0067360000000001</v>
      </c>
      <c r="E65" s="6">
        <v>2.7213409999999998</v>
      </c>
      <c r="F65" s="6">
        <f t="shared" si="17"/>
        <v>-63.005885701203923</v>
      </c>
      <c r="G65" s="42">
        <v>0.83165697999999999</v>
      </c>
      <c r="H65" s="6">
        <v>1.22031574</v>
      </c>
      <c r="I65" s="6">
        <f t="shared" si="18"/>
        <v>-31.849032775730649</v>
      </c>
      <c r="J65" s="6">
        <f t="shared" si="15"/>
        <v>0.22730269909774928</v>
      </c>
      <c r="K65" s="6">
        <f t="shared" si="16"/>
        <v>0.63407740500402177</v>
      </c>
      <c r="N65" s="25"/>
      <c r="O65" s="24"/>
      <c r="P65" s="23"/>
      <c r="Q65" s="23"/>
    </row>
    <row r="66" spans="2:17" s="11" customFormat="1">
      <c r="B66" s="5">
        <v>23</v>
      </c>
      <c r="C66" s="21" t="s">
        <v>42</v>
      </c>
      <c r="D66" s="42">
        <v>0.88620946</v>
      </c>
      <c r="E66" s="6">
        <v>1.10939217</v>
      </c>
      <c r="F66" s="6">
        <f t="shared" si="17"/>
        <v>-20.117566721243392</v>
      </c>
      <c r="G66" s="42">
        <v>0.57274108999999995</v>
      </c>
      <c r="H66" s="6">
        <v>0.46604114000000002</v>
      </c>
      <c r="I66" s="6">
        <f t="shared" si="18"/>
        <v>22.894963736463254</v>
      </c>
      <c r="J66" s="6">
        <f t="shared" si="15"/>
        <v>0.20008999601082991</v>
      </c>
      <c r="K66" s="6">
        <f t="shared" si="16"/>
        <v>0.25849039436269861</v>
      </c>
      <c r="N66" s="25"/>
      <c r="O66" s="25"/>
      <c r="P66" s="23"/>
      <c r="Q66" s="23"/>
    </row>
    <row r="67" spans="2:17" s="11" customFormat="1">
      <c r="B67" s="5">
        <v>24</v>
      </c>
      <c r="C67" s="21" t="s">
        <v>43</v>
      </c>
      <c r="D67" s="42">
        <v>0.29994924000000001</v>
      </c>
      <c r="E67" s="6">
        <v>0.50479266</v>
      </c>
      <c r="F67" s="6">
        <f t="shared" si="17"/>
        <v>-40.579714451473997</v>
      </c>
      <c r="G67" s="42">
        <v>3.3670000000000002E-3</v>
      </c>
      <c r="H67" s="6">
        <v>4.7730620000000001E-2</v>
      </c>
      <c r="I67" s="6">
        <f t="shared" si="18"/>
        <v>-92.945828065924971</v>
      </c>
      <c r="J67" s="6">
        <f t="shared" si="15"/>
        <v>6.7723089116032989E-2</v>
      </c>
      <c r="K67" s="6">
        <f t="shared" si="16"/>
        <v>0.11761760834745719</v>
      </c>
      <c r="N67" s="25"/>
      <c r="O67" s="25"/>
      <c r="P67" s="23"/>
      <c r="Q67" s="23"/>
    </row>
    <row r="68" spans="2:17" s="11" customFormat="1">
      <c r="B68" s="5">
        <v>25</v>
      </c>
      <c r="C68" s="21" t="s">
        <v>13</v>
      </c>
      <c r="D68" s="42">
        <v>8.0339499999999994E-2</v>
      </c>
      <c r="E68" s="6">
        <v>0.20524129000000002</v>
      </c>
      <c r="F68" s="6">
        <f t="shared" si="17"/>
        <v>-60.856073356389459</v>
      </c>
      <c r="G68" s="42">
        <v>9.7163429999999995E-2</v>
      </c>
      <c r="H68" s="6">
        <v>9.0458609999999995E-2</v>
      </c>
      <c r="I68" s="6">
        <f t="shared" si="18"/>
        <v>7.4120307619142096</v>
      </c>
      <c r="J68" s="6">
        <f t="shared" si="15"/>
        <v>1.8139199546021622E-2</v>
      </c>
      <c r="K68" s="6">
        <f t="shared" si="16"/>
        <v>4.7821594046052254E-2</v>
      </c>
      <c r="N68" s="25"/>
      <c r="O68" s="25"/>
      <c r="P68" s="23"/>
      <c r="Q68" s="23"/>
    </row>
    <row r="69" spans="2:17" s="11" customFormat="1">
      <c r="B69" s="5">
        <v>26</v>
      </c>
      <c r="C69" s="21" t="s">
        <v>44</v>
      </c>
      <c r="D69" s="42">
        <v>6.2133000000000001E-2</v>
      </c>
      <c r="E69" s="6">
        <v>0</v>
      </c>
      <c r="F69" s="6" t="e">
        <f t="shared" si="17"/>
        <v>#DIV/0!</v>
      </c>
      <c r="G69" s="42">
        <v>5.3341E-2</v>
      </c>
      <c r="H69" s="6">
        <v>0</v>
      </c>
      <c r="I69" s="6" t="e">
        <f t="shared" si="18"/>
        <v>#DIV/0!</v>
      </c>
      <c r="J69" s="6">
        <f t="shared" si="15"/>
        <v>1.4028502609463112E-2</v>
      </c>
      <c r="K69" s="6">
        <f t="shared" si="16"/>
        <v>0</v>
      </c>
      <c r="N69" s="25"/>
      <c r="O69" s="25"/>
      <c r="P69" s="23"/>
      <c r="Q69" s="23"/>
    </row>
    <row r="70" spans="2:17" s="11" customFormat="1">
      <c r="B70" s="5">
        <v>27</v>
      </c>
      <c r="C70" s="21" t="s">
        <v>45</v>
      </c>
      <c r="D70" s="42">
        <v>0</v>
      </c>
      <c r="E70" s="6">
        <v>0.15183474999999999</v>
      </c>
      <c r="F70" s="6">
        <f t="shared" si="17"/>
        <v>-100</v>
      </c>
      <c r="G70" s="42">
        <v>0</v>
      </c>
      <c r="H70" s="6">
        <v>4.6993999999999994E-3</v>
      </c>
      <c r="I70" s="6">
        <f t="shared" si="18"/>
        <v>-100</v>
      </c>
      <c r="J70" s="6">
        <f t="shared" si="15"/>
        <v>0</v>
      </c>
      <c r="K70" s="6">
        <f t="shared" si="16"/>
        <v>3.5377773042567763E-2</v>
      </c>
      <c r="N70" s="25"/>
      <c r="O70" s="24"/>
      <c r="P70" s="23"/>
      <c r="Q70" s="23"/>
    </row>
    <row r="71" spans="2:17" s="11" customFormat="1">
      <c r="B71" s="5">
        <v>28</v>
      </c>
      <c r="C71" s="42" t="s">
        <v>46</v>
      </c>
      <c r="D71" s="42">
        <v>0</v>
      </c>
      <c r="E71" s="6">
        <v>0.43198323</v>
      </c>
      <c r="F71" s="6">
        <f t="shared" si="17"/>
        <v>-100</v>
      </c>
      <c r="G71" s="42">
        <v>0.18349120999999999</v>
      </c>
      <c r="H71" s="6">
        <v>1.1484107699999999</v>
      </c>
      <c r="I71" s="6">
        <f t="shared" si="18"/>
        <v>-84.022162209433134</v>
      </c>
      <c r="J71" s="6">
        <f t="shared" si="15"/>
        <v>0</v>
      </c>
      <c r="K71" s="6">
        <f t="shared" si="16"/>
        <v>0.10065287866667776</v>
      </c>
      <c r="N71" s="25"/>
      <c r="O71" s="25"/>
      <c r="P71" s="23"/>
      <c r="Q71" s="23"/>
    </row>
    <row r="72" spans="2:17" s="11" customFormat="1">
      <c r="B72" s="5">
        <v>29</v>
      </c>
      <c r="C72" s="43" t="s">
        <v>17</v>
      </c>
      <c r="D72" s="42">
        <v>0</v>
      </c>
      <c r="E72" s="6">
        <v>2.2548400000000001E-3</v>
      </c>
      <c r="F72" s="6">
        <f t="shared" si="17"/>
        <v>-100</v>
      </c>
      <c r="G72" s="42">
        <v>0</v>
      </c>
      <c r="H72" s="6">
        <v>8.3139699999999987E-3</v>
      </c>
      <c r="I72" s="6">
        <f t="shared" ref="I72" si="19">G72*100/H72-100</f>
        <v>-100</v>
      </c>
      <c r="J72" s="6">
        <f t="shared" ref="J72" si="20">D72*100/$D$73</f>
        <v>0</v>
      </c>
      <c r="K72" s="6">
        <f t="shared" ref="K72" si="21">E72*100/$E$73</f>
        <v>5.2538182311561419E-4</v>
      </c>
      <c r="N72" s="25"/>
      <c r="O72" s="25"/>
      <c r="P72" s="23"/>
      <c r="Q72" s="23"/>
    </row>
    <row r="73" spans="2:17" s="16" customFormat="1">
      <c r="B73" s="22" t="s">
        <v>6</v>
      </c>
      <c r="C73" s="44"/>
      <c r="D73" s="45">
        <v>442.90543138999999</v>
      </c>
      <c r="E73" s="7">
        <v>429.18119751999984</v>
      </c>
      <c r="F73" s="7">
        <f t="shared" si="17"/>
        <v>3.1977714655965599</v>
      </c>
      <c r="G73" s="45">
        <v>180.24131650000007</v>
      </c>
      <c r="H73" s="7">
        <v>157.12928950999998</v>
      </c>
      <c r="I73" s="7">
        <f t="shared" si="18"/>
        <v>14.708923499924055</v>
      </c>
      <c r="J73" s="7">
        <f t="shared" si="15"/>
        <v>100</v>
      </c>
      <c r="K73" s="7">
        <f t="shared" si="16"/>
        <v>100</v>
      </c>
      <c r="N73" s="11"/>
      <c r="O73" s="11"/>
    </row>
    <row r="74" spans="2:17" s="11" customFormat="1">
      <c r="B74" s="17"/>
      <c r="E74" s="12"/>
    </row>
    <row r="75" spans="2:17" s="11" customFormat="1">
      <c r="B75" s="17"/>
      <c r="E75" s="12"/>
    </row>
    <row r="76" spans="2:17" s="11" customFormat="1">
      <c r="B76" s="17"/>
    </row>
    <row r="77" spans="2:17" s="11" customFormat="1">
      <c r="B77" s="17"/>
    </row>
    <row r="78" spans="2:17" s="11" customFormat="1">
      <c r="B78" s="17"/>
    </row>
    <row r="79" spans="2:17" s="11" customFormat="1">
      <c r="B79" s="17"/>
      <c r="C79" s="2"/>
      <c r="E79" s="12"/>
    </row>
    <row r="80" spans="2:17" s="11" customFormat="1">
      <c r="B80" s="18"/>
    </row>
    <row r="81" spans="2:5">
      <c r="B81" s="19"/>
      <c r="D81" s="9"/>
      <c r="E81" s="9"/>
    </row>
  </sheetData>
  <sortState ref="C43:K72">
    <sortCondition descending="1" ref="D43:D72"/>
  </sortState>
  <mergeCells count="11">
    <mergeCell ref="D40:K40"/>
    <mergeCell ref="B41:B43"/>
    <mergeCell ref="C41:C43"/>
    <mergeCell ref="D41:F41"/>
    <mergeCell ref="G41:I41"/>
    <mergeCell ref="J41:K41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2016-01-26T13:31:22Z</dcterms:modified>
</cp:coreProperties>
</file>