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71" i="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5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5"/>
  <c r="F6" l="1"/>
  <c r="I6"/>
  <c r="F7"/>
  <c r="I7"/>
  <c r="F8"/>
  <c r="I8"/>
  <c r="F9"/>
  <c r="I9"/>
  <c r="F10"/>
  <c r="I10"/>
  <c r="F11"/>
  <c r="I11"/>
  <c r="F12"/>
  <c r="I12"/>
  <c r="F13"/>
  <c r="I13"/>
  <c r="F14"/>
  <c r="I14"/>
  <c r="F15"/>
  <c r="I15"/>
  <c r="F16"/>
  <c r="I16"/>
  <c r="F17"/>
  <c r="I17"/>
  <c r="F18"/>
  <c r="I18"/>
  <c r="F19"/>
  <c r="I19"/>
  <c r="F20"/>
  <c r="I20"/>
  <c r="F21"/>
  <c r="I21"/>
  <c r="F22"/>
  <c r="I22"/>
  <c r="F23"/>
  <c r="I23"/>
  <c r="F24"/>
  <c r="I24"/>
  <c r="F25"/>
  <c r="I25"/>
  <c r="F26"/>
  <c r="I26"/>
  <c r="F27"/>
  <c r="I27"/>
  <c r="F28"/>
  <c r="I28"/>
  <c r="F29"/>
  <c r="I29"/>
  <c r="F30"/>
  <c r="I30"/>
  <c r="F31"/>
  <c r="I31"/>
  <c r="F32"/>
  <c r="I32"/>
  <c r="J6"/>
  <c r="K6"/>
  <c r="F33"/>
  <c r="I33"/>
  <c r="J33"/>
  <c r="K3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K32" l="1"/>
  <c r="J32"/>
  <c r="K31"/>
  <c r="J31"/>
  <c r="K30"/>
  <c r="J30"/>
  <c r="K29"/>
  <c r="J29"/>
  <c r="K28"/>
  <c r="J28"/>
  <c r="K27"/>
  <c r="J27"/>
  <c r="K26"/>
  <c r="J26"/>
  <c r="K25"/>
  <c r="J2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  <c r="K5" l="1"/>
  <c r="I5"/>
  <c r="J5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K43"/>
  <c r="J43"/>
  <c r="F5" l="1"/>
</calcChain>
</file>

<file path=xl/sharedStrings.xml><?xml version="1.0" encoding="utf-8"?>
<sst xmlns="http://schemas.openxmlformats.org/spreadsheetml/2006/main" count="69" uniqueCount="46">
  <si>
    <t>No.</t>
  </si>
  <si>
    <t>Company</t>
  </si>
  <si>
    <t>GROSS WRITTEN PREMIUMS</t>
  </si>
  <si>
    <t>PAID CLAIMS</t>
  </si>
  <si>
    <t>EUR m</t>
  </si>
  <si>
    <t>AZN m</t>
  </si>
  <si>
    <t>TOTAL MARKET</t>
  </si>
  <si>
    <t>Change</t>
  </si>
  <si>
    <t>%</t>
  </si>
  <si>
    <t>MARKET SHARE</t>
  </si>
  <si>
    <t>IN LOCAL CURRENCY - AZN</t>
  </si>
  <si>
    <t>ALFA Insurance</t>
  </si>
  <si>
    <t>A-QROUP Sigorta</t>
  </si>
  <si>
    <t>ATASIGORTA</t>
  </si>
  <si>
    <t>ATESHGAH Sigorta</t>
  </si>
  <si>
    <t>ATESHGAH-Hayat</t>
  </si>
  <si>
    <t>AXA MBASK</t>
  </si>
  <si>
    <t>AZERBAIJAN SENAYE Sigorta</t>
  </si>
  <si>
    <t>AZERQARANT Sigorta</t>
  </si>
  <si>
    <t>AZERSIGORTA</t>
  </si>
  <si>
    <t>AzSigorta</t>
  </si>
  <si>
    <t>BAKI Sigorta</t>
  </si>
  <si>
    <t>BASHAK INAM</t>
  </si>
  <si>
    <t>BEYNALXALQ Sigorta</t>
  </si>
  <si>
    <t>CHARTIS Azerbaijan</t>
  </si>
  <si>
    <t>EMRAH Sigorta</t>
  </si>
  <si>
    <t>ERA-TRANS</t>
  </si>
  <si>
    <t>GUNAY Sigorta</t>
  </si>
  <si>
    <t>İPEK YOLU Sigorta</t>
  </si>
  <si>
    <t>MEQA Sigorta</t>
  </si>
  <si>
    <t>PASHA Life Insurance</t>
  </si>
  <si>
    <t>PASHA Sigorta</t>
  </si>
  <si>
    <t>QALA Life</t>
  </si>
  <si>
    <t>QARANT Sigorta</t>
  </si>
  <si>
    <t>RAVAN Sigorta</t>
  </si>
  <si>
    <t>STANDART Insurance</t>
  </si>
  <si>
    <t>XALQ Sigorta</t>
  </si>
  <si>
    <t>ALL INSURANCE LINES RANKING</t>
  </si>
  <si>
    <t>BUTA Sigorta</t>
  </si>
  <si>
    <t>ROYAL Sigorta</t>
  </si>
  <si>
    <t>Exchange rate for calculations:</t>
  </si>
  <si>
    <t>Sources:</t>
  </si>
  <si>
    <t>Ministry of Finance of Republic of Azerbaijan</t>
  </si>
  <si>
    <t>Central Bank of Azerbaijan Republic</t>
  </si>
  <si>
    <t>1 EUR = 1.0780 Manat - AZN (December 31st, 2013)</t>
  </si>
  <si>
    <t>1 EUR = 0.9522 Manat - AZN (December 31st, 2014)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</si>
</sst>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5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indexed="63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65" fontId="4" fillId="0" borderId="1" xfId="1" applyFont="1" applyBorder="1"/>
    <xf numFmtId="0" fontId="4" fillId="0" borderId="1" xfId="0" applyFont="1" applyFill="1" applyBorder="1"/>
    <xf numFmtId="165" fontId="3" fillId="0" borderId="1" xfId="1" applyFont="1" applyBorder="1"/>
    <xf numFmtId="0" fontId="8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9" fillId="0" borderId="0" xfId="2" applyFo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/>
    <xf numFmtId="165" fontId="6" fillId="0" borderId="1" xfId="1" applyFont="1" applyBorder="1" applyAlignment="1">
      <alignment vertical="top" wrapText="1"/>
    </xf>
    <xf numFmtId="0" fontId="7" fillId="0" borderId="2" xfId="0" applyFont="1" applyFill="1" applyBorder="1" applyAlignment="1" applyProtection="1">
      <protection locked="0"/>
    </xf>
    <xf numFmtId="0" fontId="7" fillId="0" borderId="5" xfId="0" applyFont="1" applyFill="1" applyBorder="1" applyAlignment="1" applyProtection="1">
      <protection locked="0"/>
    </xf>
    <xf numFmtId="165" fontId="4" fillId="0" borderId="0" xfId="1" applyFont="1" applyFill="1"/>
    <xf numFmtId="165" fontId="4" fillId="0" borderId="0" xfId="0" applyNumberFormat="1" applyFont="1" applyFill="1"/>
    <xf numFmtId="165" fontId="4" fillId="0" borderId="0" xfId="0" applyNumberFormat="1" applyFont="1" applyFill="1" applyBorder="1"/>
    <xf numFmtId="0" fontId="3" fillId="5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165" fontId="10" fillId="0" borderId="1" xfId="1" applyFont="1" applyBorder="1"/>
    <xf numFmtId="43" fontId="4" fillId="0" borderId="1" xfId="1" applyNumberFormat="1" applyFont="1" applyFill="1" applyBorder="1"/>
    <xf numFmtId="43" fontId="4" fillId="0" borderId="1" xfId="1" applyNumberFormat="1" applyFont="1" applyBorder="1"/>
    <xf numFmtId="43" fontId="3" fillId="0" borderId="1" xfId="1" applyNumberFormat="1" applyFont="1" applyFill="1" applyBorder="1"/>
    <xf numFmtId="43" fontId="3" fillId="0" borderId="1" xfId="1" applyNumberFormat="1" applyFont="1" applyBorder="1"/>
    <xf numFmtId="165" fontId="4" fillId="0" borderId="0" xfId="0" applyNumberFormat="1" applyFont="1" applyAlignment="1">
      <alignment wrapText="1"/>
    </xf>
    <xf numFmtId="0" fontId="12" fillId="5" borderId="0" xfId="2" applyFont="1" applyFill="1"/>
    <xf numFmtId="0" fontId="4" fillId="5" borderId="0" xfId="0" applyFont="1" applyFill="1" applyBorder="1"/>
    <xf numFmtId="0" fontId="6" fillId="5" borderId="0" xfId="0" applyFont="1" applyFill="1" applyBorder="1" applyAlignment="1">
      <alignment vertical="top" wrapText="1"/>
    </xf>
    <xf numFmtId="0" fontId="5" fillId="5" borderId="0" xfId="2" applyFont="1" applyFill="1"/>
    <xf numFmtId="0" fontId="4" fillId="5" borderId="0" xfId="0" applyFont="1" applyFill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79"/>
  <sheetViews>
    <sheetView tabSelected="1" zoomScale="85" zoomScaleNormal="85" workbookViewId="0">
      <selection activeCell="O36" sqref="O36"/>
    </sheetView>
  </sheetViews>
  <sheetFormatPr defaultRowHeight="15"/>
  <cols>
    <col min="1" max="1" width="9.140625" style="2"/>
    <col min="2" max="2" width="11.5703125" style="12" customWidth="1"/>
    <col min="3" max="3" width="29.42578125" style="2" customWidth="1"/>
    <col min="4" max="5" width="10.7109375" style="2" bestFit="1" customWidth="1"/>
    <col min="6" max="6" width="11.5703125" style="2" customWidth="1"/>
    <col min="7" max="8" width="10.7109375" style="2" bestFit="1" customWidth="1"/>
    <col min="9" max="11" width="9.5703125" style="2" bestFit="1" customWidth="1"/>
    <col min="12" max="14" width="9.140625" style="2"/>
    <col min="15" max="15" width="28.42578125" style="2" bestFit="1" customWidth="1"/>
    <col min="16" max="16" width="13.5703125" style="2" customWidth="1"/>
    <col min="17" max="17" width="13" style="2" customWidth="1"/>
    <col min="18" max="16384" width="9.140625" style="2"/>
  </cols>
  <sheetData>
    <row r="1" spans="2:16">
      <c r="B1" s="1" t="s">
        <v>37</v>
      </c>
    </row>
    <row r="2" spans="2:16">
      <c r="B2" s="30" t="s">
        <v>0</v>
      </c>
      <c r="C2" s="30" t="s">
        <v>1</v>
      </c>
      <c r="D2" s="31" t="s">
        <v>2</v>
      </c>
      <c r="E2" s="31"/>
      <c r="F2" s="31"/>
      <c r="G2" s="32" t="s">
        <v>3</v>
      </c>
      <c r="H2" s="33"/>
      <c r="I2" s="33"/>
      <c r="J2" s="34" t="s">
        <v>9</v>
      </c>
      <c r="K2" s="34"/>
    </row>
    <row r="3" spans="2:16">
      <c r="B3" s="30"/>
      <c r="C3" s="30"/>
      <c r="D3" s="3">
        <v>2014</v>
      </c>
      <c r="E3" s="3">
        <v>2013</v>
      </c>
      <c r="F3" s="3" t="s">
        <v>7</v>
      </c>
      <c r="G3" s="3">
        <v>2014</v>
      </c>
      <c r="H3" s="3">
        <v>2013</v>
      </c>
      <c r="I3" s="3" t="s">
        <v>7</v>
      </c>
      <c r="J3" s="3">
        <v>2014</v>
      </c>
      <c r="K3" s="3">
        <v>2013</v>
      </c>
    </row>
    <row r="4" spans="2:16">
      <c r="B4" s="30"/>
      <c r="C4" s="30"/>
      <c r="D4" s="4" t="s">
        <v>4</v>
      </c>
      <c r="E4" s="4" t="s">
        <v>4</v>
      </c>
      <c r="F4" s="4" t="s">
        <v>8</v>
      </c>
      <c r="G4" s="4" t="s">
        <v>4</v>
      </c>
      <c r="H4" s="4" t="s">
        <v>4</v>
      </c>
      <c r="I4" s="4" t="s">
        <v>8</v>
      </c>
      <c r="J4" s="4" t="s">
        <v>8</v>
      </c>
      <c r="K4" s="4" t="s">
        <v>8</v>
      </c>
    </row>
    <row r="5" spans="2:16">
      <c r="B5" s="5">
        <v>1</v>
      </c>
      <c r="C5" s="23" t="str">
        <f>C43</f>
        <v>PASHA Sigorta</v>
      </c>
      <c r="D5" s="7">
        <f>D43/0.9522</f>
        <v>53.247642501575299</v>
      </c>
      <c r="E5" s="7">
        <f t="shared" ref="D5:E33" si="0">E43/1.078</f>
        <v>49.842715760667907</v>
      </c>
      <c r="F5" s="7">
        <f>D5*100/E5-100</f>
        <v>6.8313427327214526</v>
      </c>
      <c r="G5" s="7">
        <f>G43/0.9522</f>
        <v>28.402157655954628</v>
      </c>
      <c r="H5" s="7">
        <f t="shared" ref="G5:H33" si="1">H43/1.078</f>
        <v>25.444021539888681</v>
      </c>
      <c r="I5" s="7">
        <f>G5*100/H5-100</f>
        <v>11.626055698107578</v>
      </c>
      <c r="J5" s="7">
        <f t="shared" ref="J5:J33" si="2">D5*100/$D$33</f>
        <v>11.813752672060447</v>
      </c>
      <c r="K5" s="7">
        <f t="shared" ref="K5:K33" si="3">E5*100/$E$33</f>
        <v>13.244783829019145</v>
      </c>
      <c r="P5" s="22"/>
    </row>
    <row r="6" spans="2:16">
      <c r="B6" s="5">
        <v>2</v>
      </c>
      <c r="C6" s="23" t="str">
        <f t="shared" ref="C6:C32" si="4">C44</f>
        <v>PASHA Life Insurance</v>
      </c>
      <c r="D6" s="7">
        <f t="shared" ref="D6:D33" si="5">D44/0.9522</f>
        <v>44.006375824406639</v>
      </c>
      <c r="E6" s="7">
        <f t="shared" si="0"/>
        <v>32.436652866419294</v>
      </c>
      <c r="F6" s="7">
        <f t="shared" ref="F6:F33" si="6">D6*100/E6-100</f>
        <v>35.668670887942142</v>
      </c>
      <c r="G6" s="7">
        <f t="shared" ref="G6:G33" si="7">G44/0.9522</f>
        <v>3.0111792690611212</v>
      </c>
      <c r="H6" s="7">
        <f t="shared" si="1"/>
        <v>0.97106896103896101</v>
      </c>
      <c r="I6" s="7">
        <f t="shared" ref="I6:I33" si="8">G6*100/H6-100</f>
        <v>210.08912753625822</v>
      </c>
      <c r="J6" s="7">
        <f t="shared" si="2"/>
        <v>9.7634452073234943</v>
      </c>
      <c r="K6" s="7">
        <f t="shared" si="3"/>
        <v>8.6194431582654349</v>
      </c>
      <c r="P6" s="22"/>
    </row>
    <row r="7" spans="2:16">
      <c r="B7" s="5">
        <v>3</v>
      </c>
      <c r="C7" s="23" t="str">
        <f t="shared" si="4"/>
        <v>AZERSIGORTA</v>
      </c>
      <c r="D7" s="7">
        <f t="shared" si="5"/>
        <v>43.699959042218019</v>
      </c>
      <c r="E7" s="7">
        <f t="shared" si="0"/>
        <v>37.988572356215208</v>
      </c>
      <c r="F7" s="7">
        <f t="shared" si="6"/>
        <v>15.034486246147083</v>
      </c>
      <c r="G7" s="7">
        <f t="shared" si="7"/>
        <v>13.994338374291114</v>
      </c>
      <c r="H7" s="7">
        <f t="shared" si="1"/>
        <v>12.290500927643784</v>
      </c>
      <c r="I7" s="7">
        <f t="shared" si="8"/>
        <v>13.863043147534057</v>
      </c>
      <c r="J7" s="7">
        <f t="shared" si="2"/>
        <v>9.69546225241168</v>
      </c>
      <c r="K7" s="7">
        <f t="shared" si="3"/>
        <v>10.094763520654128</v>
      </c>
      <c r="P7" s="22"/>
    </row>
    <row r="8" spans="2:16">
      <c r="B8" s="5">
        <v>4</v>
      </c>
      <c r="C8" s="23" t="str">
        <f t="shared" si="4"/>
        <v>ATESHGAH-Hayat</v>
      </c>
      <c r="D8" s="7">
        <f t="shared" si="5"/>
        <v>39.832855923125386</v>
      </c>
      <c r="E8" s="7">
        <f t="shared" si="0"/>
        <v>22.024278005565865</v>
      </c>
      <c r="F8" s="7">
        <f t="shared" si="6"/>
        <v>80.858850006610993</v>
      </c>
      <c r="G8" s="7">
        <f t="shared" si="7"/>
        <v>25.350289855072464</v>
      </c>
      <c r="H8" s="7">
        <f t="shared" si="1"/>
        <v>2.3333930055658625</v>
      </c>
      <c r="I8" s="7">
        <f t="shared" si="8"/>
        <v>986.41321005952273</v>
      </c>
      <c r="J8" s="7">
        <f t="shared" si="2"/>
        <v>8.8374899993685094</v>
      </c>
      <c r="K8" s="7">
        <f t="shared" si="3"/>
        <v>5.8525462893041977</v>
      </c>
      <c r="P8" s="22"/>
    </row>
    <row r="9" spans="2:16">
      <c r="B9" s="5">
        <v>5</v>
      </c>
      <c r="C9" s="23" t="str">
        <f t="shared" si="4"/>
        <v>AzSigorta</v>
      </c>
      <c r="D9" s="7">
        <f t="shared" si="5"/>
        <v>38.593103329132532</v>
      </c>
      <c r="E9" s="7">
        <f t="shared" si="0"/>
        <v>39.055275213358065</v>
      </c>
      <c r="F9" s="7">
        <f t="shared" si="6"/>
        <v>-1.183378894914199</v>
      </c>
      <c r="G9" s="7">
        <f t="shared" si="7"/>
        <v>10.264939298466707</v>
      </c>
      <c r="H9" s="7">
        <f t="shared" si="1"/>
        <v>8.739584016697588</v>
      </c>
      <c r="I9" s="7">
        <f t="shared" si="8"/>
        <v>17.453408295575855</v>
      </c>
      <c r="J9" s="7">
        <f t="shared" si="2"/>
        <v>8.562433117375214</v>
      </c>
      <c r="K9" s="7">
        <f t="shared" si="3"/>
        <v>10.378220160948258</v>
      </c>
      <c r="P9" s="22"/>
    </row>
    <row r="10" spans="2:16">
      <c r="B10" s="5">
        <v>6</v>
      </c>
      <c r="C10" s="23" t="str">
        <f t="shared" si="4"/>
        <v>ATESHGAH Sigorta</v>
      </c>
      <c r="D10" s="7">
        <f t="shared" si="5"/>
        <v>37.067611268641045</v>
      </c>
      <c r="E10" s="7">
        <f t="shared" si="0"/>
        <v>34.775966215213359</v>
      </c>
      <c r="F10" s="7">
        <f t="shared" si="6"/>
        <v>6.5897379795163431</v>
      </c>
      <c r="G10" s="7">
        <f t="shared" si="7"/>
        <v>15.649458601134214</v>
      </c>
      <c r="H10" s="7">
        <f t="shared" si="1"/>
        <v>14.139945538033393</v>
      </c>
      <c r="I10" s="7">
        <f t="shared" si="8"/>
        <v>10.675522469591954</v>
      </c>
      <c r="J10" s="7">
        <f t="shared" si="2"/>
        <v>8.2239808393179246</v>
      </c>
      <c r="K10" s="7">
        <f t="shared" si="3"/>
        <v>9.2410726008080957</v>
      </c>
      <c r="P10" s="22"/>
    </row>
    <row r="11" spans="2:16">
      <c r="B11" s="5">
        <v>7</v>
      </c>
      <c r="C11" s="23" t="str">
        <f t="shared" si="4"/>
        <v>QALA Life</v>
      </c>
      <c r="D11" s="7">
        <f t="shared" si="5"/>
        <v>26.424160596513335</v>
      </c>
      <c r="E11" s="7">
        <f t="shared" si="0"/>
        <v>9.338346846011131</v>
      </c>
      <c r="F11" s="7">
        <f t="shared" si="6"/>
        <v>182.96400885773909</v>
      </c>
      <c r="G11" s="7">
        <f t="shared" si="7"/>
        <v>1.6466584120982986</v>
      </c>
      <c r="H11" s="7">
        <f t="shared" si="1"/>
        <v>0.30060482374768088</v>
      </c>
      <c r="I11" s="7">
        <f t="shared" si="8"/>
        <v>447.78176596409401</v>
      </c>
      <c r="J11" s="7">
        <f t="shared" si="2"/>
        <v>5.8625787582009554</v>
      </c>
      <c r="K11" s="7">
        <f t="shared" si="3"/>
        <v>2.4814937029057815</v>
      </c>
      <c r="P11" s="22"/>
    </row>
    <row r="12" spans="2:16">
      <c r="B12" s="5">
        <v>8</v>
      </c>
      <c r="C12" s="23" t="str">
        <f t="shared" si="4"/>
        <v>AXA MBASK</v>
      </c>
      <c r="D12" s="7">
        <f t="shared" si="5"/>
        <v>20.106157823986557</v>
      </c>
      <c r="E12" s="7">
        <f t="shared" si="0"/>
        <v>16.053312031539889</v>
      </c>
      <c r="F12" s="7">
        <f t="shared" si="6"/>
        <v>25.246165928152735</v>
      </c>
      <c r="G12" s="7">
        <f t="shared" si="7"/>
        <v>11.265458632640202</v>
      </c>
      <c r="H12" s="7">
        <f t="shared" si="1"/>
        <v>7.6357167254174394</v>
      </c>
      <c r="I12" s="7">
        <f t="shared" si="8"/>
        <v>47.536361519806491</v>
      </c>
      <c r="J12" s="7">
        <f t="shared" si="2"/>
        <v>4.4608392890063273</v>
      </c>
      <c r="K12" s="7">
        <f t="shared" si="3"/>
        <v>4.2658720407310486</v>
      </c>
    </row>
    <row r="13" spans="2:16">
      <c r="B13" s="5">
        <v>9</v>
      </c>
      <c r="C13" s="23" t="str">
        <f t="shared" si="4"/>
        <v>İPEK YOLU Sigorta</v>
      </c>
      <c r="D13" s="7">
        <f t="shared" si="5"/>
        <v>20.00193419449695</v>
      </c>
      <c r="E13" s="7">
        <f t="shared" si="0"/>
        <v>15.888220519480516</v>
      </c>
      <c r="F13" s="7">
        <f t="shared" si="6"/>
        <v>25.891594782264121</v>
      </c>
      <c r="G13" s="7">
        <f t="shared" si="7"/>
        <v>0.36037596093257718</v>
      </c>
      <c r="H13" s="7">
        <f t="shared" si="1"/>
        <v>6.8254888682745818E-2</v>
      </c>
      <c r="I13" s="7">
        <f t="shared" si="8"/>
        <v>427.98556687658447</v>
      </c>
      <c r="J13" s="7">
        <f t="shared" si="2"/>
        <v>4.4377157829968681</v>
      </c>
      <c r="K13" s="7">
        <f t="shared" si="3"/>
        <v>4.222002011663375</v>
      </c>
    </row>
    <row r="14" spans="2:16">
      <c r="B14" s="5">
        <v>10</v>
      </c>
      <c r="C14" s="23" t="str">
        <f t="shared" si="4"/>
        <v>STANDART Insurance</v>
      </c>
      <c r="D14" s="7">
        <f t="shared" si="5"/>
        <v>18.40427011132115</v>
      </c>
      <c r="E14" s="7">
        <f t="shared" si="0"/>
        <v>16.836779378478663</v>
      </c>
      <c r="F14" s="7">
        <f t="shared" si="6"/>
        <v>9.309920250223783</v>
      </c>
      <c r="G14" s="7">
        <f t="shared" si="7"/>
        <v>7.9442458622138199</v>
      </c>
      <c r="H14" s="7">
        <f t="shared" si="1"/>
        <v>7.604464795918366</v>
      </c>
      <c r="I14" s="7">
        <f t="shared" si="8"/>
        <v>4.4681785689616049</v>
      </c>
      <c r="J14" s="7">
        <f t="shared" si="2"/>
        <v>4.0832511072863014</v>
      </c>
      <c r="K14" s="7">
        <f t="shared" si="3"/>
        <v>4.4740640601452046</v>
      </c>
    </row>
    <row r="15" spans="2:16">
      <c r="B15" s="5">
        <v>11</v>
      </c>
      <c r="C15" s="23" t="str">
        <f t="shared" si="4"/>
        <v>BEYNALXALQ Sigorta</v>
      </c>
      <c r="D15" s="7">
        <f t="shared" si="5"/>
        <v>17.965370090317158</v>
      </c>
      <c r="E15" s="7">
        <f t="shared" si="0"/>
        <v>12.473997374768087</v>
      </c>
      <c r="F15" s="7">
        <f t="shared" si="6"/>
        <v>44.022557890358428</v>
      </c>
      <c r="G15" s="7">
        <f t="shared" si="7"/>
        <v>5.3866838164251201</v>
      </c>
      <c r="H15" s="7">
        <f t="shared" si="1"/>
        <v>5.1767696938775511</v>
      </c>
      <c r="I15" s="7">
        <f t="shared" si="8"/>
        <v>4.0549248848336816</v>
      </c>
      <c r="J15" s="7">
        <f t="shared" si="2"/>
        <v>3.9858748469992862</v>
      </c>
      <c r="K15" s="7">
        <f t="shared" si="3"/>
        <v>3.3147350859828366</v>
      </c>
    </row>
    <row r="16" spans="2:16">
      <c r="B16" s="5">
        <v>12</v>
      </c>
      <c r="C16" s="23" t="str">
        <f t="shared" si="4"/>
        <v>MEQA Sigorta</v>
      </c>
      <c r="D16" s="7">
        <f t="shared" si="5"/>
        <v>15.13260786599454</v>
      </c>
      <c r="E16" s="7">
        <f t="shared" si="0"/>
        <v>9.6753848330241166</v>
      </c>
      <c r="F16" s="7">
        <f t="shared" si="6"/>
        <v>56.403162532034656</v>
      </c>
      <c r="G16" s="7">
        <f t="shared" si="7"/>
        <v>1.9824763915143877</v>
      </c>
      <c r="H16" s="7">
        <f t="shared" si="1"/>
        <v>1.7203300834879405</v>
      </c>
      <c r="I16" s="7">
        <f t="shared" si="8"/>
        <v>15.238140083846574</v>
      </c>
      <c r="J16" s="7">
        <f t="shared" si="2"/>
        <v>3.357385946370246</v>
      </c>
      <c r="K16" s="7">
        <f t="shared" si="3"/>
        <v>2.5710553411919004</v>
      </c>
    </row>
    <row r="17" spans="2:11">
      <c r="B17" s="5">
        <v>13</v>
      </c>
      <c r="C17" s="23" t="str">
        <f t="shared" si="4"/>
        <v>A-QROUP Sigorta</v>
      </c>
      <c r="D17" s="7">
        <f t="shared" si="5"/>
        <v>13.073190726738082</v>
      </c>
      <c r="E17" s="7">
        <f t="shared" si="0"/>
        <v>10.295609406307976</v>
      </c>
      <c r="F17" s="7">
        <f t="shared" si="6"/>
        <v>26.978309013241315</v>
      </c>
      <c r="G17" s="7">
        <f t="shared" si="7"/>
        <v>7.7717839424490647</v>
      </c>
      <c r="H17" s="7">
        <f t="shared" si="1"/>
        <v>6.3223364100185524</v>
      </c>
      <c r="I17" s="7">
        <f t="shared" si="8"/>
        <v>22.925821064087586</v>
      </c>
      <c r="J17" s="7">
        <f t="shared" si="2"/>
        <v>2.9004747369949526</v>
      </c>
      <c r="K17" s="7">
        <f t="shared" si="3"/>
        <v>2.735868599723708</v>
      </c>
    </row>
    <row r="18" spans="2:11">
      <c r="B18" s="5">
        <v>14</v>
      </c>
      <c r="C18" s="23" t="str">
        <f t="shared" si="4"/>
        <v>AZERBAIJAN SENAYE Sigorta</v>
      </c>
      <c r="D18" s="7">
        <f t="shared" si="5"/>
        <v>12.031817044738499</v>
      </c>
      <c r="E18" s="7">
        <f t="shared" si="0"/>
        <v>11.478768228200371</v>
      </c>
      <c r="F18" s="7">
        <f t="shared" si="6"/>
        <v>4.8180153614342629</v>
      </c>
      <c r="G18" s="7">
        <f t="shared" si="7"/>
        <v>8.9050534236504912</v>
      </c>
      <c r="H18" s="7">
        <f t="shared" si="1"/>
        <v>2.2203479499072354</v>
      </c>
      <c r="I18" s="7">
        <f t="shared" si="8"/>
        <v>301.0656718926661</v>
      </c>
      <c r="J18" s="7">
        <f t="shared" si="2"/>
        <v>2.6694310599350333</v>
      </c>
      <c r="K18" s="7">
        <f t="shared" si="3"/>
        <v>3.0502712680415498</v>
      </c>
    </row>
    <row r="19" spans="2:11">
      <c r="B19" s="5">
        <v>15</v>
      </c>
      <c r="C19" s="23" t="str">
        <f t="shared" si="4"/>
        <v>XALQ Sigorta</v>
      </c>
      <c r="D19" s="7">
        <f t="shared" si="5"/>
        <v>11.742639245956731</v>
      </c>
      <c r="E19" s="7">
        <f t="shared" si="0"/>
        <v>10.104149601113171</v>
      </c>
      <c r="F19" s="7">
        <f t="shared" si="6"/>
        <v>16.216007378424493</v>
      </c>
      <c r="G19" s="7">
        <f t="shared" si="7"/>
        <v>4.0714701323251417</v>
      </c>
      <c r="H19" s="7">
        <f t="shared" si="1"/>
        <v>3.1521884786641929</v>
      </c>
      <c r="I19" s="7">
        <f t="shared" si="8"/>
        <v>29.163283219996856</v>
      </c>
      <c r="J19" s="7">
        <f t="shared" si="2"/>
        <v>2.6052728205734015</v>
      </c>
      <c r="K19" s="7">
        <f t="shared" si="3"/>
        <v>2.6849916823436879</v>
      </c>
    </row>
    <row r="20" spans="2:11">
      <c r="B20" s="5">
        <v>16</v>
      </c>
      <c r="C20" s="23" t="str">
        <f t="shared" si="4"/>
        <v>ATASIGORTA</v>
      </c>
      <c r="D20" s="7">
        <f t="shared" si="5"/>
        <v>9.705160848561226</v>
      </c>
      <c r="E20" s="7">
        <f t="shared" si="0"/>
        <v>11.63200353432282</v>
      </c>
      <c r="F20" s="7">
        <f t="shared" si="6"/>
        <v>-16.565011178650479</v>
      </c>
      <c r="G20" s="7">
        <f t="shared" si="7"/>
        <v>4.1415145557655952</v>
      </c>
      <c r="H20" s="7">
        <f t="shared" si="1"/>
        <v>2.6985992207792204</v>
      </c>
      <c r="I20" s="7">
        <f t="shared" si="8"/>
        <v>53.46904882636602</v>
      </c>
      <c r="J20" s="7">
        <f t="shared" si="2"/>
        <v>2.1532290355216124</v>
      </c>
      <c r="K20" s="7">
        <f t="shared" si="3"/>
        <v>3.0909907287208371</v>
      </c>
    </row>
    <row r="21" spans="2:11">
      <c r="B21" s="5">
        <v>17</v>
      </c>
      <c r="C21" s="23" t="str">
        <f t="shared" si="4"/>
        <v>QARANT Sigorta</v>
      </c>
      <c r="D21" s="7">
        <f t="shared" si="5"/>
        <v>6.8500370405377016</v>
      </c>
      <c r="E21" s="7">
        <f t="shared" si="0"/>
        <v>6.9872170686456396</v>
      </c>
      <c r="F21" s="7">
        <f t="shared" si="6"/>
        <v>-1.9632999341542927</v>
      </c>
      <c r="G21" s="7">
        <f t="shared" si="7"/>
        <v>2.6512168136946017</v>
      </c>
      <c r="H21" s="7">
        <f t="shared" si="1"/>
        <v>2.0441531447124301</v>
      </c>
      <c r="I21" s="7">
        <f t="shared" si="8"/>
        <v>29.697563049639939</v>
      </c>
      <c r="J21" s="7">
        <f t="shared" si="2"/>
        <v>1.5197788970464035</v>
      </c>
      <c r="K21" s="7">
        <f t="shared" si="3"/>
        <v>1.8567242620770912</v>
      </c>
    </row>
    <row r="22" spans="2:11">
      <c r="B22" s="5">
        <v>18</v>
      </c>
      <c r="C22" s="23" t="str">
        <f t="shared" si="4"/>
        <v>BUTA Sigorta</v>
      </c>
      <c r="D22" s="7">
        <f t="shared" si="5"/>
        <v>5.4778506826296995</v>
      </c>
      <c r="E22" s="7">
        <f t="shared" si="0"/>
        <v>7.0368928571428562</v>
      </c>
      <c r="F22" s="7">
        <f t="shared" si="6"/>
        <v>-22.155263781380981</v>
      </c>
      <c r="G22" s="7">
        <f t="shared" si="7"/>
        <v>3.364706238185255</v>
      </c>
      <c r="H22" s="7">
        <f t="shared" si="1"/>
        <v>2.1577723933209647</v>
      </c>
      <c r="I22" s="7">
        <f t="shared" si="8"/>
        <v>55.934251851592819</v>
      </c>
      <c r="J22" s="7">
        <f t="shared" si="2"/>
        <v>1.2153396863936319</v>
      </c>
      <c r="K22" s="7">
        <f t="shared" si="3"/>
        <v>1.8699246880599165</v>
      </c>
    </row>
    <row r="23" spans="2:11">
      <c r="B23" s="5">
        <v>19</v>
      </c>
      <c r="C23" s="23" t="str">
        <f t="shared" si="4"/>
        <v>ALFA Insurance</v>
      </c>
      <c r="D23" s="7">
        <f t="shared" si="5"/>
        <v>4.8835191031295944</v>
      </c>
      <c r="E23" s="7">
        <f t="shared" si="0"/>
        <v>5.2445497680890538</v>
      </c>
      <c r="F23" s="7">
        <f t="shared" si="6"/>
        <v>-6.8839210403948101</v>
      </c>
      <c r="G23" s="7">
        <f t="shared" si="7"/>
        <v>2.0490544003360638</v>
      </c>
      <c r="H23" s="7">
        <f t="shared" si="1"/>
        <v>1.2259717996289425</v>
      </c>
      <c r="I23" s="7">
        <f t="shared" si="8"/>
        <v>67.13715608762277</v>
      </c>
      <c r="J23" s="7">
        <f t="shared" si="2"/>
        <v>1.0834787070986041</v>
      </c>
      <c r="K23" s="7">
        <f t="shared" si="3"/>
        <v>1.3936425192482567</v>
      </c>
    </row>
    <row r="24" spans="2:11">
      <c r="B24" s="5">
        <v>20</v>
      </c>
      <c r="C24" s="23" t="str">
        <f t="shared" si="4"/>
        <v>BAKI Sigorta</v>
      </c>
      <c r="D24" s="7">
        <f t="shared" si="5"/>
        <v>3.6843741650913673</v>
      </c>
      <c r="E24" s="7">
        <f t="shared" si="0"/>
        <v>5.7699764656771793</v>
      </c>
      <c r="F24" s="7">
        <f t="shared" si="6"/>
        <v>-36.14576788990491</v>
      </c>
      <c r="G24" s="7">
        <f t="shared" si="7"/>
        <v>2.4943409682839741</v>
      </c>
      <c r="H24" s="7">
        <f t="shared" si="1"/>
        <v>3.4317081818181814</v>
      </c>
      <c r="I24" s="7">
        <f t="shared" si="8"/>
        <v>-27.314887043733805</v>
      </c>
      <c r="J24" s="7">
        <f t="shared" si="2"/>
        <v>0.81743121559665133</v>
      </c>
      <c r="K24" s="7">
        <f t="shared" si="3"/>
        <v>1.533264988075322</v>
      </c>
    </row>
    <row r="25" spans="2:11">
      <c r="B25" s="5">
        <v>21</v>
      </c>
      <c r="C25" s="23" t="str">
        <f t="shared" si="4"/>
        <v>RAVAN Sigorta</v>
      </c>
      <c r="D25" s="7">
        <f t="shared" si="5"/>
        <v>3.4110529510607015</v>
      </c>
      <c r="E25" s="7">
        <f t="shared" si="0"/>
        <v>3.7673258812615953</v>
      </c>
      <c r="F25" s="7">
        <f t="shared" si="6"/>
        <v>-9.4569182871322397</v>
      </c>
      <c r="G25" s="7">
        <f t="shared" si="7"/>
        <v>1.1738400546103758</v>
      </c>
      <c r="H25" s="7">
        <f t="shared" si="1"/>
        <v>1.047708395176252</v>
      </c>
      <c r="I25" s="7">
        <f t="shared" si="8"/>
        <v>12.038813472798893</v>
      </c>
      <c r="J25" s="7">
        <f t="shared" si="2"/>
        <v>0.75679098682990265</v>
      </c>
      <c r="K25" s="7">
        <f t="shared" si="3"/>
        <v>1.0010974753136173</v>
      </c>
    </row>
    <row r="26" spans="2:11">
      <c r="B26" s="5">
        <v>22</v>
      </c>
      <c r="C26" s="23" t="str">
        <f t="shared" si="4"/>
        <v>BASHAK INAM</v>
      </c>
      <c r="D26" s="7">
        <f t="shared" si="5"/>
        <v>2.857951060701533</v>
      </c>
      <c r="E26" s="7">
        <f t="shared" si="0"/>
        <v>3.8389718831168826</v>
      </c>
      <c r="F26" s="7">
        <f t="shared" si="6"/>
        <v>-25.554259116345847</v>
      </c>
      <c r="G26" s="7">
        <f t="shared" si="7"/>
        <v>1.2815750262549883</v>
      </c>
      <c r="H26" s="7">
        <f t="shared" si="1"/>
        <v>1.6542623283858997</v>
      </c>
      <c r="I26" s="7">
        <f t="shared" si="8"/>
        <v>-22.52891187424612</v>
      </c>
      <c r="J26" s="7">
        <f t="shared" si="2"/>
        <v>0.63407740500402165</v>
      </c>
      <c r="K26" s="7">
        <f t="shared" si="3"/>
        <v>1.0201360809013089</v>
      </c>
    </row>
    <row r="27" spans="2:11">
      <c r="B27" s="5">
        <v>23</v>
      </c>
      <c r="C27" s="23" t="str">
        <f t="shared" si="4"/>
        <v>EMRAH Sigorta</v>
      </c>
      <c r="D27" s="7">
        <f t="shared" si="5"/>
        <v>1.1650831442974166</v>
      </c>
      <c r="E27" s="7">
        <f t="shared" si="0"/>
        <v>0.74255211502782936</v>
      </c>
      <c r="F27" s="7">
        <f t="shared" si="6"/>
        <v>56.902542019391007</v>
      </c>
      <c r="G27" s="7">
        <f t="shared" si="7"/>
        <v>0.48943618987607646</v>
      </c>
      <c r="H27" s="7">
        <f t="shared" si="1"/>
        <v>0.48066478664192952</v>
      </c>
      <c r="I27" s="7">
        <f t="shared" si="8"/>
        <v>1.8248483096560051</v>
      </c>
      <c r="J27" s="7">
        <f t="shared" si="2"/>
        <v>0.25849039436269861</v>
      </c>
      <c r="K27" s="7">
        <f t="shared" si="3"/>
        <v>0.19731955001307433</v>
      </c>
    </row>
    <row r="28" spans="2:11">
      <c r="B28" s="5">
        <v>24</v>
      </c>
      <c r="C28" s="23" t="str">
        <f t="shared" si="4"/>
        <v>AZERQARANT Sigorta</v>
      </c>
      <c r="D28" s="7">
        <f t="shared" si="5"/>
        <v>0.53013301827347192</v>
      </c>
      <c r="E28" s="7">
        <f t="shared" si="0"/>
        <v>1.0374254916512058</v>
      </c>
      <c r="F28" s="7">
        <f t="shared" si="6"/>
        <v>-48.899171792116647</v>
      </c>
      <c r="G28" s="7">
        <f t="shared" si="7"/>
        <v>5.0126675068262967E-2</v>
      </c>
      <c r="H28" s="7">
        <f t="shared" si="1"/>
        <v>0.25655977736549163</v>
      </c>
      <c r="I28" s="7">
        <f t="shared" si="8"/>
        <v>-80.461989956885105</v>
      </c>
      <c r="J28" s="7">
        <f t="shared" si="2"/>
        <v>0.11761760834745717</v>
      </c>
      <c r="K28" s="7">
        <f t="shared" si="3"/>
        <v>0.27567671957548245</v>
      </c>
    </row>
    <row r="29" spans="2:11">
      <c r="B29" s="5">
        <v>25</v>
      </c>
      <c r="C29" s="23" t="str">
        <f t="shared" si="4"/>
        <v>ERA-TRANS</v>
      </c>
      <c r="D29" s="7">
        <f t="shared" si="5"/>
        <v>0.45366858853182102</v>
      </c>
      <c r="E29" s="7">
        <f t="shared" si="0"/>
        <v>0.65911061224489786</v>
      </c>
      <c r="F29" s="7">
        <f t="shared" si="6"/>
        <v>-31.169582145453788</v>
      </c>
      <c r="G29" s="7">
        <f t="shared" si="7"/>
        <v>1.2060604599873974</v>
      </c>
      <c r="H29" s="7">
        <f t="shared" si="1"/>
        <v>0.33614163265306118</v>
      </c>
      <c r="I29" s="7">
        <f t="shared" si="8"/>
        <v>258.79532400325957</v>
      </c>
      <c r="J29" s="7">
        <f t="shared" si="2"/>
        <v>0.10065287866667774</v>
      </c>
      <c r="K29" s="7">
        <f t="shared" si="3"/>
        <v>0.17514650727529196</v>
      </c>
    </row>
    <row r="30" spans="2:11">
      <c r="B30" s="5">
        <v>26</v>
      </c>
      <c r="C30" s="23" t="str">
        <f t="shared" si="4"/>
        <v>GUNAY Sigorta</v>
      </c>
      <c r="D30" s="7">
        <f t="shared" si="5"/>
        <v>0.21554430791850454</v>
      </c>
      <c r="E30" s="7">
        <f t="shared" si="0"/>
        <v>0.35606879406307973</v>
      </c>
      <c r="F30" s="7">
        <f t="shared" si="6"/>
        <v>-39.46554387455825</v>
      </c>
      <c r="G30" s="7">
        <f t="shared" si="7"/>
        <v>9.4999590422180202E-2</v>
      </c>
      <c r="H30" s="7">
        <f t="shared" si="1"/>
        <v>7.8340454545454533E-2</v>
      </c>
      <c r="I30" s="7">
        <f t="shared" si="8"/>
        <v>21.265048784034988</v>
      </c>
      <c r="J30" s="7">
        <f t="shared" si="2"/>
        <v>4.7821594046052261E-2</v>
      </c>
      <c r="K30" s="7">
        <f t="shared" si="3"/>
        <v>9.4618724795621584E-2</v>
      </c>
    </row>
    <row r="31" spans="2:11">
      <c r="B31" s="5">
        <v>27</v>
      </c>
      <c r="C31" s="23" t="str">
        <f t="shared" si="4"/>
        <v>CHARTIS Azerbaijan</v>
      </c>
      <c r="D31" s="7">
        <f t="shared" si="5"/>
        <v>0.15945678428901489</v>
      </c>
      <c r="E31" s="7">
        <f t="shared" si="0"/>
        <v>0.86048701298701291</v>
      </c>
      <c r="F31" s="7">
        <f t="shared" si="6"/>
        <v>-81.469007447829838</v>
      </c>
      <c r="G31" s="7">
        <f t="shared" si="7"/>
        <v>4.9353077084646072E-3</v>
      </c>
      <c r="H31" s="7">
        <f t="shared" si="1"/>
        <v>0.38296474953617804</v>
      </c>
      <c r="I31" s="7">
        <f t="shared" si="8"/>
        <v>-98.711289298964999</v>
      </c>
      <c r="J31" s="7">
        <f t="shared" si="2"/>
        <v>3.5377773042567756E-2</v>
      </c>
      <c r="K31" s="7">
        <f t="shared" si="3"/>
        <v>0.22865857730178091</v>
      </c>
    </row>
    <row r="32" spans="2:11">
      <c r="B32" s="5">
        <v>28</v>
      </c>
      <c r="C32" s="23" t="str">
        <f t="shared" si="4"/>
        <v>ROYAL Sigorta</v>
      </c>
      <c r="D32" s="7">
        <f t="shared" si="5"/>
        <v>2.3680319260659527E-3</v>
      </c>
      <c r="E32" s="7">
        <f t="shared" si="0"/>
        <v>0.11897654916512057</v>
      </c>
      <c r="F32" s="7">
        <f t="shared" si="6"/>
        <v>-98.009664977944936</v>
      </c>
      <c r="G32" s="7">
        <f t="shared" si="7"/>
        <v>8.7313274522159198E-3</v>
      </c>
      <c r="H32" s="7">
        <f t="shared" si="1"/>
        <v>4.2488497217068643E-3</v>
      </c>
      <c r="I32" s="7">
        <f t="shared" si="8"/>
        <v>105.49861784022659</v>
      </c>
      <c r="J32" s="7">
        <f t="shared" si="2"/>
        <v>5.2538182311561419E-4</v>
      </c>
      <c r="K32" s="7">
        <f t="shared" si="3"/>
        <v>3.1615826914034383E-2</v>
      </c>
    </row>
    <row r="33" spans="2:17" s="1" customFormat="1">
      <c r="B33" s="24" t="s">
        <v>6</v>
      </c>
      <c r="C33" s="25"/>
      <c r="D33" s="36">
        <f t="shared" si="5"/>
        <v>450.72589531610987</v>
      </c>
      <c r="E33" s="9">
        <f t="shared" si="0"/>
        <v>376.31958666975885</v>
      </c>
      <c r="F33" s="9">
        <f t="shared" si="6"/>
        <v>19.772106284663479</v>
      </c>
      <c r="G33" s="36">
        <f t="shared" si="7"/>
        <v>165.01710723587479</v>
      </c>
      <c r="H33" s="9">
        <f t="shared" si="1"/>
        <v>113.91862355287572</v>
      </c>
      <c r="I33" s="9">
        <f t="shared" si="8"/>
        <v>44.855250256145808</v>
      </c>
      <c r="J33" s="9">
        <f t="shared" si="2"/>
        <v>100</v>
      </c>
      <c r="K33" s="9">
        <f t="shared" si="3"/>
        <v>100</v>
      </c>
    </row>
    <row r="34" spans="2:17">
      <c r="B34" s="10"/>
      <c r="C34" s="1"/>
      <c r="D34" s="22"/>
      <c r="E34" s="41"/>
      <c r="F34" s="22"/>
      <c r="G34" s="22"/>
      <c r="H34" s="22"/>
      <c r="I34" s="22"/>
    </row>
    <row r="35" spans="2:17">
      <c r="C35" s="42" t="s">
        <v>40</v>
      </c>
      <c r="D35" s="43"/>
      <c r="E35" s="44"/>
      <c r="F35" s="45" t="s">
        <v>41</v>
      </c>
      <c r="G35" s="46"/>
    </row>
    <row r="36" spans="2:17">
      <c r="C36" s="35" t="s">
        <v>44</v>
      </c>
      <c r="D36" s="13"/>
      <c r="E36" s="14"/>
      <c r="F36" s="15" t="s">
        <v>42</v>
      </c>
    </row>
    <row r="37" spans="2:17" s="17" customFormat="1">
      <c r="B37" s="16"/>
      <c r="C37" s="35" t="s">
        <v>45</v>
      </c>
      <c r="D37" s="13"/>
      <c r="E37" s="14"/>
      <c r="F37" s="15" t="s">
        <v>43</v>
      </c>
    </row>
    <row r="38" spans="2:17" s="17" customFormat="1">
      <c r="B38" s="16"/>
    </row>
    <row r="39" spans="2:17" s="17" customFormat="1">
      <c r="B39" s="1" t="s">
        <v>37</v>
      </c>
      <c r="C39" s="2"/>
      <c r="D39" s="29" t="s">
        <v>10</v>
      </c>
      <c r="E39" s="29"/>
      <c r="F39" s="29"/>
      <c r="G39" s="29"/>
      <c r="H39" s="29"/>
      <c r="I39" s="29"/>
      <c r="J39" s="29"/>
      <c r="K39" s="29"/>
    </row>
    <row r="40" spans="2:17" s="17" customFormat="1">
      <c r="B40" s="30" t="s">
        <v>0</v>
      </c>
      <c r="C40" s="30" t="s">
        <v>1</v>
      </c>
      <c r="D40" s="31" t="s">
        <v>2</v>
      </c>
      <c r="E40" s="31"/>
      <c r="F40" s="31"/>
      <c r="G40" s="32" t="s">
        <v>3</v>
      </c>
      <c r="H40" s="33"/>
      <c r="I40" s="33"/>
      <c r="J40" s="34" t="s">
        <v>9</v>
      </c>
      <c r="K40" s="34"/>
    </row>
    <row r="41" spans="2:17" s="17" customFormat="1">
      <c r="B41" s="30"/>
      <c r="C41" s="30"/>
      <c r="D41" s="3">
        <v>2014</v>
      </c>
      <c r="E41" s="3">
        <v>2013</v>
      </c>
      <c r="F41" s="3" t="s">
        <v>7</v>
      </c>
      <c r="G41" s="3">
        <v>2014</v>
      </c>
      <c r="H41" s="3">
        <v>2013</v>
      </c>
      <c r="I41" s="3" t="s">
        <v>7</v>
      </c>
      <c r="J41" s="3">
        <v>2014</v>
      </c>
      <c r="K41" s="3">
        <v>2013</v>
      </c>
    </row>
    <row r="42" spans="2:17" s="17" customFormat="1">
      <c r="B42" s="30"/>
      <c r="C42" s="30"/>
      <c r="D42" s="4" t="s">
        <v>5</v>
      </c>
      <c r="E42" s="4" t="s">
        <v>5</v>
      </c>
      <c r="F42" s="4" t="s">
        <v>8</v>
      </c>
      <c r="G42" s="4" t="s">
        <v>5</v>
      </c>
      <c r="H42" s="4" t="s">
        <v>5</v>
      </c>
      <c r="I42" s="4" t="s">
        <v>8</v>
      </c>
      <c r="J42" s="4" t="s">
        <v>8</v>
      </c>
      <c r="K42" s="4" t="s">
        <v>8</v>
      </c>
    </row>
    <row r="43" spans="2:17" s="17" customFormat="1">
      <c r="B43" s="5">
        <v>1</v>
      </c>
      <c r="C43" s="6" t="s">
        <v>31</v>
      </c>
      <c r="D43" s="37">
        <v>50.70240519</v>
      </c>
      <c r="E43" s="38">
        <v>53.730447590000004</v>
      </c>
      <c r="F43" s="7">
        <f>D43*100/E43-100</f>
        <v>-5.6356173004662793</v>
      </c>
      <c r="G43" s="37">
        <v>27.044534519999999</v>
      </c>
      <c r="H43" s="38">
        <v>27.42865522</v>
      </c>
      <c r="I43" s="7">
        <f>G43*100/H43-100</f>
        <v>-1.4004357738979252</v>
      </c>
      <c r="J43" s="7">
        <f t="shared" ref="J43:J71" si="9">D43*100/$D$71</f>
        <v>11.813752672060446</v>
      </c>
      <c r="K43" s="7">
        <f t="shared" ref="K43:K71" si="10">E43*100/$E$71</f>
        <v>13.244783829019143</v>
      </c>
      <c r="N43" s="27"/>
      <c r="O43" s="28"/>
      <c r="P43" s="26"/>
      <c r="Q43" s="26"/>
    </row>
    <row r="44" spans="2:17" s="17" customFormat="1">
      <c r="B44" s="5">
        <v>2</v>
      </c>
      <c r="C44" s="6" t="s">
        <v>30</v>
      </c>
      <c r="D44" s="37">
        <v>41.902871060000003</v>
      </c>
      <c r="E44" s="38">
        <v>34.966711789999998</v>
      </c>
      <c r="F44" s="7">
        <f t="shared" ref="F44:F71" si="11">D44*100/E44-100</f>
        <v>19.83646421103758</v>
      </c>
      <c r="G44" s="37">
        <v>2.8672448999999998</v>
      </c>
      <c r="H44" s="38">
        <v>1.04681234</v>
      </c>
      <c r="I44" s="7">
        <f t="shared" ref="I44:I71" si="12">G44*100/H44-100</f>
        <v>173.90247424863179</v>
      </c>
      <c r="J44" s="7">
        <f t="shared" si="9"/>
        <v>9.7634452073234943</v>
      </c>
      <c r="K44" s="7">
        <f t="shared" si="10"/>
        <v>8.6194431582654349</v>
      </c>
      <c r="N44" s="27"/>
      <c r="O44" s="28"/>
      <c r="P44" s="26"/>
      <c r="Q44" s="26"/>
    </row>
    <row r="45" spans="2:17" s="17" customFormat="1">
      <c r="B45" s="5">
        <v>3</v>
      </c>
      <c r="C45" s="6" t="s">
        <v>19</v>
      </c>
      <c r="D45" s="37">
        <v>41.611100999999998</v>
      </c>
      <c r="E45" s="38">
        <v>40.951681000000001</v>
      </c>
      <c r="F45" s="7">
        <f t="shared" si="11"/>
        <v>1.6102391498898356</v>
      </c>
      <c r="G45" s="37">
        <v>13.325409000000001</v>
      </c>
      <c r="H45" s="38">
        <v>13.24916</v>
      </c>
      <c r="I45" s="7">
        <f t="shared" si="12"/>
        <v>0.57550063551198605</v>
      </c>
      <c r="J45" s="7">
        <f t="shared" si="9"/>
        <v>9.69546225241168</v>
      </c>
      <c r="K45" s="7">
        <f t="shared" si="10"/>
        <v>10.094763520654126</v>
      </c>
      <c r="N45" s="27"/>
      <c r="O45" s="28"/>
      <c r="P45" s="26"/>
      <c r="Q45" s="26"/>
    </row>
    <row r="46" spans="2:17" s="17" customFormat="1">
      <c r="B46" s="5">
        <v>4</v>
      </c>
      <c r="C46" s="6" t="s">
        <v>15</v>
      </c>
      <c r="D46" s="37">
        <v>37.928845409999994</v>
      </c>
      <c r="E46" s="38">
        <v>23.742171690000003</v>
      </c>
      <c r="F46" s="7">
        <f t="shared" si="11"/>
        <v>59.753058419568646</v>
      </c>
      <c r="G46" s="37">
        <v>24.138546000000002</v>
      </c>
      <c r="H46" s="38">
        <v>2.5153976600000001</v>
      </c>
      <c r="I46" s="7">
        <f t="shared" si="12"/>
        <v>859.63140873717759</v>
      </c>
      <c r="J46" s="7">
        <f t="shared" si="9"/>
        <v>8.8374899993685094</v>
      </c>
      <c r="K46" s="7">
        <f t="shared" si="10"/>
        <v>5.8525462893041968</v>
      </c>
      <c r="N46" s="27"/>
      <c r="O46" s="28"/>
      <c r="P46" s="26"/>
      <c r="Q46" s="26"/>
    </row>
    <row r="47" spans="2:17" s="17" customFormat="1">
      <c r="B47" s="5">
        <v>5</v>
      </c>
      <c r="C47" s="6" t="s">
        <v>20</v>
      </c>
      <c r="D47" s="37">
        <v>36.748352990000001</v>
      </c>
      <c r="E47" s="38">
        <v>42.101586679999997</v>
      </c>
      <c r="F47" s="7">
        <f t="shared" si="11"/>
        <v>-12.715040244654247</v>
      </c>
      <c r="G47" s="37">
        <v>9.7742751999999999</v>
      </c>
      <c r="H47" s="38">
        <v>9.42127157</v>
      </c>
      <c r="I47" s="7">
        <f t="shared" si="12"/>
        <v>3.7468788302851124</v>
      </c>
      <c r="J47" s="7">
        <f t="shared" si="9"/>
        <v>8.5624331173752157</v>
      </c>
      <c r="K47" s="7">
        <f t="shared" si="10"/>
        <v>10.378220160948258</v>
      </c>
      <c r="N47" s="27"/>
      <c r="O47" s="27"/>
      <c r="P47" s="26"/>
      <c r="Q47" s="26"/>
    </row>
    <row r="48" spans="2:17" s="17" customFormat="1">
      <c r="B48" s="5">
        <v>6</v>
      </c>
      <c r="C48" s="6" t="s">
        <v>14</v>
      </c>
      <c r="D48" s="37">
        <v>35.295779450000005</v>
      </c>
      <c r="E48" s="38">
        <v>37.488491580000002</v>
      </c>
      <c r="F48" s="7">
        <f t="shared" si="11"/>
        <v>-5.8490273616925208</v>
      </c>
      <c r="G48" s="37">
        <v>14.90141448</v>
      </c>
      <c r="H48" s="38">
        <v>15.242861289999999</v>
      </c>
      <c r="I48" s="7">
        <f t="shared" si="12"/>
        <v>-2.2400440672120112</v>
      </c>
      <c r="J48" s="7">
        <f t="shared" si="9"/>
        <v>8.2239808393179246</v>
      </c>
      <c r="K48" s="7">
        <f t="shared" si="10"/>
        <v>9.2410726008080939</v>
      </c>
      <c r="N48" s="28"/>
      <c r="O48" s="28"/>
      <c r="P48" s="26"/>
      <c r="Q48" s="26"/>
    </row>
    <row r="49" spans="2:17" s="13" customFormat="1">
      <c r="B49" s="5">
        <v>7</v>
      </c>
      <c r="C49" s="6" t="s">
        <v>32</v>
      </c>
      <c r="D49" s="37">
        <v>25.161085719999999</v>
      </c>
      <c r="E49" s="38">
        <v>10.0667379</v>
      </c>
      <c r="F49" s="7">
        <f t="shared" si="11"/>
        <v>149.94279149753172</v>
      </c>
      <c r="G49" s="37">
        <v>1.5679481399999999</v>
      </c>
      <c r="H49" s="38">
        <v>0.32405200000000001</v>
      </c>
      <c r="I49" s="7">
        <f t="shared" si="12"/>
        <v>383.85695505659584</v>
      </c>
      <c r="J49" s="7">
        <f t="shared" si="9"/>
        <v>5.8625787582009563</v>
      </c>
      <c r="K49" s="7">
        <f t="shared" si="10"/>
        <v>2.4814937029057815</v>
      </c>
      <c r="N49" s="28"/>
      <c r="O49" s="28"/>
      <c r="P49" s="26"/>
      <c r="Q49" s="26"/>
    </row>
    <row r="50" spans="2:17" s="13" customFormat="1">
      <c r="B50" s="5">
        <v>8</v>
      </c>
      <c r="C50" s="6" t="s">
        <v>16</v>
      </c>
      <c r="D50" s="37">
        <v>19.14508348</v>
      </c>
      <c r="E50" s="38">
        <v>17.305470370000002</v>
      </c>
      <c r="F50" s="7">
        <f t="shared" si="11"/>
        <v>10.630240442288525</v>
      </c>
      <c r="G50" s="37">
        <v>10.726969710000001</v>
      </c>
      <c r="H50" s="38">
        <v>8.2313026300000001</v>
      </c>
      <c r="I50" s="7">
        <f t="shared" si="12"/>
        <v>30.319223969535926</v>
      </c>
      <c r="J50" s="7">
        <f t="shared" si="9"/>
        <v>4.4608392890063273</v>
      </c>
      <c r="K50" s="7">
        <f t="shared" si="10"/>
        <v>4.2658720407310486</v>
      </c>
      <c r="N50" s="28"/>
      <c r="O50" s="28"/>
      <c r="P50" s="26"/>
      <c r="Q50" s="26"/>
    </row>
    <row r="51" spans="2:17" s="13" customFormat="1">
      <c r="B51" s="5">
        <v>9</v>
      </c>
      <c r="C51" s="6" t="s">
        <v>28</v>
      </c>
      <c r="D51" s="37">
        <v>19.045841739999997</v>
      </c>
      <c r="E51" s="38">
        <v>17.127501719999998</v>
      </c>
      <c r="F51" s="7">
        <f t="shared" si="11"/>
        <v>11.200349305818079</v>
      </c>
      <c r="G51" s="37">
        <v>0.34314999000000002</v>
      </c>
      <c r="H51" s="38">
        <v>7.3578770000000002E-2</v>
      </c>
      <c r="I51" s="7">
        <f t="shared" si="12"/>
        <v>366.37092465666387</v>
      </c>
      <c r="J51" s="7">
        <f t="shared" si="9"/>
        <v>4.4377157829968681</v>
      </c>
      <c r="K51" s="7">
        <f t="shared" si="10"/>
        <v>4.222002011663375</v>
      </c>
      <c r="N51" s="28"/>
      <c r="O51" s="27"/>
      <c r="P51" s="26"/>
      <c r="Q51" s="26"/>
    </row>
    <row r="52" spans="2:17" s="13" customFormat="1">
      <c r="B52" s="5">
        <v>10</v>
      </c>
      <c r="C52" s="6" t="s">
        <v>35</v>
      </c>
      <c r="D52" s="37">
        <v>17.524546000000001</v>
      </c>
      <c r="E52" s="38">
        <v>18.150048170000002</v>
      </c>
      <c r="F52" s="7">
        <f t="shared" si="11"/>
        <v>-3.4462838012401846</v>
      </c>
      <c r="G52" s="37">
        <v>7.5645109100000001</v>
      </c>
      <c r="H52" s="38">
        <v>8.1976130499999993</v>
      </c>
      <c r="I52" s="7">
        <f t="shared" si="12"/>
        <v>-7.7230059059691598</v>
      </c>
      <c r="J52" s="7">
        <f t="shared" si="9"/>
        <v>4.0832511072863014</v>
      </c>
      <c r="K52" s="7">
        <f t="shared" si="10"/>
        <v>4.4740640601452046</v>
      </c>
      <c r="N52" s="28"/>
      <c r="O52" s="27"/>
      <c r="P52" s="26"/>
      <c r="Q52" s="26"/>
    </row>
    <row r="53" spans="2:17" s="13" customFormat="1">
      <c r="B53" s="5">
        <v>11</v>
      </c>
      <c r="C53" s="6" t="s">
        <v>23</v>
      </c>
      <c r="D53" s="37">
        <v>17.106625399999999</v>
      </c>
      <c r="E53" s="38">
        <v>13.446969169999999</v>
      </c>
      <c r="F53" s="7">
        <f t="shared" si="11"/>
        <v>27.215472748793388</v>
      </c>
      <c r="G53" s="37">
        <v>5.1292003299999998</v>
      </c>
      <c r="H53" s="38">
        <v>5.5805577300000007</v>
      </c>
      <c r="I53" s="7">
        <f t="shared" si="12"/>
        <v>-8.0880338818751198</v>
      </c>
      <c r="J53" s="7">
        <f t="shared" si="9"/>
        <v>3.9858748469992862</v>
      </c>
      <c r="K53" s="7">
        <f t="shared" si="10"/>
        <v>3.3147350859828371</v>
      </c>
      <c r="N53" s="28"/>
      <c r="O53" s="28"/>
      <c r="P53" s="26"/>
      <c r="Q53" s="26"/>
    </row>
    <row r="54" spans="2:17" s="13" customFormat="1">
      <c r="B54" s="5">
        <v>12</v>
      </c>
      <c r="C54" s="6" t="s">
        <v>29</v>
      </c>
      <c r="D54" s="37">
        <v>14.409269210000001</v>
      </c>
      <c r="E54" s="38">
        <v>10.430064849999999</v>
      </c>
      <c r="F54" s="7">
        <f t="shared" si="11"/>
        <v>38.151290689242501</v>
      </c>
      <c r="G54" s="37">
        <v>1.88771402</v>
      </c>
      <c r="H54" s="38">
        <v>1.85451583</v>
      </c>
      <c r="I54" s="7">
        <f t="shared" si="12"/>
        <v>1.7901270759171695</v>
      </c>
      <c r="J54" s="7">
        <f t="shared" si="9"/>
        <v>3.357385946370246</v>
      </c>
      <c r="K54" s="7">
        <f t="shared" si="10"/>
        <v>2.5710553411918999</v>
      </c>
      <c r="N54" s="28"/>
      <c r="O54" s="28"/>
      <c r="P54" s="26"/>
      <c r="Q54" s="26"/>
    </row>
    <row r="55" spans="2:17" s="13" customFormat="1">
      <c r="B55" s="5">
        <v>13</v>
      </c>
      <c r="C55" s="6" t="s">
        <v>12</v>
      </c>
      <c r="D55" s="37">
        <v>12.448292210000002</v>
      </c>
      <c r="E55" s="38">
        <v>11.098666939999999</v>
      </c>
      <c r="F55" s="7">
        <f t="shared" si="11"/>
        <v>12.160246607057857</v>
      </c>
      <c r="G55" s="37">
        <v>7.4002926699999998</v>
      </c>
      <c r="H55" s="38">
        <v>6.8154786500000002</v>
      </c>
      <c r="I55" s="7">
        <f t="shared" si="12"/>
        <v>8.5806742274806993</v>
      </c>
      <c r="J55" s="7">
        <f t="shared" si="9"/>
        <v>2.9004747369949522</v>
      </c>
      <c r="K55" s="7">
        <f t="shared" si="10"/>
        <v>2.7358685997237076</v>
      </c>
      <c r="N55" s="28"/>
      <c r="O55" s="28"/>
      <c r="P55" s="26"/>
      <c r="Q55" s="26"/>
    </row>
    <row r="56" spans="2:17" s="13" customFormat="1">
      <c r="B56" s="5">
        <v>14</v>
      </c>
      <c r="C56" s="6" t="s">
        <v>17</v>
      </c>
      <c r="D56" s="37">
        <v>11.456696189999999</v>
      </c>
      <c r="E56" s="38">
        <v>12.37411215</v>
      </c>
      <c r="F56" s="7">
        <f t="shared" si="11"/>
        <v>-7.4139942234158838</v>
      </c>
      <c r="G56" s="37">
        <v>8.4793918699999988</v>
      </c>
      <c r="H56" s="38">
        <v>2.3935350899999999</v>
      </c>
      <c r="I56" s="7">
        <f t="shared" si="12"/>
        <v>254.26227530259433</v>
      </c>
      <c r="J56" s="7">
        <f t="shared" si="9"/>
        <v>2.6694310599350328</v>
      </c>
      <c r="K56" s="7">
        <f t="shared" si="10"/>
        <v>3.0502712680415494</v>
      </c>
      <c r="N56" s="28"/>
      <c r="O56" s="28"/>
      <c r="P56" s="26"/>
      <c r="Q56" s="26"/>
    </row>
    <row r="57" spans="2:17" s="13" customFormat="1">
      <c r="B57" s="5">
        <v>15</v>
      </c>
      <c r="C57" s="6" t="s">
        <v>36</v>
      </c>
      <c r="D57" s="37">
        <v>11.18134109</v>
      </c>
      <c r="E57" s="38">
        <v>10.892273269999999</v>
      </c>
      <c r="F57" s="7">
        <f t="shared" si="11"/>
        <v>2.6538796157103945</v>
      </c>
      <c r="G57" s="37">
        <v>3.8768538599999998</v>
      </c>
      <c r="H57" s="38">
        <v>3.3980591800000002</v>
      </c>
      <c r="I57" s="7">
        <f t="shared" si="12"/>
        <v>14.090239593767166</v>
      </c>
      <c r="J57" s="7">
        <f t="shared" si="9"/>
        <v>2.6052728205734015</v>
      </c>
      <c r="K57" s="7">
        <f t="shared" si="10"/>
        <v>2.6849916823436875</v>
      </c>
      <c r="N57" s="28"/>
      <c r="O57" s="28"/>
      <c r="P57" s="26"/>
      <c r="Q57" s="26"/>
    </row>
    <row r="58" spans="2:17" s="13" customFormat="1">
      <c r="B58" s="5">
        <v>16</v>
      </c>
      <c r="C58" s="6" t="s">
        <v>13</v>
      </c>
      <c r="D58" s="37">
        <v>9.2412541600000004</v>
      </c>
      <c r="E58" s="38">
        <v>12.539299810000001</v>
      </c>
      <c r="F58" s="7">
        <f t="shared" si="11"/>
        <v>-26.301673139435053</v>
      </c>
      <c r="G58" s="37">
        <v>3.94355016</v>
      </c>
      <c r="H58" s="38">
        <v>2.9090899599999998</v>
      </c>
      <c r="I58" s="7">
        <f t="shared" si="12"/>
        <v>35.559580976313299</v>
      </c>
      <c r="J58" s="7">
        <f t="shared" si="9"/>
        <v>2.1532290355216128</v>
      </c>
      <c r="K58" s="7">
        <f t="shared" si="10"/>
        <v>3.0909907287208362</v>
      </c>
      <c r="N58" s="28"/>
      <c r="O58" s="28"/>
      <c r="P58" s="26"/>
      <c r="Q58" s="26"/>
    </row>
    <row r="59" spans="2:17" s="13" customFormat="1">
      <c r="B59" s="5">
        <v>17</v>
      </c>
      <c r="C59" s="6" t="s">
        <v>33</v>
      </c>
      <c r="D59" s="37">
        <v>6.5226052699999997</v>
      </c>
      <c r="E59" s="38">
        <v>7.5322199999999997</v>
      </c>
      <c r="F59" s="7">
        <f t="shared" si="11"/>
        <v>-13.403946379686204</v>
      </c>
      <c r="G59" s="37">
        <v>2.5244886499999999</v>
      </c>
      <c r="H59" s="38">
        <v>2.2035970899999997</v>
      </c>
      <c r="I59" s="7">
        <f t="shared" si="12"/>
        <v>14.562170255906452</v>
      </c>
      <c r="J59" s="7">
        <f t="shared" si="9"/>
        <v>1.5197788970464032</v>
      </c>
      <c r="K59" s="7">
        <f t="shared" si="10"/>
        <v>1.856724262077091</v>
      </c>
      <c r="N59" s="28"/>
      <c r="O59" s="28"/>
      <c r="P59" s="26"/>
      <c r="Q59" s="26"/>
    </row>
    <row r="60" spans="2:17" s="13" customFormat="1">
      <c r="B60" s="5">
        <v>18</v>
      </c>
      <c r="C60" s="6" t="s">
        <v>38</v>
      </c>
      <c r="D60" s="37">
        <v>5.2160094199999998</v>
      </c>
      <c r="E60" s="38">
        <v>7.5857704999999997</v>
      </c>
      <c r="F60" s="7">
        <f t="shared" si="11"/>
        <v>-31.239556746410926</v>
      </c>
      <c r="G60" s="37">
        <v>3.2038732799999998</v>
      </c>
      <c r="H60" s="38">
        <v>2.32607864</v>
      </c>
      <c r="I60" s="7">
        <f t="shared" si="12"/>
        <v>37.737100754254783</v>
      </c>
      <c r="J60" s="7">
        <f t="shared" si="9"/>
        <v>1.2153396863936319</v>
      </c>
      <c r="K60" s="7">
        <f t="shared" si="10"/>
        <v>1.8699246880599167</v>
      </c>
      <c r="N60" s="28"/>
      <c r="O60" s="28"/>
      <c r="P60" s="26"/>
      <c r="Q60" s="26"/>
    </row>
    <row r="61" spans="2:17" s="13" customFormat="1">
      <c r="B61" s="5">
        <v>19</v>
      </c>
      <c r="C61" s="6" t="s">
        <v>11</v>
      </c>
      <c r="D61" s="37">
        <v>4.6500868899999999</v>
      </c>
      <c r="E61" s="38">
        <v>5.6536246500000003</v>
      </c>
      <c r="F61" s="7">
        <f t="shared" si="11"/>
        <v>-17.750342870745769</v>
      </c>
      <c r="G61" s="37">
        <v>1.9511096000000001</v>
      </c>
      <c r="H61" s="38">
        <v>1.3215976</v>
      </c>
      <c r="I61" s="7">
        <f t="shared" si="12"/>
        <v>47.632653085931764</v>
      </c>
      <c r="J61" s="7">
        <f t="shared" si="9"/>
        <v>1.0834787070986041</v>
      </c>
      <c r="K61" s="7">
        <f t="shared" si="10"/>
        <v>1.3936425192482567</v>
      </c>
      <c r="N61" s="28"/>
      <c r="O61" s="28"/>
      <c r="P61" s="26"/>
      <c r="Q61" s="26"/>
    </row>
    <row r="62" spans="2:17" s="13" customFormat="1">
      <c r="B62" s="5">
        <v>20</v>
      </c>
      <c r="C62" s="6" t="s">
        <v>21</v>
      </c>
      <c r="D62" s="37">
        <v>3.50826108</v>
      </c>
      <c r="E62" s="38">
        <v>6.2200346299999998</v>
      </c>
      <c r="F62" s="7">
        <f t="shared" si="11"/>
        <v>-43.597402768800983</v>
      </c>
      <c r="G62" s="37">
        <v>2.3751114700000002</v>
      </c>
      <c r="H62" s="38">
        <v>3.6993814199999999</v>
      </c>
      <c r="I62" s="7">
        <f t="shared" si="12"/>
        <v>-35.797064418407544</v>
      </c>
      <c r="J62" s="7">
        <f t="shared" si="9"/>
        <v>0.81743121559665133</v>
      </c>
      <c r="K62" s="7">
        <f t="shared" si="10"/>
        <v>1.533264988075322</v>
      </c>
      <c r="N62" s="28"/>
      <c r="O62" s="28"/>
      <c r="P62" s="26"/>
      <c r="Q62" s="26"/>
    </row>
    <row r="63" spans="2:17" s="13" customFormat="1">
      <c r="B63" s="5">
        <v>21</v>
      </c>
      <c r="C63" s="6" t="s">
        <v>34</v>
      </c>
      <c r="D63" s="37">
        <v>3.2480046200000001</v>
      </c>
      <c r="E63" s="38">
        <v>4.0611772999999998</v>
      </c>
      <c r="F63" s="7">
        <f t="shared" si="11"/>
        <v>-20.023077544533692</v>
      </c>
      <c r="G63" s="37">
        <v>1.1177305</v>
      </c>
      <c r="H63" s="38">
        <v>1.1294296499999998</v>
      </c>
      <c r="I63" s="7">
        <f t="shared" si="12"/>
        <v>-1.0358458359933991</v>
      </c>
      <c r="J63" s="7">
        <f t="shared" si="9"/>
        <v>0.75679098682990265</v>
      </c>
      <c r="K63" s="7">
        <f t="shared" si="10"/>
        <v>1.001097475313617</v>
      </c>
      <c r="N63" s="28"/>
      <c r="O63" s="28"/>
      <c r="P63" s="26"/>
      <c r="Q63" s="26"/>
    </row>
    <row r="64" spans="2:17" s="13" customFormat="1">
      <c r="B64" s="5">
        <v>22</v>
      </c>
      <c r="C64" s="8" t="s">
        <v>22</v>
      </c>
      <c r="D64" s="37">
        <v>2.7213409999999998</v>
      </c>
      <c r="E64" s="38">
        <v>4.1384116899999999</v>
      </c>
      <c r="F64" s="7">
        <f t="shared" si="11"/>
        <v>-34.241897523733314</v>
      </c>
      <c r="G64" s="37">
        <v>1.22031574</v>
      </c>
      <c r="H64" s="38">
        <v>1.78329479</v>
      </c>
      <c r="I64" s="7">
        <f t="shared" si="12"/>
        <v>-31.569601008030759</v>
      </c>
      <c r="J64" s="7">
        <f t="shared" si="9"/>
        <v>0.63407740500402177</v>
      </c>
      <c r="K64" s="7">
        <f t="shared" si="10"/>
        <v>1.0201360809013089</v>
      </c>
      <c r="N64" s="28"/>
      <c r="O64" s="27"/>
      <c r="P64" s="26"/>
      <c r="Q64" s="26"/>
    </row>
    <row r="65" spans="2:17" s="13" customFormat="1">
      <c r="B65" s="5">
        <v>23</v>
      </c>
      <c r="C65" s="6" t="s">
        <v>25</v>
      </c>
      <c r="D65" s="37">
        <v>1.10939217</v>
      </c>
      <c r="E65" s="38">
        <v>0.80047118000000006</v>
      </c>
      <c r="F65" s="7">
        <f t="shared" si="11"/>
        <v>38.592393794864648</v>
      </c>
      <c r="G65" s="37">
        <v>0.46604114000000002</v>
      </c>
      <c r="H65" s="38">
        <v>0.51815664000000006</v>
      </c>
      <c r="I65" s="7">
        <f t="shared" si="12"/>
        <v>-10.057865899392894</v>
      </c>
      <c r="J65" s="7">
        <f t="shared" si="9"/>
        <v>0.25849039436269861</v>
      </c>
      <c r="K65" s="7">
        <f t="shared" si="10"/>
        <v>0.1973195500130743</v>
      </c>
      <c r="N65" s="28"/>
      <c r="O65" s="28"/>
      <c r="P65" s="26"/>
      <c r="Q65" s="26"/>
    </row>
    <row r="66" spans="2:17" s="13" customFormat="1">
      <c r="B66" s="5">
        <v>24</v>
      </c>
      <c r="C66" s="6" t="s">
        <v>18</v>
      </c>
      <c r="D66" s="37">
        <v>0.50479266</v>
      </c>
      <c r="E66" s="38">
        <v>1.1183446799999999</v>
      </c>
      <c r="F66" s="7">
        <f t="shared" si="11"/>
        <v>-54.862515195225853</v>
      </c>
      <c r="G66" s="37">
        <v>4.7730620000000001E-2</v>
      </c>
      <c r="H66" s="38">
        <v>0.27657144</v>
      </c>
      <c r="I66" s="7">
        <f t="shared" si="12"/>
        <v>-82.742028605701293</v>
      </c>
      <c r="J66" s="7">
        <f t="shared" si="9"/>
        <v>0.11761760834745719</v>
      </c>
      <c r="K66" s="7">
        <f t="shared" si="10"/>
        <v>0.27567671957548245</v>
      </c>
      <c r="N66" s="28"/>
      <c r="O66" s="28"/>
      <c r="P66" s="26"/>
      <c r="Q66" s="26"/>
    </row>
    <row r="67" spans="2:17" s="13" customFormat="1">
      <c r="B67" s="5">
        <v>25</v>
      </c>
      <c r="C67" s="6" t="s">
        <v>26</v>
      </c>
      <c r="D67" s="37">
        <v>0.43198323</v>
      </c>
      <c r="E67" s="38">
        <v>0.71052123999999994</v>
      </c>
      <c r="F67" s="7">
        <f t="shared" si="11"/>
        <v>-39.201925898795082</v>
      </c>
      <c r="G67" s="37">
        <v>1.1484107699999999</v>
      </c>
      <c r="H67" s="38">
        <v>0.36236067999999999</v>
      </c>
      <c r="I67" s="7">
        <f t="shared" si="12"/>
        <v>216.92477506113516</v>
      </c>
      <c r="J67" s="7">
        <f t="shared" si="9"/>
        <v>0.10065287866667776</v>
      </c>
      <c r="K67" s="7">
        <f t="shared" si="10"/>
        <v>0.17514650727529196</v>
      </c>
      <c r="N67" s="28"/>
      <c r="O67" s="28"/>
      <c r="P67" s="26"/>
      <c r="Q67" s="26"/>
    </row>
    <row r="68" spans="2:17" s="13" customFormat="1">
      <c r="B68" s="5">
        <v>26</v>
      </c>
      <c r="C68" s="6" t="s">
        <v>27</v>
      </c>
      <c r="D68" s="37">
        <v>0.20524129000000002</v>
      </c>
      <c r="E68" s="38">
        <v>0.38384215999999999</v>
      </c>
      <c r="F68" s="7">
        <f t="shared" si="11"/>
        <v>-46.529768902926136</v>
      </c>
      <c r="G68" s="37">
        <v>9.0458609999999995E-2</v>
      </c>
      <c r="H68" s="38">
        <v>8.4451009999999993E-2</v>
      </c>
      <c r="I68" s="7">
        <f t="shared" si="12"/>
        <v>7.1137100669370312</v>
      </c>
      <c r="J68" s="7">
        <f t="shared" si="9"/>
        <v>4.7821594046052254E-2</v>
      </c>
      <c r="K68" s="7">
        <f t="shared" si="10"/>
        <v>9.4618724795621584E-2</v>
      </c>
      <c r="N68" s="28"/>
      <c r="O68" s="28"/>
      <c r="P68" s="26"/>
      <c r="Q68" s="26"/>
    </row>
    <row r="69" spans="2:17" s="13" customFormat="1">
      <c r="B69" s="5">
        <v>27</v>
      </c>
      <c r="C69" s="6" t="s">
        <v>24</v>
      </c>
      <c r="D69" s="37">
        <v>0.15183474999999999</v>
      </c>
      <c r="E69" s="38">
        <v>0.92760500000000001</v>
      </c>
      <c r="F69" s="7">
        <f t="shared" si="11"/>
        <v>-83.631529584251922</v>
      </c>
      <c r="G69" s="37">
        <v>4.6993999999999994E-3</v>
      </c>
      <c r="H69" s="38">
        <v>0.41283599999999998</v>
      </c>
      <c r="I69" s="7">
        <f t="shared" si="12"/>
        <v>-98.861678729568155</v>
      </c>
      <c r="J69" s="7">
        <f t="shared" si="9"/>
        <v>3.5377773042567763E-2</v>
      </c>
      <c r="K69" s="7">
        <f t="shared" si="10"/>
        <v>0.22865857730178091</v>
      </c>
      <c r="N69" s="28"/>
      <c r="O69" s="27"/>
      <c r="P69" s="26"/>
      <c r="Q69" s="26"/>
    </row>
    <row r="70" spans="2:17" s="13" customFormat="1">
      <c r="B70" s="5">
        <v>28</v>
      </c>
      <c r="C70" s="8" t="s">
        <v>39</v>
      </c>
      <c r="D70" s="37">
        <v>2.2548400000000001E-3</v>
      </c>
      <c r="E70" s="38">
        <v>0.12825671999999999</v>
      </c>
      <c r="F70" s="7">
        <f t="shared" si="11"/>
        <v>-98.241932274581785</v>
      </c>
      <c r="G70" s="37">
        <v>8.3139699999999987E-3</v>
      </c>
      <c r="H70" s="38">
        <v>4.5802600000000001E-3</v>
      </c>
      <c r="I70" s="7">
        <f t="shared" si="12"/>
        <v>81.517424775012728</v>
      </c>
      <c r="J70" s="7">
        <f t="shared" si="9"/>
        <v>5.2538182311561419E-4</v>
      </c>
      <c r="K70" s="7">
        <f t="shared" si="10"/>
        <v>3.1615826914034383E-2</v>
      </c>
      <c r="N70" s="28"/>
      <c r="O70" s="28"/>
      <c r="P70" s="26"/>
      <c r="Q70" s="26"/>
    </row>
    <row r="71" spans="2:17" s="18" customFormat="1">
      <c r="B71" s="24" t="s">
        <v>6</v>
      </c>
      <c r="C71" s="25"/>
      <c r="D71" s="39">
        <v>429.18119751999984</v>
      </c>
      <c r="E71" s="40">
        <v>405.67251443000009</v>
      </c>
      <c r="F71" s="9">
        <f t="shared" si="11"/>
        <v>5.7949903564532121</v>
      </c>
      <c r="G71" s="39">
        <v>157.12928950999998</v>
      </c>
      <c r="H71" s="40">
        <v>122.80427619000002</v>
      </c>
      <c r="I71" s="9">
        <f t="shared" si="12"/>
        <v>27.950991923842352</v>
      </c>
      <c r="J71" s="9">
        <f t="shared" si="9"/>
        <v>100</v>
      </c>
      <c r="K71" s="9">
        <f t="shared" si="10"/>
        <v>100</v>
      </c>
      <c r="N71" s="13"/>
      <c r="O71" s="13"/>
    </row>
    <row r="72" spans="2:17" s="13" customFormat="1">
      <c r="B72" s="19"/>
      <c r="E72" s="14"/>
    </row>
    <row r="73" spans="2:17" s="13" customFormat="1">
      <c r="B73" s="19"/>
      <c r="E73" s="14"/>
    </row>
    <row r="74" spans="2:17" s="13" customFormat="1">
      <c r="B74" s="19"/>
    </row>
    <row r="75" spans="2:17" s="13" customFormat="1">
      <c r="B75" s="19"/>
    </row>
    <row r="76" spans="2:17" s="13" customFormat="1">
      <c r="B76" s="19"/>
    </row>
    <row r="77" spans="2:17" s="13" customFormat="1">
      <c r="B77" s="19"/>
      <c r="C77" s="2"/>
      <c r="E77" s="14"/>
    </row>
    <row r="78" spans="2:17" s="13" customFormat="1">
      <c r="B78" s="20"/>
    </row>
    <row r="79" spans="2:17">
      <c r="B79" s="21"/>
      <c r="D79" s="11"/>
      <c r="E79" s="11"/>
    </row>
  </sheetData>
  <sortState ref="C43:K72">
    <sortCondition descending="1" ref="D43:D72"/>
  </sortState>
  <mergeCells count="11">
    <mergeCell ref="J2:K2"/>
    <mergeCell ref="B2:B4"/>
    <mergeCell ref="C2:C4"/>
    <mergeCell ref="D2:F2"/>
    <mergeCell ref="G2:I2"/>
    <mergeCell ref="D39:K39"/>
    <mergeCell ref="B40:B42"/>
    <mergeCell ref="C40:C42"/>
    <mergeCell ref="D40:F40"/>
    <mergeCell ref="G40:I40"/>
    <mergeCell ref="J40:K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2011-11-03T11:53:21Z</dcterms:created>
  <dcterms:modified xsi:type="dcterms:W3CDTF">2015-02-06T10:09:01Z</dcterms:modified>
</cp:coreProperties>
</file>