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5"/>
  <c r="H33" l="1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6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F25"/>
  <c r="I25"/>
  <c r="F26"/>
  <c r="I26"/>
  <c r="F27"/>
  <c r="I27"/>
  <c r="F28"/>
  <c r="I28"/>
  <c r="F29"/>
  <c r="I29"/>
  <c r="F30"/>
  <c r="I30"/>
  <c r="F31"/>
  <c r="I31"/>
  <c r="F32"/>
  <c r="I32"/>
  <c r="J6"/>
  <c r="K6"/>
  <c r="F33"/>
  <c r="I33"/>
  <c r="J33"/>
  <c r="K3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K32" l="1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5" l="1"/>
  <c r="I5"/>
  <c r="J5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K43"/>
  <c r="J43"/>
  <c r="F43"/>
  <c r="F5" l="1"/>
</calcChain>
</file>

<file path=xl/sharedStrings.xml><?xml version="1.0" encoding="utf-8"?>
<sst xmlns="http://schemas.openxmlformats.org/spreadsheetml/2006/main" count="69" uniqueCount="46">
  <si>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</si>
  <si>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</si>
  <si>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</si>
  <si>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</si>
  <si>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</si>
  <si>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</si>
  <si>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</si>
  <si>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</si>
  <si>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</si>
  <si>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</si>
  <si>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</si>
  <si>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ALFA Insurance</t>
  </si>
  <si>
    <t>A-QROUP Sigorta</t>
  </si>
  <si>
    <t>ATASIGORTA</t>
  </si>
  <si>
    <t>ATESHGAH Sigorta</t>
  </si>
  <si>
    <t>ATESHGAH-Hayat</t>
  </si>
  <si>
    <t>AXA MBASK</t>
  </si>
  <si>
    <t>AZERBAIJAN SENAYE Sigorta</t>
  </si>
  <si>
    <t>AZERQARANT Sigorta</t>
  </si>
  <si>
    <t>AZERSIGORTA</t>
  </si>
  <si>
    <t>AzSigorta</t>
  </si>
  <si>
    <t>BAKI Sigorta</t>
  </si>
  <si>
    <t>BASHAK INAM</t>
  </si>
  <si>
    <t>BEYNALXALQ Sigorta</t>
  </si>
  <si>
    <t>CHARTIS Azerbaijan</t>
  </si>
  <si>
    <t>EMRAH Sigorta</t>
  </si>
  <si>
    <t>ERA-TRANS</t>
  </si>
  <si>
    <t>GUNAY Sigorta</t>
  </si>
  <si>
    <t>İPEK YOLU Sigorta</t>
  </si>
  <si>
    <t>MEQA Sigorta</t>
  </si>
  <si>
    <t>PASHA Life Insurance</t>
  </si>
  <si>
    <t>PASHA Sigorta</t>
  </si>
  <si>
    <t>QALA Life</t>
  </si>
  <si>
    <t>QARANT Sigorta</t>
  </si>
  <si>
    <t>RAVAN Sigorta</t>
  </si>
  <si>
    <t>STANDART Insurance</t>
  </si>
  <si>
    <t>XALQ Sigorta</t>
  </si>
  <si>
    <t>ALL INSURANCE LINES RANKING</t>
  </si>
  <si>
    <t>BUTA Sigorta</t>
  </si>
  <si>
    <t>ROYAL Sigorta</t>
  </si>
  <si>
    <t>Exchange rate for calculations:</t>
  </si>
  <si>
    <t>Sources:</t>
  </si>
  <si>
    <t>Ministry of Finance of Republic of Azerbaijan</t>
  </si>
  <si>
    <t>Central Bank of Azerbaijan Republic</t>
  </si>
  <si>
    <t>1 EUR = 1.0377 Manat - AZN (December 31st, 2012)</t>
  </si>
  <si>
    <t>1 EUR = 1.0780 Manat - AZN (December 31st, 2013)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</si>
</sst>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5" fontId="4" fillId="0" borderId="1" xfId="1" applyFont="1" applyBorder="1"/>
    <xf numFmtId="0" fontId="4" fillId="0" borderId="1" xfId="0" applyFont="1" applyFill="1" applyBorder="1"/>
    <xf numFmtId="165" fontId="3" fillId="0" borderId="1" xfId="1" applyFont="1" applyBorder="1"/>
    <xf numFmtId="0" fontId="8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2" applyFont="1"/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9" fillId="0" borderId="0" xfId="0" applyFont="1" applyFill="1"/>
    <xf numFmtId="0" fontId="9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10" fillId="0" borderId="0" xfId="2" applyFont="1"/>
    <xf numFmtId="165" fontId="4" fillId="0" borderId="1" xfId="1" applyFont="1" applyFill="1" applyBorder="1"/>
    <xf numFmtId="165" fontId="3" fillId="0" borderId="1" xfId="1" applyFont="1" applyFill="1" applyBorder="1"/>
    <xf numFmtId="165" fontId="6" fillId="0" borderId="1" xfId="1" applyFont="1" applyBorder="1" applyAlignment="1">
      <alignment vertical="top" wrapText="1"/>
    </xf>
    <xf numFmtId="0" fontId="7" fillId="0" borderId="2" xfId="0" applyFont="1" applyFill="1" applyBorder="1" applyAlignment="1" applyProtection="1">
      <protection locked="0"/>
    </xf>
    <xf numFmtId="0" fontId="7" fillId="0" borderId="5" xfId="0" applyFont="1" applyFill="1" applyBorder="1" applyAlignment="1" applyProtection="1">
      <protection locked="0"/>
    </xf>
    <xf numFmtId="43" fontId="4" fillId="0" borderId="1" xfId="1" applyNumberFormat="1" applyFont="1" applyFill="1" applyBorder="1"/>
    <xf numFmtId="43" fontId="4" fillId="0" borderId="1" xfId="1" applyNumberFormat="1" applyFont="1" applyBorder="1"/>
    <xf numFmtId="43" fontId="3" fillId="0" borderId="1" xfId="1" applyNumberFormat="1" applyFont="1" applyFill="1" applyBorder="1"/>
    <xf numFmtId="43" fontId="3" fillId="0" borderId="1" xfId="1" applyNumberFormat="1" applyFont="1" applyBorder="1"/>
    <xf numFmtId="165" fontId="4" fillId="0" borderId="0" xfId="1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9"/>
  <sheetViews>
    <sheetView tabSelected="1" zoomScale="85" zoomScaleNormal="85" workbookViewId="0">
      <selection activeCell="O65" sqref="O65"/>
    </sheetView>
  </sheetViews>
  <sheetFormatPr defaultRowHeight="15"/>
  <cols>
    <col min="1" max="1" width="9.140625" style="2"/>
    <col min="2" max="2" width="11.5703125" style="12" customWidth="1"/>
    <col min="3" max="3" width="29.42578125" style="2" customWidth="1"/>
    <col min="4" max="5" width="14.85546875" style="2" bestFit="1" customWidth="1"/>
    <col min="6" max="6" width="14.42578125" style="2" bestFit="1" customWidth="1"/>
    <col min="7" max="8" width="13.28515625" style="2" bestFit="1" customWidth="1"/>
    <col min="9" max="9" width="15.140625" style="2" customWidth="1"/>
    <col min="10" max="11" width="14.85546875" style="2" bestFit="1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>
      <c r="B1" s="1" t="s">
        <v>37</v>
      </c>
    </row>
    <row r="2" spans="2:16">
      <c r="B2" s="26" t="s">
        <v>0</v>
      </c>
      <c r="C2" s="26" t="s">
        <v>1</v>
      </c>
      <c r="D2" s="27" t="s">
        <v>2</v>
      </c>
      <c r="E2" s="27"/>
      <c r="F2" s="27"/>
      <c r="G2" s="28" t="s">
        <v>3</v>
      </c>
      <c r="H2" s="29"/>
      <c r="I2" s="29"/>
      <c r="J2" s="25" t="s">
        <v>9</v>
      </c>
      <c r="K2" s="25"/>
    </row>
    <row r="3" spans="2:16">
      <c r="B3" s="26"/>
      <c r="C3" s="26"/>
      <c r="D3" s="3">
        <v>2013</v>
      </c>
      <c r="E3" s="3">
        <v>2012</v>
      </c>
      <c r="F3" s="3" t="s">
        <v>7</v>
      </c>
      <c r="G3" s="3">
        <v>2013</v>
      </c>
      <c r="H3" s="3">
        <v>2012</v>
      </c>
      <c r="I3" s="3" t="s">
        <v>7</v>
      </c>
      <c r="J3" s="3">
        <v>2013</v>
      </c>
      <c r="K3" s="3">
        <v>2012</v>
      </c>
    </row>
    <row r="4" spans="2:16">
      <c r="B4" s="26"/>
      <c r="C4" s="26"/>
      <c r="D4" s="4" t="s">
        <v>4</v>
      </c>
      <c r="E4" s="4" t="s">
        <v>4</v>
      </c>
      <c r="F4" s="4" t="s">
        <v>8</v>
      </c>
      <c r="G4" s="4" t="s">
        <v>4</v>
      </c>
      <c r="H4" s="4" t="s">
        <v>4</v>
      </c>
      <c r="I4" s="4" t="s">
        <v>8</v>
      </c>
      <c r="J4" s="4" t="s">
        <v>8</v>
      </c>
      <c r="K4" s="4" t="s">
        <v>8</v>
      </c>
    </row>
    <row r="5" spans="2:16">
      <c r="B5" s="5">
        <v>1</v>
      </c>
      <c r="C5" s="34" t="str">
        <f>C43</f>
        <v>PASHA Sigorta</v>
      </c>
      <c r="D5" s="7">
        <f>D43/1.078</f>
        <v>49.842715760667907</v>
      </c>
      <c r="E5" s="7">
        <f>E43/1.0377</f>
        <v>44.991701724968678</v>
      </c>
      <c r="F5" s="7">
        <f>D5*100/E5-100</f>
        <v>10.782019460728918</v>
      </c>
      <c r="G5" s="7">
        <f>G43/1.078</f>
        <v>25.444021539888681</v>
      </c>
      <c r="H5" s="7">
        <f>H43/1.0377</f>
        <v>22.040624775946799</v>
      </c>
      <c r="I5" s="7">
        <f>G5*100/H5-100</f>
        <v>15.441471367254749</v>
      </c>
      <c r="J5" s="7">
        <f>D5*100/$D$33</f>
        <v>13.244783829019145</v>
      </c>
      <c r="K5" s="7">
        <f>E5*100/$E$33</f>
        <v>13.630730442953729</v>
      </c>
      <c r="P5" s="24"/>
    </row>
    <row r="6" spans="2:16">
      <c r="B6" s="5">
        <v>2</v>
      </c>
      <c r="C6" s="34" t="str">
        <f t="shared" ref="C6:C32" si="0">C44</f>
        <v>AzSigorta</v>
      </c>
      <c r="D6" s="7">
        <f>D44/1.078</f>
        <v>39.055275213358065</v>
      </c>
      <c r="E6" s="7">
        <f>E44/1.0377</f>
        <v>38.351302862098862</v>
      </c>
      <c r="F6" s="7">
        <f t="shared" ref="F6:F33" si="1">D6*100/E6-100</f>
        <v>1.8355891422789483</v>
      </c>
      <c r="G6" s="7">
        <f>G44/1.078</f>
        <v>8.739584016697588</v>
      </c>
      <c r="H6" s="7">
        <f>H44/1.0377</f>
        <v>3.5236965596993346</v>
      </c>
      <c r="I6" s="7">
        <f t="shared" ref="I6:I33" si="2">G6*100/H6-100</f>
        <v>148.02317306923013</v>
      </c>
      <c r="J6" s="7">
        <f>D6*100/$D$33</f>
        <v>10.378220160948258</v>
      </c>
      <c r="K6" s="7">
        <f>E6*100/$E$33</f>
        <v>11.618948637349266</v>
      </c>
      <c r="P6" s="24"/>
    </row>
    <row r="7" spans="2:16">
      <c r="B7" s="5">
        <v>3</v>
      </c>
      <c r="C7" s="34" t="str">
        <f t="shared" si="0"/>
        <v>AZERSIGORTA</v>
      </c>
      <c r="D7" s="7">
        <f>D45/1.078</f>
        <v>37.988572356215208</v>
      </c>
      <c r="E7" s="7">
        <f>E45/1.0377</f>
        <v>33.306449840994503</v>
      </c>
      <c r="F7" s="7">
        <f t="shared" si="1"/>
        <v>14.057705151924722</v>
      </c>
      <c r="G7" s="7">
        <f>G45/1.078</f>
        <v>12.290500927643784</v>
      </c>
      <c r="H7" s="7">
        <f>H45/1.0377</f>
        <v>11.344239182808133</v>
      </c>
      <c r="I7" s="7">
        <f t="shared" si="2"/>
        <v>8.3413416235941469</v>
      </c>
      <c r="J7" s="7">
        <f>D7*100/$D$33</f>
        <v>10.094763520654128</v>
      </c>
      <c r="K7" s="7">
        <f>E7*100/$E$33</f>
        <v>10.090554977661743</v>
      </c>
      <c r="P7" s="24"/>
    </row>
    <row r="8" spans="2:16">
      <c r="B8" s="5">
        <v>4</v>
      </c>
      <c r="C8" s="34" t="str">
        <f t="shared" si="0"/>
        <v>ATESHGAH Sigorta</v>
      </c>
      <c r="D8" s="7">
        <f>D46/1.078</f>
        <v>34.775966215213359</v>
      </c>
      <c r="E8" s="7">
        <f>E46/1.0377</f>
        <v>36.438965365712633</v>
      </c>
      <c r="F8" s="7">
        <f t="shared" si="1"/>
        <v>-4.5637935484965197</v>
      </c>
      <c r="G8" s="7">
        <f>G46/1.078</f>
        <v>14.139945538033393</v>
      </c>
      <c r="H8" s="7">
        <f>H46/1.0377</f>
        <v>9.087192068998748</v>
      </c>
      <c r="I8" s="7">
        <f t="shared" si="2"/>
        <v>55.603022701283919</v>
      </c>
      <c r="J8" s="7">
        <f>D8*100/$D$33</f>
        <v>9.2410726008080957</v>
      </c>
      <c r="K8" s="7">
        <f>E8*100/$E$33</f>
        <v>11.039584978500866</v>
      </c>
      <c r="P8" s="24"/>
    </row>
    <row r="9" spans="2:16">
      <c r="B9" s="5">
        <v>5</v>
      </c>
      <c r="C9" s="34" t="str">
        <f t="shared" si="0"/>
        <v>PASHA Life Insurance</v>
      </c>
      <c r="D9" s="7">
        <f>D47/1.078</f>
        <v>32.436652866419294</v>
      </c>
      <c r="E9" s="7">
        <f>E47/1.0377</f>
        <v>14.162613780476052</v>
      </c>
      <c r="F9" s="7">
        <f t="shared" si="1"/>
        <v>129.03013080209121</v>
      </c>
      <c r="G9" s="7">
        <f>G47/1.078</f>
        <v>0.97106896103896101</v>
      </c>
      <c r="H9" s="7">
        <f>H47/1.0377</f>
        <v>0.34658640262118146</v>
      </c>
      <c r="I9" s="7">
        <f t="shared" si="2"/>
        <v>180.18091699354352</v>
      </c>
      <c r="J9" s="7">
        <f>D9*100/$D$33</f>
        <v>8.6194431582654349</v>
      </c>
      <c r="K9" s="7">
        <f>E9*100/$E$33</f>
        <v>4.2907194751026125</v>
      </c>
      <c r="P9" s="24"/>
    </row>
    <row r="10" spans="2:16">
      <c r="B10" s="5">
        <v>6</v>
      </c>
      <c r="C10" s="34" t="str">
        <f t="shared" si="0"/>
        <v>ATESHGAH-Hayat</v>
      </c>
      <c r="D10" s="7">
        <f>D48/1.078</f>
        <v>22.024278005565865</v>
      </c>
      <c r="E10" s="7">
        <f>E48/1.0377</f>
        <v>15.18542634672834</v>
      </c>
      <c r="F10" s="7">
        <f t="shared" si="1"/>
        <v>45.035624964925262</v>
      </c>
      <c r="G10" s="7">
        <f>G48/1.078</f>
        <v>2.3333930055658625</v>
      </c>
      <c r="H10" s="7">
        <f>H48/1.0377</f>
        <v>3.5848286113520285</v>
      </c>
      <c r="I10" s="7">
        <f t="shared" si="2"/>
        <v>-34.909217188884895</v>
      </c>
      <c r="J10" s="7">
        <f>D10*100/$D$33</f>
        <v>5.8525462893041977</v>
      </c>
      <c r="K10" s="7">
        <f>E10*100/$E$33</f>
        <v>4.6005917815442601</v>
      </c>
      <c r="P10" s="24"/>
    </row>
    <row r="11" spans="2:16">
      <c r="B11" s="5">
        <v>7</v>
      </c>
      <c r="C11" s="34" t="str">
        <f t="shared" si="0"/>
        <v>STANDART Insurance</v>
      </c>
      <c r="D11" s="7">
        <f>D49/1.078</f>
        <v>16.836779378478663</v>
      </c>
      <c r="E11" s="7">
        <f>E49/1.0377</f>
        <v>20.539963139635731</v>
      </c>
      <c r="F11" s="7">
        <f t="shared" si="1"/>
        <v>-18.029164589935789</v>
      </c>
      <c r="G11" s="7">
        <f>G49/1.078</f>
        <v>7.604464795918366</v>
      </c>
      <c r="H11" s="7">
        <f>H49/1.0377</f>
        <v>5.1438539365905367</v>
      </c>
      <c r="I11" s="7">
        <f t="shared" si="2"/>
        <v>47.835939543780626</v>
      </c>
      <c r="J11" s="7">
        <f>D11*100/$D$33</f>
        <v>4.4740640601452046</v>
      </c>
      <c r="K11" s="7">
        <f>E11*100/$E$33</f>
        <v>6.2228075429564136</v>
      </c>
      <c r="P11" s="24"/>
    </row>
    <row r="12" spans="2:16">
      <c r="B12" s="5">
        <v>8</v>
      </c>
      <c r="C12" s="34" t="str">
        <f t="shared" si="0"/>
        <v>AXA MBASK</v>
      </c>
      <c r="D12" s="7">
        <f>D50/1.078</f>
        <v>16.053312031539889</v>
      </c>
      <c r="E12" s="7">
        <f>E50/1.0377</f>
        <v>17.054619446853618</v>
      </c>
      <c r="F12" s="7">
        <f t="shared" si="1"/>
        <v>-5.8711800543779162</v>
      </c>
      <c r="G12" s="7">
        <f>G50/1.078</f>
        <v>7.6357167254174394</v>
      </c>
      <c r="H12" s="7">
        <f>H50/1.0377</f>
        <v>5.654753801676784</v>
      </c>
      <c r="I12" s="7">
        <f t="shared" si="2"/>
        <v>35.031815587678608</v>
      </c>
      <c r="J12" s="7">
        <f>D12*100/$D$33</f>
        <v>4.2658720407310486</v>
      </c>
      <c r="K12" s="7">
        <f>E12*100/$E$33</f>
        <v>5.1668843714397221</v>
      </c>
    </row>
    <row r="13" spans="2:16">
      <c r="B13" s="5">
        <v>9</v>
      </c>
      <c r="C13" s="34" t="str">
        <f t="shared" si="0"/>
        <v>İPEK YOLU Sigorta</v>
      </c>
      <c r="D13" s="7">
        <f>D51/1.078</f>
        <v>15.888220519480516</v>
      </c>
      <c r="E13" s="7">
        <f>E51/1.0377</f>
        <v>8.2453759178953447</v>
      </c>
      <c r="F13" s="7">
        <f t="shared" si="1"/>
        <v>92.692494286373659</v>
      </c>
      <c r="G13" s="7">
        <f>G51/1.078</f>
        <v>6.8254888682745818E-2</v>
      </c>
      <c r="H13" s="7">
        <f>H51/1.0377</f>
        <v>1.768207458803122</v>
      </c>
      <c r="I13" s="7">
        <f t="shared" si="2"/>
        <v>-96.139882323030875</v>
      </c>
      <c r="J13" s="7">
        <f>D13*100/$D$33</f>
        <v>4.222002011663375</v>
      </c>
      <c r="K13" s="7">
        <f>E13*100/$E$33</f>
        <v>2.4980272412163766</v>
      </c>
    </row>
    <row r="14" spans="2:16">
      <c r="B14" s="5">
        <v>10</v>
      </c>
      <c r="C14" s="34" t="str">
        <f t="shared" si="0"/>
        <v>BEYNALXALQ Sigorta</v>
      </c>
      <c r="D14" s="7">
        <f>D52/1.078</f>
        <v>12.473997374768087</v>
      </c>
      <c r="E14" s="7">
        <f>E52/1.0377</f>
        <v>14.243698708682663</v>
      </c>
      <c r="F14" s="7">
        <f t="shared" si="1"/>
        <v>-12.424450770190774</v>
      </c>
      <c r="G14" s="7">
        <f>G52/1.078</f>
        <v>5.1767696938775511</v>
      </c>
      <c r="H14" s="7">
        <f>H52/1.0377</f>
        <v>6.1984159101859877</v>
      </c>
      <c r="I14" s="7">
        <f t="shared" si="2"/>
        <v>-16.482375999157199</v>
      </c>
      <c r="J14" s="7">
        <f>D14*100/$D$33</f>
        <v>3.3147350859828366</v>
      </c>
      <c r="K14" s="7">
        <f>E14*100/$E$33</f>
        <v>4.3152850451298788</v>
      </c>
    </row>
    <row r="15" spans="2:16">
      <c r="B15" s="5">
        <v>11</v>
      </c>
      <c r="C15" s="34" t="str">
        <f t="shared" si="0"/>
        <v>ATASIGORTA</v>
      </c>
      <c r="D15" s="7">
        <f>D53/1.078</f>
        <v>11.63200353432282</v>
      </c>
      <c r="E15" s="7">
        <f>E53/1.0377</f>
        <v>10.254035357039607</v>
      </c>
      <c r="F15" s="7">
        <f t="shared" si="1"/>
        <v>13.438301403332019</v>
      </c>
      <c r="G15" s="7">
        <f>G53/1.078</f>
        <v>2.6985992207792204</v>
      </c>
      <c r="H15" s="7">
        <f>H53/1.0377</f>
        <v>2.5135441071600653</v>
      </c>
      <c r="I15" s="7">
        <f t="shared" si="2"/>
        <v>7.3623181344623418</v>
      </c>
      <c r="J15" s="7">
        <f>D15*100/$D$33</f>
        <v>3.0909907287208371</v>
      </c>
      <c r="K15" s="7">
        <f>E15*100/$E$33</f>
        <v>3.106572691087091</v>
      </c>
    </row>
    <row r="16" spans="2:16">
      <c r="B16" s="5">
        <v>12</v>
      </c>
      <c r="C16" s="34" t="str">
        <f t="shared" si="0"/>
        <v>AZERBAIJAN SENAYE Sigorta</v>
      </c>
      <c r="D16" s="7">
        <f>D54/1.078</f>
        <v>11.478768228200371</v>
      </c>
      <c r="E16" s="7">
        <f>E54/1.0377</f>
        <v>7.5298014551411772</v>
      </c>
      <c r="F16" s="7">
        <f t="shared" si="1"/>
        <v>52.444500649654316</v>
      </c>
      <c r="G16" s="7">
        <f>G54/1.078</f>
        <v>2.2203479499072354</v>
      </c>
      <c r="H16" s="7">
        <f>H54/1.0377</f>
        <v>1.5687052134528283</v>
      </c>
      <c r="I16" s="7">
        <f t="shared" si="2"/>
        <v>41.540165154426717</v>
      </c>
      <c r="J16" s="7">
        <f>D16*100/$D$33</f>
        <v>3.0502712680415498</v>
      </c>
      <c r="K16" s="7">
        <f>E16*100/$E$33</f>
        <v>2.2812360944113985</v>
      </c>
    </row>
    <row r="17" spans="2:11">
      <c r="B17" s="5">
        <v>13</v>
      </c>
      <c r="C17" s="34" t="str">
        <f t="shared" si="0"/>
        <v>A-QROUP Sigorta</v>
      </c>
      <c r="D17" s="7">
        <f>D55/1.078</f>
        <v>10.295609406307976</v>
      </c>
      <c r="E17" s="7">
        <f>E55/1.0377</f>
        <v>13.438366946130866</v>
      </c>
      <c r="F17" s="7">
        <f t="shared" si="1"/>
        <v>-23.386454265023204</v>
      </c>
      <c r="G17" s="7">
        <f>G55/1.078</f>
        <v>6.3223364100185524</v>
      </c>
      <c r="H17" s="7">
        <f>H55/1.0377</f>
        <v>5.8402035077575407</v>
      </c>
      <c r="I17" s="7">
        <f t="shared" si="2"/>
        <v>8.2554127030093269</v>
      </c>
      <c r="J17" s="7">
        <f>D17*100/$D$33</f>
        <v>2.735868599723708</v>
      </c>
      <c r="K17" s="7">
        <f>E17*100/$E$33</f>
        <v>4.0713009380250691</v>
      </c>
    </row>
    <row r="18" spans="2:11">
      <c r="B18" s="5">
        <v>14</v>
      </c>
      <c r="C18" s="34" t="str">
        <f t="shared" si="0"/>
        <v>XALQ Sigorta</v>
      </c>
      <c r="D18" s="7">
        <f>D56/1.078</f>
        <v>10.104149601113171</v>
      </c>
      <c r="E18" s="7">
        <f>E56/1.0377</f>
        <v>12.126307179338923</v>
      </c>
      <c r="F18" s="7">
        <f t="shared" si="1"/>
        <v>-16.675790480313324</v>
      </c>
      <c r="G18" s="7">
        <f>G56/1.078</f>
        <v>3.1521884786641929</v>
      </c>
      <c r="H18" s="7">
        <f>H56/1.0377</f>
        <v>2.152078047605281</v>
      </c>
      <c r="I18" s="7">
        <f t="shared" si="2"/>
        <v>46.471847625218913</v>
      </c>
      <c r="J18" s="7">
        <f>D18*100/$D$33</f>
        <v>2.6849916823436879</v>
      </c>
      <c r="K18" s="7">
        <f>E18*100/$E$33</f>
        <v>3.6737980136966799</v>
      </c>
    </row>
    <row r="19" spans="2:11">
      <c r="B19" s="5">
        <v>15</v>
      </c>
      <c r="C19" s="34" t="str">
        <f t="shared" si="0"/>
        <v>MEQA Sigorta</v>
      </c>
      <c r="D19" s="7">
        <f>D57/1.078</f>
        <v>9.6753848330241166</v>
      </c>
      <c r="E19" s="7">
        <f>E57/1.0377</f>
        <v>4.2105959622241489</v>
      </c>
      <c r="F19" s="7">
        <f t="shared" si="1"/>
        <v>129.78658887786804</v>
      </c>
      <c r="G19" s="7">
        <f>G57/1.078</f>
        <v>1.7203300834879405</v>
      </c>
      <c r="H19" s="7">
        <f>H57/1.0377</f>
        <v>0.51352949792811031</v>
      </c>
      <c r="I19" s="7">
        <f t="shared" si="2"/>
        <v>235.00122007183546</v>
      </c>
      <c r="J19" s="7">
        <f>D19*100/$D$33</f>
        <v>2.5710553411919004</v>
      </c>
      <c r="K19" s="7">
        <f>E19*100/$E$33</f>
        <v>1.2756463162053626</v>
      </c>
    </row>
    <row r="20" spans="2:11">
      <c r="B20" s="5">
        <v>16</v>
      </c>
      <c r="C20" s="34" t="str">
        <f t="shared" si="0"/>
        <v>QALA Life</v>
      </c>
      <c r="D20" s="7">
        <f>D58/1.078</f>
        <v>9.338346846011131</v>
      </c>
      <c r="E20" s="7">
        <f>E58/1.0377</f>
        <v>6.1252250168642188</v>
      </c>
      <c r="F20" s="7">
        <f t="shared" si="1"/>
        <v>52.45720476064821</v>
      </c>
      <c r="G20" s="7">
        <f>G58/1.078</f>
        <v>0.30060482374768088</v>
      </c>
      <c r="H20" s="7">
        <f>H58/1.0377</f>
        <v>0.13893321769297484</v>
      </c>
      <c r="I20" s="7">
        <f t="shared" si="2"/>
        <v>116.36641599417948</v>
      </c>
      <c r="J20" s="7">
        <f>D20*100/$D$33</f>
        <v>2.4814937029057815</v>
      </c>
      <c r="K20" s="7">
        <f>E20*100/$E$33</f>
        <v>1.8557042278082667</v>
      </c>
    </row>
    <row r="21" spans="2:11">
      <c r="B21" s="5">
        <v>17</v>
      </c>
      <c r="C21" s="34" t="str">
        <f t="shared" si="0"/>
        <v>BUTA Sigorta</v>
      </c>
      <c r="D21" s="7">
        <f>D59/1.078</f>
        <v>7.0368928571428562</v>
      </c>
      <c r="E21" s="7">
        <f>E59/1.0377</f>
        <v>2.7129605377276667</v>
      </c>
      <c r="F21" s="7">
        <f t="shared" si="1"/>
        <v>159.38058291982554</v>
      </c>
      <c r="G21" s="7">
        <f>G59/1.078</f>
        <v>2.1577723933209647</v>
      </c>
      <c r="H21" s="7">
        <f>H59/1.0377</f>
        <v>0.30499425652886186</v>
      </c>
      <c r="I21" s="7">
        <f t="shared" si="2"/>
        <v>607.47968105319819</v>
      </c>
      <c r="J21" s="7">
        <f>D21*100/$D$33</f>
        <v>1.8699246880599165</v>
      </c>
      <c r="K21" s="7">
        <f>E21*100/$E$33</f>
        <v>0.82192120711927485</v>
      </c>
    </row>
    <row r="22" spans="2:11">
      <c r="B22" s="5">
        <v>18</v>
      </c>
      <c r="C22" s="34" t="str">
        <f t="shared" si="0"/>
        <v>QARANT Sigorta</v>
      </c>
      <c r="D22" s="7">
        <f>D60/1.078</f>
        <v>6.9872170686456396</v>
      </c>
      <c r="E22" s="7">
        <f>E60/1.0377</f>
        <v>8.1431733063505813</v>
      </c>
      <c r="F22" s="7">
        <f t="shared" si="1"/>
        <v>-14.195402630120256</v>
      </c>
      <c r="G22" s="7">
        <f>G60/1.078</f>
        <v>2.0441531447124301</v>
      </c>
      <c r="H22" s="7">
        <f>H60/1.0377</f>
        <v>1.4871466416112555</v>
      </c>
      <c r="I22" s="7">
        <f t="shared" si="2"/>
        <v>37.454712771141629</v>
      </c>
      <c r="J22" s="7">
        <f>D22*100/$D$33</f>
        <v>1.8567242620770912</v>
      </c>
      <c r="K22" s="7">
        <f>E22*100/$E$33</f>
        <v>2.4670638369635554</v>
      </c>
    </row>
    <row r="23" spans="2:11">
      <c r="B23" s="5">
        <v>19</v>
      </c>
      <c r="C23" s="34" t="str">
        <f t="shared" si="0"/>
        <v>BAKI Sigorta</v>
      </c>
      <c r="D23" s="7">
        <f>D61/1.078</f>
        <v>5.7699764656771793</v>
      </c>
      <c r="E23" s="7">
        <f>E61/1.0377</f>
        <v>5.486806398766503</v>
      </c>
      <c r="F23" s="7">
        <f t="shared" si="1"/>
        <v>5.160926891357704</v>
      </c>
      <c r="G23" s="7">
        <f>G61/1.078</f>
        <v>3.4317081818181814</v>
      </c>
      <c r="H23" s="7">
        <f>H61/1.0377</f>
        <v>2.4063908644116796</v>
      </c>
      <c r="I23" s="7">
        <f t="shared" si="2"/>
        <v>42.608095491468475</v>
      </c>
      <c r="J23" s="7">
        <f>D23*100/$D$33</f>
        <v>1.533264988075322</v>
      </c>
      <c r="K23" s="7">
        <f>E23*100/$E$33</f>
        <v>1.6622882919930708</v>
      </c>
    </row>
    <row r="24" spans="2:11">
      <c r="B24" s="5">
        <v>20</v>
      </c>
      <c r="C24" s="34" t="str">
        <f t="shared" si="0"/>
        <v>ALFA Insurance</v>
      </c>
      <c r="D24" s="7">
        <f>D62/1.078</f>
        <v>5.2445497680890538</v>
      </c>
      <c r="E24" s="7">
        <f>E62/1.0377</f>
        <v>5.1490165365712626</v>
      </c>
      <c r="F24" s="7">
        <f t="shared" si="1"/>
        <v>1.8553685123995933</v>
      </c>
      <c r="G24" s="7">
        <f>G62/1.078</f>
        <v>1.2259717996289425</v>
      </c>
      <c r="H24" s="7">
        <f>H62/1.0377</f>
        <v>1.0941055892839935</v>
      </c>
      <c r="I24" s="7">
        <f t="shared" si="2"/>
        <v>12.052420866549568</v>
      </c>
      <c r="J24" s="7">
        <f>D24*100/$D$33</f>
        <v>1.3936425192482567</v>
      </c>
      <c r="K24" s="7">
        <f>E24*100/$E$33</f>
        <v>1.5599511413315617</v>
      </c>
    </row>
    <row r="25" spans="2:11">
      <c r="B25" s="5">
        <v>21</v>
      </c>
      <c r="C25" s="34" t="str">
        <f t="shared" si="0"/>
        <v>BASHAK INAM</v>
      </c>
      <c r="D25" s="7">
        <f>D63/1.078</f>
        <v>3.8389718831168826</v>
      </c>
      <c r="E25" s="7">
        <f>E63/1.0377</f>
        <v>3.2769637756577046</v>
      </c>
      <c r="F25" s="7">
        <f t="shared" si="1"/>
        <v>17.150269149569098</v>
      </c>
      <c r="G25" s="7">
        <f>G63/1.078</f>
        <v>1.6542623283858997</v>
      </c>
      <c r="H25" s="7">
        <f>H63/1.0377</f>
        <v>0.91611573672545044</v>
      </c>
      <c r="I25" s="7">
        <f t="shared" si="2"/>
        <v>80.573508572057591</v>
      </c>
      <c r="J25" s="7">
        <f>D25*100/$D$33</f>
        <v>1.0201360809013089</v>
      </c>
      <c r="K25" s="7">
        <f>E25*100/$E$33</f>
        <v>0.9927921857760128</v>
      </c>
    </row>
    <row r="26" spans="2:11">
      <c r="B26" s="5">
        <v>22</v>
      </c>
      <c r="C26" s="34" t="str">
        <f t="shared" si="0"/>
        <v>RAVAN Sigorta</v>
      </c>
      <c r="D26" s="7">
        <f>D64/1.078</f>
        <v>3.7673258812615953</v>
      </c>
      <c r="E26" s="7">
        <f>E64/1.0377</f>
        <v>3.2709685361857952</v>
      </c>
      <c r="F26" s="7">
        <f t="shared" si="1"/>
        <v>15.17462915294783</v>
      </c>
      <c r="G26" s="7">
        <f>G64/1.078</f>
        <v>1.047708395176252</v>
      </c>
      <c r="H26" s="7">
        <f>H64/1.0377</f>
        <v>1.134505955478462</v>
      </c>
      <c r="I26" s="7">
        <f t="shared" si="2"/>
        <v>-7.6506923461326579</v>
      </c>
      <c r="J26" s="7">
        <f>D26*100/$D$33</f>
        <v>1.0010974753136173</v>
      </c>
      <c r="K26" s="7">
        <f>E26*100/$E$33</f>
        <v>0.99097586209743549</v>
      </c>
    </row>
    <row r="27" spans="2:11">
      <c r="B27" s="5">
        <v>23</v>
      </c>
      <c r="C27" s="34" t="str">
        <f t="shared" si="0"/>
        <v>AZERQARANT Sigorta</v>
      </c>
      <c r="D27" s="7">
        <f>D65/1.078</f>
        <v>1.0374254916512058</v>
      </c>
      <c r="E27" s="7">
        <f>E65/1.0377</f>
        <v>1.6518673123253347</v>
      </c>
      <c r="F27" s="7">
        <f t="shared" si="1"/>
        <v>-37.196802436218604</v>
      </c>
      <c r="G27" s="7">
        <f>G65/1.078</f>
        <v>0.25655977736549163</v>
      </c>
      <c r="H27" s="7">
        <f>H65/1.0377</f>
        <v>0.450538267321962</v>
      </c>
      <c r="I27" s="7">
        <f t="shared" si="2"/>
        <v>-43.054831082273019</v>
      </c>
      <c r="J27" s="7">
        <f>D27*100/$D$33</f>
        <v>0.27567671957548245</v>
      </c>
      <c r="K27" s="7">
        <f>E27*100/$E$33</f>
        <v>0.5004513543291359</v>
      </c>
    </row>
    <row r="28" spans="2:11">
      <c r="B28" s="5">
        <v>24</v>
      </c>
      <c r="C28" s="34" t="str">
        <f t="shared" si="0"/>
        <v>CHARTIS Azerbaijan</v>
      </c>
      <c r="D28" s="7">
        <f>D66/1.078</f>
        <v>0.86048701298701291</v>
      </c>
      <c r="E28" s="7">
        <f>E66/1.0377</f>
        <v>1.7664633323696635</v>
      </c>
      <c r="F28" s="7">
        <f t="shared" si="1"/>
        <v>-51.287581393909122</v>
      </c>
      <c r="G28" s="7">
        <f>G66/1.078</f>
        <v>0.38296474953617804</v>
      </c>
      <c r="H28" s="7">
        <f>H66/1.0377</f>
        <v>4.8542931483087595E-2</v>
      </c>
      <c r="I28" s="7">
        <f t="shared" si="2"/>
        <v>688.91970022371504</v>
      </c>
      <c r="J28" s="7">
        <f>D28*100/$D$33</f>
        <v>0.22865857730178091</v>
      </c>
      <c r="K28" s="7">
        <f>E28*100/$E$33</f>
        <v>0.5351694778757432</v>
      </c>
    </row>
    <row r="29" spans="2:11">
      <c r="B29" s="5">
        <v>25</v>
      </c>
      <c r="C29" s="34" t="str">
        <f t="shared" si="0"/>
        <v>EMRAH Sigorta</v>
      </c>
      <c r="D29" s="7">
        <f>D67/1.078</f>
        <v>0.74255211502782936</v>
      </c>
      <c r="E29" s="7">
        <f>E67/1.0377</f>
        <v>1.0135029391924448</v>
      </c>
      <c r="F29" s="7">
        <f t="shared" si="1"/>
        <v>-26.734093576532487</v>
      </c>
      <c r="G29" s="7">
        <f>G67/1.078</f>
        <v>0.48066478664192952</v>
      </c>
      <c r="H29" s="7">
        <f>H67/1.0377</f>
        <v>0.45848948636407433</v>
      </c>
      <c r="I29" s="7">
        <f t="shared" si="2"/>
        <v>4.8365995158820994</v>
      </c>
      <c r="J29" s="7">
        <f>D29*100/$D$33</f>
        <v>0.19731955001307433</v>
      </c>
      <c r="K29" s="7">
        <f>E29*100/$E$33</f>
        <v>0.30705185262212165</v>
      </c>
    </row>
    <row r="30" spans="2:11">
      <c r="B30" s="5">
        <v>26</v>
      </c>
      <c r="C30" s="34" t="str">
        <f t="shared" si="0"/>
        <v>ERA-TRANS</v>
      </c>
      <c r="D30" s="7">
        <f>D68/1.078</f>
        <v>0.65911061224489786</v>
      </c>
      <c r="E30" s="7">
        <f>E68/1.0377</f>
        <v>0.88337413510648544</v>
      </c>
      <c r="F30" s="7">
        <f t="shared" si="1"/>
        <v>-25.387150692900235</v>
      </c>
      <c r="G30" s="7">
        <f>G68/1.078</f>
        <v>0.33614163265306118</v>
      </c>
      <c r="H30" s="7">
        <f>H68/1.0377</f>
        <v>0.59248843596415146</v>
      </c>
      <c r="I30" s="7">
        <f t="shared" si="2"/>
        <v>-43.266127699849413</v>
      </c>
      <c r="J30" s="7">
        <f>D30*100/$D$33</f>
        <v>0.17514650727529196</v>
      </c>
      <c r="K30" s="7">
        <f>E30*100/$E$33</f>
        <v>0.26762790146325088</v>
      </c>
    </row>
    <row r="31" spans="2:11">
      <c r="B31" s="5">
        <v>27</v>
      </c>
      <c r="C31" s="34" t="str">
        <f t="shared" si="0"/>
        <v>GUNAY Sigorta</v>
      </c>
      <c r="D31" s="7">
        <f>D69/1.078</f>
        <v>0.35606879406307973</v>
      </c>
      <c r="E31" s="7">
        <f>E69/1.0377</f>
        <v>0.4383850823937554</v>
      </c>
      <c r="F31" s="7">
        <f t="shared" si="1"/>
        <v>-18.77716456070911</v>
      </c>
      <c r="G31" s="7">
        <f>G69/1.078</f>
        <v>7.8340454545454533E-2</v>
      </c>
      <c r="H31" s="7">
        <f>H69/1.0377</f>
        <v>0.13569276284089815</v>
      </c>
      <c r="I31" s="7">
        <f t="shared" si="2"/>
        <v>-42.266298581222109</v>
      </c>
      <c r="J31" s="7">
        <f>D31*100/$D$33</f>
        <v>9.4618724795621584E-2</v>
      </c>
      <c r="K31" s="7">
        <f>E31*100/$E$33</f>
        <v>0.13281357804266294</v>
      </c>
    </row>
    <row r="32" spans="2:11">
      <c r="B32" s="5">
        <v>28</v>
      </c>
      <c r="C32" s="34" t="str">
        <f t="shared" si="0"/>
        <v>ROYAL Sigorta</v>
      </c>
      <c r="D32" s="7">
        <f>D70/1.078</f>
        <v>0.11897654916512057</v>
      </c>
      <c r="E32" s="7">
        <f>E70/1.0377</f>
        <v>7.7569509492146096E-2</v>
      </c>
      <c r="F32" s="7">
        <f t="shared" si="1"/>
        <v>53.380561439758651</v>
      </c>
      <c r="G32" s="7">
        <f>G70/1.078</f>
        <v>4.2488497217068643E-3</v>
      </c>
      <c r="H32" s="7">
        <f>H70/1.0377</f>
        <v>2.4802351353955861E-3</v>
      </c>
      <c r="I32" s="7">
        <f t="shared" si="2"/>
        <v>71.308343353066505</v>
      </c>
      <c r="J32" s="7">
        <f>D32*100/$D$33</f>
        <v>3.1615826914034383E-2</v>
      </c>
      <c r="K32" s="7">
        <f>E32*100/$E$33</f>
        <v>2.3500535297441456E-2</v>
      </c>
    </row>
    <row r="33" spans="2:17" s="1" customFormat="1">
      <c r="B33" s="35" t="s">
        <v>6</v>
      </c>
      <c r="C33" s="36"/>
      <c r="D33" s="9">
        <f>D71/1.078</f>
        <v>376.31958666975885</v>
      </c>
      <c r="E33" s="9">
        <f>E71/1.0377</f>
        <v>330.0755004529247</v>
      </c>
      <c r="F33" s="9">
        <f t="shared" si="1"/>
        <v>14.010154086982737</v>
      </c>
      <c r="G33" s="9">
        <f>G71/1.078</f>
        <v>113.91862355287572</v>
      </c>
      <c r="H33" s="9">
        <f>H71/1.0377</f>
        <v>90.450883463428724</v>
      </c>
      <c r="I33" s="9">
        <f t="shared" si="2"/>
        <v>25.94528565211364</v>
      </c>
      <c r="J33" s="9">
        <f>D33*100/$D$33</f>
        <v>100</v>
      </c>
      <c r="K33" s="9">
        <f>E33*100/$E$33</f>
        <v>100</v>
      </c>
    </row>
    <row r="34" spans="2:17">
      <c r="B34" s="10"/>
      <c r="C34" s="1"/>
      <c r="E34" s="11"/>
    </row>
    <row r="35" spans="2:17" ht="18.75">
      <c r="C35" s="31" t="s">
        <v>40</v>
      </c>
      <c r="D35" s="14"/>
      <c r="E35" s="15"/>
      <c r="F35" s="13" t="s">
        <v>41</v>
      </c>
    </row>
    <row r="36" spans="2:17">
      <c r="C36" s="16" t="s">
        <v>45</v>
      </c>
      <c r="D36" s="14"/>
      <c r="E36" s="15"/>
      <c r="F36" s="17" t="s">
        <v>42</v>
      </c>
    </row>
    <row r="37" spans="2:17" s="19" customFormat="1">
      <c r="B37" s="18"/>
      <c r="C37" s="16" t="s">
        <v>44</v>
      </c>
      <c r="D37" s="14"/>
      <c r="E37" s="15"/>
      <c r="F37" s="17" t="s">
        <v>43</v>
      </c>
    </row>
    <row r="38" spans="2:17" s="19" customFormat="1">
      <c r="B38" s="18"/>
    </row>
    <row r="39" spans="2:17" s="19" customFormat="1">
      <c r="B39" s="1" t="s">
        <v>37</v>
      </c>
      <c r="C39" s="2"/>
      <c r="D39" s="30" t="s">
        <v>10</v>
      </c>
      <c r="E39" s="30"/>
      <c r="F39" s="30"/>
      <c r="G39" s="30"/>
      <c r="H39" s="30"/>
      <c r="I39" s="30"/>
      <c r="J39" s="30"/>
      <c r="K39" s="30"/>
    </row>
    <row r="40" spans="2:17" s="19" customFormat="1">
      <c r="B40" s="26" t="s">
        <v>0</v>
      </c>
      <c r="C40" s="26" t="s">
        <v>1</v>
      </c>
      <c r="D40" s="27" t="s">
        <v>2</v>
      </c>
      <c r="E40" s="27"/>
      <c r="F40" s="27"/>
      <c r="G40" s="28" t="s">
        <v>3</v>
      </c>
      <c r="H40" s="29"/>
      <c r="I40" s="29"/>
      <c r="J40" s="25" t="s">
        <v>9</v>
      </c>
      <c r="K40" s="25"/>
    </row>
    <row r="41" spans="2:17" s="19" customFormat="1">
      <c r="B41" s="26"/>
      <c r="C41" s="26"/>
      <c r="D41" s="3">
        <v>2013</v>
      </c>
      <c r="E41" s="3">
        <v>2012</v>
      </c>
      <c r="F41" s="3" t="s">
        <v>7</v>
      </c>
      <c r="G41" s="3">
        <v>2013</v>
      </c>
      <c r="H41" s="3">
        <v>2012</v>
      </c>
      <c r="I41" s="3" t="s">
        <v>7</v>
      </c>
      <c r="J41" s="3">
        <v>2013</v>
      </c>
      <c r="K41" s="3">
        <v>2012</v>
      </c>
    </row>
    <row r="42" spans="2:17" s="19" customFormat="1">
      <c r="B42" s="26"/>
      <c r="C42" s="26"/>
      <c r="D42" s="4" t="s">
        <v>5</v>
      </c>
      <c r="E42" s="4" t="s">
        <v>5</v>
      </c>
      <c r="F42" s="4" t="s">
        <v>8</v>
      </c>
      <c r="G42" s="4" t="s">
        <v>5</v>
      </c>
      <c r="H42" s="4" t="s">
        <v>5</v>
      </c>
      <c r="I42" s="4" t="s">
        <v>8</v>
      </c>
      <c r="J42" s="4" t="s">
        <v>8</v>
      </c>
      <c r="K42" s="4" t="s">
        <v>8</v>
      </c>
    </row>
    <row r="43" spans="2:17" s="19" customFormat="1">
      <c r="B43" s="5">
        <v>1</v>
      </c>
      <c r="C43" s="6" t="s">
        <v>31</v>
      </c>
      <c r="D43" s="37">
        <v>53.730447590000004</v>
      </c>
      <c r="E43" s="38">
        <v>46.687888880000003</v>
      </c>
      <c r="F43" s="7">
        <f>D43*100/E43-100</f>
        <v>15.084337456553683</v>
      </c>
      <c r="G43" s="32">
        <v>27.42865522</v>
      </c>
      <c r="H43" s="7">
        <v>22.871556329999997</v>
      </c>
      <c r="I43" s="7">
        <f>G43*100/H43-100</f>
        <v>19.924743311073158</v>
      </c>
      <c r="J43" s="7">
        <f>D43*100/$D$71</f>
        <v>13.244783829019143</v>
      </c>
      <c r="K43" s="7">
        <f>E43*100/$E$71</f>
        <v>13.630730442953727</v>
      </c>
      <c r="N43" s="42"/>
      <c r="O43" s="43"/>
      <c r="P43" s="41"/>
      <c r="Q43" s="41"/>
    </row>
    <row r="44" spans="2:17" s="19" customFormat="1">
      <c r="B44" s="5">
        <v>2</v>
      </c>
      <c r="C44" s="6" t="s">
        <v>20</v>
      </c>
      <c r="D44" s="37">
        <v>42.101586679999997</v>
      </c>
      <c r="E44" s="38">
        <v>39.797146979999994</v>
      </c>
      <c r="F44" s="7">
        <f t="shared" ref="F44:F71" si="3">D44*100/E44-100</f>
        <v>5.7904645806848976</v>
      </c>
      <c r="G44" s="32">
        <v>9.42127157</v>
      </c>
      <c r="H44" s="7">
        <v>3.6565399199999997</v>
      </c>
      <c r="I44" s="7">
        <f t="shared" ref="I44:I71" si="4">G44*100/H44-100</f>
        <v>157.65537300629279</v>
      </c>
      <c r="J44" s="7">
        <f>D44*100/$D$71</f>
        <v>10.378220160948258</v>
      </c>
      <c r="K44" s="7">
        <f>E44*100/$E$71</f>
        <v>11.618948637349265</v>
      </c>
      <c r="N44" s="42"/>
      <c r="O44" s="43"/>
      <c r="P44" s="41"/>
      <c r="Q44" s="41"/>
    </row>
    <row r="45" spans="2:17" s="19" customFormat="1">
      <c r="B45" s="5">
        <v>3</v>
      </c>
      <c r="C45" s="6" t="s">
        <v>19</v>
      </c>
      <c r="D45" s="37">
        <v>40.951681000000001</v>
      </c>
      <c r="E45" s="38">
        <v>34.562103</v>
      </c>
      <c r="F45" s="7">
        <f t="shared" si="3"/>
        <v>18.487237307290002</v>
      </c>
      <c r="G45" s="32">
        <v>13.24916</v>
      </c>
      <c r="H45" s="7">
        <v>11.771917</v>
      </c>
      <c r="I45" s="7">
        <f t="shared" si="4"/>
        <v>12.548873730591197</v>
      </c>
      <c r="J45" s="7">
        <f>D45*100/$D$71</f>
        <v>10.094763520654126</v>
      </c>
      <c r="K45" s="7">
        <f>E45*100/$E$71</f>
        <v>10.090554977661743</v>
      </c>
      <c r="N45" s="42"/>
      <c r="O45" s="43"/>
      <c r="P45" s="41"/>
      <c r="Q45" s="41"/>
    </row>
    <row r="46" spans="2:17" s="19" customFormat="1">
      <c r="B46" s="5">
        <v>4</v>
      </c>
      <c r="C46" s="6" t="s">
        <v>14</v>
      </c>
      <c r="D46" s="37">
        <v>37.488491580000002</v>
      </c>
      <c r="E46" s="38">
        <v>37.812714360000001</v>
      </c>
      <c r="F46" s="7">
        <f t="shared" si="3"/>
        <v>-0.85744381350993137</v>
      </c>
      <c r="G46" s="32">
        <v>15.242861289999999</v>
      </c>
      <c r="H46" s="7">
        <v>9.4297792100000013</v>
      </c>
      <c r="I46" s="7">
        <f t="shared" si="4"/>
        <v>61.646004116781398</v>
      </c>
      <c r="J46" s="7">
        <f>D46*100/$D$71</f>
        <v>9.2410726008080939</v>
      </c>
      <c r="K46" s="7">
        <f>E46*100/$E$71</f>
        <v>11.039584978500864</v>
      </c>
      <c r="N46" s="42"/>
      <c r="O46" s="43"/>
      <c r="P46" s="41"/>
      <c r="Q46" s="41"/>
    </row>
    <row r="47" spans="2:17" s="19" customFormat="1">
      <c r="B47" s="5">
        <v>5</v>
      </c>
      <c r="C47" s="6" t="s">
        <v>30</v>
      </c>
      <c r="D47" s="37">
        <v>34.966711789999998</v>
      </c>
      <c r="E47" s="38">
        <v>14.696544320000001</v>
      </c>
      <c r="F47" s="7">
        <f t="shared" si="3"/>
        <v>137.92471909478104</v>
      </c>
      <c r="G47" s="32">
        <v>1.04681234</v>
      </c>
      <c r="H47" s="7">
        <v>0.35965271000000004</v>
      </c>
      <c r="I47" s="7">
        <f t="shared" si="4"/>
        <v>191.06199144168829</v>
      </c>
      <c r="J47" s="7">
        <f>D47*100/$D$71</f>
        <v>8.6194431582654349</v>
      </c>
      <c r="K47" s="7">
        <f>E47*100/$E$71</f>
        <v>4.2907194751026125</v>
      </c>
      <c r="N47" s="42"/>
      <c r="O47" s="42"/>
      <c r="P47" s="41"/>
      <c r="Q47" s="41"/>
    </row>
    <row r="48" spans="2:17" s="19" customFormat="1">
      <c r="B48" s="5">
        <v>6</v>
      </c>
      <c r="C48" s="6" t="s">
        <v>15</v>
      </c>
      <c r="D48" s="37">
        <v>23.742171690000003</v>
      </c>
      <c r="E48" s="38">
        <v>15.75791692</v>
      </c>
      <c r="F48" s="7">
        <f t="shared" si="3"/>
        <v>50.668212115437427</v>
      </c>
      <c r="G48" s="32">
        <v>2.5153976600000001</v>
      </c>
      <c r="H48" s="7">
        <v>3.71997665</v>
      </c>
      <c r="I48" s="7">
        <f t="shared" si="4"/>
        <v>-32.381358899121039</v>
      </c>
      <c r="J48" s="7">
        <f>D48*100/$D$71</f>
        <v>5.8525462893041968</v>
      </c>
      <c r="K48" s="7">
        <f>E48*100/$E$71</f>
        <v>4.6005917815442601</v>
      </c>
      <c r="N48" s="43"/>
      <c r="O48" s="43"/>
      <c r="P48" s="41"/>
      <c r="Q48" s="41"/>
    </row>
    <row r="49" spans="2:17" s="14" customFormat="1">
      <c r="B49" s="5">
        <v>7</v>
      </c>
      <c r="C49" s="6" t="s">
        <v>35</v>
      </c>
      <c r="D49" s="37">
        <v>18.150048170000002</v>
      </c>
      <c r="E49" s="38">
        <v>21.314319749999999</v>
      </c>
      <c r="F49" s="7">
        <f t="shared" si="3"/>
        <v>-14.845754483907456</v>
      </c>
      <c r="G49" s="32">
        <v>8.1976130499999993</v>
      </c>
      <c r="H49" s="7">
        <v>5.3377772300000004</v>
      </c>
      <c r="I49" s="7">
        <f t="shared" si="4"/>
        <v>53.57727939500387</v>
      </c>
      <c r="J49" s="7">
        <f>D49*100/$D$71</f>
        <v>4.4740640601452046</v>
      </c>
      <c r="K49" s="7">
        <f>E49*100/$E$71</f>
        <v>6.2228075429564136</v>
      </c>
      <c r="N49" s="43"/>
      <c r="O49" s="43"/>
      <c r="P49" s="41"/>
      <c r="Q49" s="41"/>
    </row>
    <row r="50" spans="2:17" s="14" customFormat="1">
      <c r="B50" s="5">
        <v>8</v>
      </c>
      <c r="C50" s="6" t="s">
        <v>16</v>
      </c>
      <c r="D50" s="37">
        <v>17.305470370000002</v>
      </c>
      <c r="E50" s="38">
        <v>17.6975786</v>
      </c>
      <c r="F50" s="7">
        <f t="shared" si="3"/>
        <v>-2.2156038340747699</v>
      </c>
      <c r="G50" s="32">
        <v>8.2313026300000001</v>
      </c>
      <c r="H50" s="7">
        <v>5.8679380199999995</v>
      </c>
      <c r="I50" s="7">
        <f t="shared" si="4"/>
        <v>40.275895927067069</v>
      </c>
      <c r="J50" s="7">
        <f>D50*100/$D$71</f>
        <v>4.2658720407310486</v>
      </c>
      <c r="K50" s="7">
        <f>E50*100/$E$71</f>
        <v>5.1668843714397221</v>
      </c>
      <c r="N50" s="43"/>
      <c r="O50" s="43"/>
      <c r="P50" s="41"/>
      <c r="Q50" s="41"/>
    </row>
    <row r="51" spans="2:17" s="14" customFormat="1">
      <c r="B51" s="5">
        <v>9</v>
      </c>
      <c r="C51" s="6" t="s">
        <v>28</v>
      </c>
      <c r="D51" s="37">
        <v>17.127501719999998</v>
      </c>
      <c r="E51" s="38">
        <v>8.5562265899999996</v>
      </c>
      <c r="F51" s="7">
        <f t="shared" si="3"/>
        <v>100.17587823138749</v>
      </c>
      <c r="G51" s="32">
        <v>7.3578770000000002E-2</v>
      </c>
      <c r="H51" s="7">
        <v>1.8348688799999999</v>
      </c>
      <c r="I51" s="7">
        <f t="shared" si="4"/>
        <v>-95.989971228897844</v>
      </c>
      <c r="J51" s="7">
        <f>D51*100/$D$71</f>
        <v>4.222002011663375</v>
      </c>
      <c r="K51" s="7">
        <f>E51*100/$E$71</f>
        <v>2.4980272412163766</v>
      </c>
      <c r="N51" s="43"/>
      <c r="O51" s="42"/>
      <c r="P51" s="41"/>
      <c r="Q51" s="41"/>
    </row>
    <row r="52" spans="2:17" s="14" customFormat="1">
      <c r="B52" s="5">
        <v>10</v>
      </c>
      <c r="C52" s="6" t="s">
        <v>23</v>
      </c>
      <c r="D52" s="37">
        <v>13.446969169999999</v>
      </c>
      <c r="E52" s="38">
        <v>14.780686150000001</v>
      </c>
      <c r="F52" s="7">
        <f t="shared" si="3"/>
        <v>-9.0233766312668848</v>
      </c>
      <c r="G52" s="32">
        <v>5.5805577300000007</v>
      </c>
      <c r="H52" s="7">
        <v>6.4320961900000002</v>
      </c>
      <c r="I52" s="7">
        <f t="shared" si="4"/>
        <v>-13.238894986114929</v>
      </c>
      <c r="J52" s="7">
        <f>D52*100/$D$71</f>
        <v>3.3147350859828371</v>
      </c>
      <c r="K52" s="7">
        <f>E52*100/$E$71</f>
        <v>4.3152850451298779</v>
      </c>
      <c r="N52" s="43"/>
      <c r="O52" s="42"/>
      <c r="P52" s="41"/>
      <c r="Q52" s="41"/>
    </row>
    <row r="53" spans="2:17" s="14" customFormat="1">
      <c r="B53" s="5">
        <v>11</v>
      </c>
      <c r="C53" s="6" t="s">
        <v>13</v>
      </c>
      <c r="D53" s="37">
        <v>12.539299810000001</v>
      </c>
      <c r="E53" s="38">
        <v>10.640612490000001</v>
      </c>
      <c r="F53" s="7">
        <f t="shared" si="3"/>
        <v>17.84377846467369</v>
      </c>
      <c r="G53" s="32">
        <v>2.9090899599999998</v>
      </c>
      <c r="H53" s="7">
        <v>2.60830472</v>
      </c>
      <c r="I53" s="7">
        <f t="shared" si="4"/>
        <v>11.531828995808439</v>
      </c>
      <c r="J53" s="7">
        <f>D53*100/$D$71</f>
        <v>3.0909907287208362</v>
      </c>
      <c r="K53" s="7">
        <f>E53*100/$E$71</f>
        <v>3.106572691087091</v>
      </c>
      <c r="N53" s="43"/>
      <c r="O53" s="43"/>
      <c r="P53" s="41"/>
      <c r="Q53" s="41"/>
    </row>
    <row r="54" spans="2:17" s="14" customFormat="1">
      <c r="B54" s="5">
        <v>12</v>
      </c>
      <c r="C54" s="6" t="s">
        <v>17</v>
      </c>
      <c r="D54" s="37">
        <v>12.37411215</v>
      </c>
      <c r="E54" s="38">
        <v>7.8136749700000001</v>
      </c>
      <c r="F54" s="7">
        <f t="shared" si="3"/>
        <v>58.364818059484776</v>
      </c>
      <c r="G54" s="32">
        <v>2.3935350899999999</v>
      </c>
      <c r="H54" s="7">
        <v>1.6278454</v>
      </c>
      <c r="I54" s="7">
        <f t="shared" si="4"/>
        <v>47.037003022522896</v>
      </c>
      <c r="J54" s="7">
        <f>D54*100/$D$71</f>
        <v>3.0502712680415494</v>
      </c>
      <c r="K54" s="7">
        <f>E54*100/$E$71</f>
        <v>2.2812360944113981</v>
      </c>
      <c r="N54" s="43"/>
      <c r="O54" s="43"/>
      <c r="P54" s="41"/>
      <c r="Q54" s="41"/>
    </row>
    <row r="55" spans="2:17" s="14" customFormat="1">
      <c r="B55" s="5">
        <v>13</v>
      </c>
      <c r="C55" s="6" t="s">
        <v>12</v>
      </c>
      <c r="D55" s="37">
        <v>11.098666939999999</v>
      </c>
      <c r="E55" s="38">
        <v>13.944993380000001</v>
      </c>
      <c r="F55" s="7">
        <f t="shared" si="3"/>
        <v>-20.411099255753129</v>
      </c>
      <c r="G55" s="32">
        <v>6.8154786500000002</v>
      </c>
      <c r="H55" s="7">
        <v>6.06037918</v>
      </c>
      <c r="I55" s="7">
        <f t="shared" si="4"/>
        <v>12.459607684151536</v>
      </c>
      <c r="J55" s="7">
        <f>D55*100/$D$71</f>
        <v>2.7358685997237076</v>
      </c>
      <c r="K55" s="7">
        <f>E55*100/$E$71</f>
        <v>4.0713009380250691</v>
      </c>
      <c r="N55" s="43"/>
      <c r="O55" s="43"/>
      <c r="P55" s="41"/>
      <c r="Q55" s="41"/>
    </row>
    <row r="56" spans="2:17" s="14" customFormat="1">
      <c r="B56" s="5">
        <v>14</v>
      </c>
      <c r="C56" s="6" t="s">
        <v>36</v>
      </c>
      <c r="D56" s="37">
        <v>10.892273269999999</v>
      </c>
      <c r="E56" s="38">
        <v>12.583468960000001</v>
      </c>
      <c r="F56" s="7">
        <f t="shared" si="3"/>
        <v>-13.439820890216609</v>
      </c>
      <c r="G56" s="32">
        <v>3.3980591800000002</v>
      </c>
      <c r="H56" s="7">
        <v>2.2332113900000001</v>
      </c>
      <c r="I56" s="7">
        <f t="shared" si="4"/>
        <v>52.160211756756269</v>
      </c>
      <c r="J56" s="7">
        <f>D56*100/$D$71</f>
        <v>2.6849916823436875</v>
      </c>
      <c r="K56" s="7">
        <f>E56*100/$E$71</f>
        <v>3.673798013696679</v>
      </c>
      <c r="N56" s="43"/>
      <c r="O56" s="43"/>
      <c r="P56" s="41"/>
      <c r="Q56" s="41"/>
    </row>
    <row r="57" spans="2:17" s="14" customFormat="1">
      <c r="B57" s="5">
        <v>15</v>
      </c>
      <c r="C57" s="6" t="s">
        <v>29</v>
      </c>
      <c r="D57" s="37">
        <v>10.430064849999999</v>
      </c>
      <c r="E57" s="38">
        <v>4.3693354299999996</v>
      </c>
      <c r="F57" s="7">
        <f t="shared" si="3"/>
        <v>138.71055489095284</v>
      </c>
      <c r="G57" s="32">
        <v>1.85451583</v>
      </c>
      <c r="H57" s="7">
        <v>0.5328895600000001</v>
      </c>
      <c r="I57" s="7">
        <f t="shared" si="4"/>
        <v>248.01128961880949</v>
      </c>
      <c r="J57" s="7">
        <f>D57*100/$D$71</f>
        <v>2.5710553411918999</v>
      </c>
      <c r="K57" s="7">
        <f>E57*100/$E$71</f>
        <v>1.2756463162053626</v>
      </c>
      <c r="N57" s="43"/>
      <c r="O57" s="43"/>
      <c r="P57" s="41"/>
      <c r="Q57" s="41"/>
    </row>
    <row r="58" spans="2:17" s="14" customFormat="1">
      <c r="B58" s="5">
        <v>16</v>
      </c>
      <c r="C58" s="6" t="s">
        <v>32</v>
      </c>
      <c r="D58" s="37">
        <v>10.0667379</v>
      </c>
      <c r="E58" s="38">
        <v>6.3561459999999999</v>
      </c>
      <c r="F58" s="7">
        <f t="shared" si="3"/>
        <v>58.378015545898393</v>
      </c>
      <c r="G58" s="32">
        <v>0.32405200000000001</v>
      </c>
      <c r="H58" s="7">
        <v>0.14417099999999999</v>
      </c>
      <c r="I58" s="7">
        <f t="shared" si="4"/>
        <v>124.7691976888556</v>
      </c>
      <c r="J58" s="7">
        <f>D58*100/$D$71</f>
        <v>2.4814937029057815</v>
      </c>
      <c r="K58" s="7">
        <f>E58*100/$E$71</f>
        <v>1.8557042278082667</v>
      </c>
      <c r="N58" s="43"/>
      <c r="O58" s="43"/>
      <c r="P58" s="41"/>
      <c r="Q58" s="41"/>
    </row>
    <row r="59" spans="2:17" s="14" customFormat="1">
      <c r="B59" s="5">
        <v>17</v>
      </c>
      <c r="C59" s="6" t="s">
        <v>38</v>
      </c>
      <c r="D59" s="37">
        <v>7.5857704999999997</v>
      </c>
      <c r="E59" s="38">
        <v>2.81523915</v>
      </c>
      <c r="F59" s="7">
        <f t="shared" si="3"/>
        <v>169.45385794311647</v>
      </c>
      <c r="G59" s="32">
        <v>2.32607864</v>
      </c>
      <c r="H59" s="7">
        <v>0.31649253999999999</v>
      </c>
      <c r="I59" s="7">
        <f t="shared" si="4"/>
        <v>634.95528204235086</v>
      </c>
      <c r="J59" s="7">
        <f>D59*100/$D$71</f>
        <v>1.8699246880599167</v>
      </c>
      <c r="K59" s="7">
        <f>E59*100/$E$71</f>
        <v>0.82192120711927497</v>
      </c>
      <c r="N59" s="43"/>
      <c r="O59" s="43"/>
      <c r="P59" s="41"/>
      <c r="Q59" s="41"/>
    </row>
    <row r="60" spans="2:17" s="14" customFormat="1">
      <c r="B60" s="5">
        <v>18</v>
      </c>
      <c r="C60" s="6" t="s">
        <v>33</v>
      </c>
      <c r="D60" s="37">
        <v>7.5322199999999997</v>
      </c>
      <c r="E60" s="38">
        <v>8.4501709399999996</v>
      </c>
      <c r="F60" s="7">
        <f t="shared" si="3"/>
        <v>-10.863104977613617</v>
      </c>
      <c r="G60" s="32">
        <v>2.2035970899999997</v>
      </c>
      <c r="H60" s="7">
        <v>1.54321207</v>
      </c>
      <c r="I60" s="7">
        <f t="shared" si="4"/>
        <v>42.792888471900028</v>
      </c>
      <c r="J60" s="7">
        <f>D60*100/$D$71</f>
        <v>1.856724262077091</v>
      </c>
      <c r="K60" s="7">
        <f>E60*100/$E$71</f>
        <v>2.4670638369635554</v>
      </c>
      <c r="N60" s="43"/>
      <c r="O60" s="43"/>
      <c r="P60" s="41"/>
      <c r="Q60" s="41"/>
    </row>
    <row r="61" spans="2:17" s="14" customFormat="1">
      <c r="B61" s="5">
        <v>19</v>
      </c>
      <c r="C61" s="6" t="s">
        <v>21</v>
      </c>
      <c r="D61" s="37">
        <v>6.2200346299999998</v>
      </c>
      <c r="E61" s="38">
        <v>5.6936590000000002</v>
      </c>
      <c r="F61" s="7">
        <f t="shared" si="3"/>
        <v>9.2449447710163213</v>
      </c>
      <c r="G61" s="32">
        <v>3.6993814199999999</v>
      </c>
      <c r="H61" s="7">
        <v>2.4971117999999999</v>
      </c>
      <c r="I61" s="7">
        <f t="shared" si="4"/>
        <v>48.146407381519708</v>
      </c>
      <c r="J61" s="7">
        <f>D61*100/$D$71</f>
        <v>1.533264988075322</v>
      </c>
      <c r="K61" s="7">
        <f>E61*100/$E$71</f>
        <v>1.6622882919930706</v>
      </c>
      <c r="N61" s="43"/>
      <c r="O61" s="43"/>
      <c r="P61" s="41"/>
      <c r="Q61" s="41"/>
    </row>
    <row r="62" spans="2:17" s="14" customFormat="1">
      <c r="B62" s="5">
        <v>20</v>
      </c>
      <c r="C62" s="6" t="s">
        <v>11</v>
      </c>
      <c r="D62" s="37">
        <v>5.6536246500000003</v>
      </c>
      <c r="E62" s="38">
        <v>5.3431344599999999</v>
      </c>
      <c r="F62" s="7">
        <f t="shared" si="3"/>
        <v>5.8110121001896005</v>
      </c>
      <c r="G62" s="32">
        <v>1.3215976</v>
      </c>
      <c r="H62" s="7">
        <v>1.13535337</v>
      </c>
      <c r="I62" s="7">
        <f t="shared" si="4"/>
        <v>16.404076027889005</v>
      </c>
      <c r="J62" s="7">
        <f>D62*100/$D$71</f>
        <v>1.3936425192482567</v>
      </c>
      <c r="K62" s="7">
        <f>E62*100/$E$71</f>
        <v>1.5599511413315617</v>
      </c>
      <c r="N62" s="43"/>
      <c r="O62" s="43"/>
      <c r="P62" s="41"/>
      <c r="Q62" s="41"/>
    </row>
    <row r="63" spans="2:17" s="14" customFormat="1">
      <c r="B63" s="5">
        <v>21</v>
      </c>
      <c r="C63" s="6" t="s">
        <v>22</v>
      </c>
      <c r="D63" s="37">
        <v>4.1384116899999999</v>
      </c>
      <c r="E63" s="38">
        <v>3.4005053100000002</v>
      </c>
      <c r="F63" s="7">
        <f t="shared" si="3"/>
        <v>21.699903771066289</v>
      </c>
      <c r="G63" s="32">
        <v>1.78329479</v>
      </c>
      <c r="H63" s="7">
        <v>0.95065330000000003</v>
      </c>
      <c r="I63" s="7">
        <f t="shared" si="4"/>
        <v>87.586240956613722</v>
      </c>
      <c r="J63" s="7">
        <f>D63*100/$D$71</f>
        <v>1.0201360809013089</v>
      </c>
      <c r="K63" s="7">
        <f>E63*100/$E$71</f>
        <v>0.99279218577601291</v>
      </c>
      <c r="N63" s="43"/>
      <c r="O63" s="43"/>
      <c r="P63" s="41"/>
      <c r="Q63" s="41"/>
    </row>
    <row r="64" spans="2:17" s="14" customFormat="1">
      <c r="B64" s="5">
        <v>22</v>
      </c>
      <c r="C64" s="8" t="s">
        <v>34</v>
      </c>
      <c r="D64" s="37">
        <v>4.0611772999999998</v>
      </c>
      <c r="E64" s="38">
        <v>3.39428405</v>
      </c>
      <c r="F64" s="7">
        <f t="shared" si="3"/>
        <v>19.647538042669112</v>
      </c>
      <c r="G64" s="32">
        <v>1.1294296499999998</v>
      </c>
      <c r="H64" s="7">
        <v>1.1772768300000001</v>
      </c>
      <c r="I64" s="7">
        <f t="shared" si="4"/>
        <v>-4.0642250642102766</v>
      </c>
      <c r="J64" s="7">
        <f>D64*100/$D$71</f>
        <v>1.001097475313617</v>
      </c>
      <c r="K64" s="7">
        <f>E64*100/$E$71</f>
        <v>0.99097586209743549</v>
      </c>
      <c r="N64" s="43"/>
      <c r="O64" s="42"/>
      <c r="P64" s="41"/>
      <c r="Q64" s="41"/>
    </row>
    <row r="65" spans="2:17" s="14" customFormat="1">
      <c r="B65" s="5">
        <v>23</v>
      </c>
      <c r="C65" s="6" t="s">
        <v>18</v>
      </c>
      <c r="D65" s="37">
        <v>1.1183446799999999</v>
      </c>
      <c r="E65" s="38">
        <v>1.71414271</v>
      </c>
      <c r="F65" s="7">
        <f t="shared" si="3"/>
        <v>-34.757784548755581</v>
      </c>
      <c r="G65" s="32">
        <v>0.27657144</v>
      </c>
      <c r="H65" s="7">
        <v>0.46752356</v>
      </c>
      <c r="I65" s="7">
        <f t="shared" si="4"/>
        <v>-40.843314933690188</v>
      </c>
      <c r="J65" s="7">
        <f>D65*100/$D$71</f>
        <v>0.27567671957548245</v>
      </c>
      <c r="K65" s="7">
        <f>E65*100/$E$71</f>
        <v>0.50045135432913579</v>
      </c>
      <c r="N65" s="43"/>
      <c r="O65" s="43"/>
      <c r="P65" s="41"/>
      <c r="Q65" s="41"/>
    </row>
    <row r="66" spans="2:17" s="14" customFormat="1">
      <c r="B66" s="5">
        <v>24</v>
      </c>
      <c r="C66" s="6" t="s">
        <v>24</v>
      </c>
      <c r="D66" s="37">
        <v>0.92760500000000001</v>
      </c>
      <c r="E66" s="38">
        <v>1.833059</v>
      </c>
      <c r="F66" s="7">
        <f t="shared" si="3"/>
        <v>-49.395791406605021</v>
      </c>
      <c r="G66" s="32">
        <v>0.41283599999999998</v>
      </c>
      <c r="H66" s="7">
        <v>5.0373000000000001E-2</v>
      </c>
      <c r="I66" s="7">
        <f t="shared" si="4"/>
        <v>719.5580965993687</v>
      </c>
      <c r="J66" s="7">
        <f>D66*100/$D$71</f>
        <v>0.22865857730178091</v>
      </c>
      <c r="K66" s="7">
        <f>E66*100/$E$71</f>
        <v>0.5351694778757432</v>
      </c>
      <c r="N66" s="43"/>
      <c r="O66" s="43"/>
      <c r="P66" s="41"/>
      <c r="Q66" s="41"/>
    </row>
    <row r="67" spans="2:17" s="14" customFormat="1">
      <c r="B67" s="5">
        <v>25</v>
      </c>
      <c r="C67" s="6" t="s">
        <v>25</v>
      </c>
      <c r="D67" s="37">
        <v>0.80047118000000006</v>
      </c>
      <c r="E67" s="38">
        <v>1.051712</v>
      </c>
      <c r="F67" s="7">
        <f t="shared" si="3"/>
        <v>-23.888747109474821</v>
      </c>
      <c r="G67" s="32">
        <v>0.51815664000000006</v>
      </c>
      <c r="H67" s="7">
        <v>0.47577453999999997</v>
      </c>
      <c r="I67" s="7">
        <f t="shared" si="4"/>
        <v>8.9080218542169405</v>
      </c>
      <c r="J67" s="7">
        <f>D67*100/$D$71</f>
        <v>0.1973195500130743</v>
      </c>
      <c r="K67" s="7">
        <f>E67*100/$E$71</f>
        <v>0.30705185262212159</v>
      </c>
      <c r="N67" s="43"/>
      <c r="O67" s="43"/>
      <c r="P67" s="41"/>
      <c r="Q67" s="41"/>
    </row>
    <row r="68" spans="2:17" s="14" customFormat="1">
      <c r="B68" s="5">
        <v>26</v>
      </c>
      <c r="C68" s="6" t="s">
        <v>26</v>
      </c>
      <c r="D68" s="37">
        <v>0.71052123999999994</v>
      </c>
      <c r="E68" s="38">
        <v>0.91667734000000001</v>
      </c>
      <c r="F68" s="7">
        <f t="shared" si="3"/>
        <v>-22.489494504140367</v>
      </c>
      <c r="G68" s="32">
        <v>0.36236067999999999</v>
      </c>
      <c r="H68" s="7">
        <v>0.61482524999999999</v>
      </c>
      <c r="I68" s="7">
        <f t="shared" si="4"/>
        <v>-41.062817442842501</v>
      </c>
      <c r="J68" s="7">
        <f>D68*100/$D$71</f>
        <v>0.17514650727529196</v>
      </c>
      <c r="K68" s="7">
        <f>E68*100/$E$71</f>
        <v>0.26762790146325083</v>
      </c>
      <c r="N68" s="43"/>
      <c r="O68" s="43"/>
      <c r="P68" s="41"/>
      <c r="Q68" s="41"/>
    </row>
    <row r="69" spans="2:17" s="14" customFormat="1">
      <c r="B69" s="5">
        <v>27</v>
      </c>
      <c r="C69" s="6" t="s">
        <v>27</v>
      </c>
      <c r="D69" s="37">
        <v>0.38384215999999999</v>
      </c>
      <c r="E69" s="38">
        <v>0.45491219999999999</v>
      </c>
      <c r="F69" s="7">
        <f t="shared" si="3"/>
        <v>-15.622803697065052</v>
      </c>
      <c r="G69" s="32">
        <v>8.4451009999999993E-2</v>
      </c>
      <c r="H69" s="7">
        <v>0.14080838000000001</v>
      </c>
      <c r="I69" s="7">
        <f t="shared" si="4"/>
        <v>-40.02415907348697</v>
      </c>
      <c r="J69" s="7">
        <f>D69*100/$D$71</f>
        <v>9.4618724795621584E-2</v>
      </c>
      <c r="K69" s="7">
        <f>E69*100/$E$71</f>
        <v>0.13281357804266292</v>
      </c>
      <c r="N69" s="43"/>
      <c r="O69" s="42"/>
      <c r="P69" s="41"/>
      <c r="Q69" s="41"/>
    </row>
    <row r="70" spans="2:17" s="14" customFormat="1">
      <c r="B70" s="5">
        <v>28</v>
      </c>
      <c r="C70" s="8" t="s">
        <v>39</v>
      </c>
      <c r="D70" s="37">
        <v>0.12825671999999999</v>
      </c>
      <c r="E70" s="38">
        <v>8.0493880000000004E-2</v>
      </c>
      <c r="F70" s="7">
        <f t="shared" si="3"/>
        <v>59.337231600712983</v>
      </c>
      <c r="G70" s="32">
        <v>4.5802600000000001E-3</v>
      </c>
      <c r="H70" s="7">
        <v>2.5737399999999997E-3</v>
      </c>
      <c r="I70" s="7">
        <f t="shared" si="4"/>
        <v>77.961254827604989</v>
      </c>
      <c r="J70" s="7">
        <f>D70*100/$D$71</f>
        <v>3.1615826914034383E-2</v>
      </c>
      <c r="K70" s="7">
        <f>E70*100/$E$71</f>
        <v>2.3500535297441449E-2</v>
      </c>
      <c r="N70" s="43"/>
      <c r="O70" s="43"/>
      <c r="P70" s="41"/>
      <c r="Q70" s="41"/>
    </row>
    <row r="71" spans="2:17" s="20" customFormat="1">
      <c r="B71" s="35" t="s">
        <v>6</v>
      </c>
      <c r="C71" s="36"/>
      <c r="D71" s="39">
        <v>405.67251443000009</v>
      </c>
      <c r="E71" s="40">
        <v>342.51934682000001</v>
      </c>
      <c r="F71" s="9">
        <f t="shared" si="3"/>
        <v>18.437839554560455</v>
      </c>
      <c r="G71" s="33">
        <v>122.80427619000002</v>
      </c>
      <c r="H71" s="9">
        <v>93.860881769999992</v>
      </c>
      <c r="I71" s="9">
        <f t="shared" si="4"/>
        <v>30.836482541176139</v>
      </c>
      <c r="J71" s="9">
        <f>D71*100/$D$71</f>
        <v>100</v>
      </c>
      <c r="K71" s="9">
        <f>E71*100/$E$71</f>
        <v>100</v>
      </c>
      <c r="N71" s="14"/>
      <c r="O71" s="14"/>
    </row>
    <row r="72" spans="2:17" s="14" customFormat="1">
      <c r="B72" s="21"/>
      <c r="E72" s="15"/>
    </row>
    <row r="73" spans="2:17" s="14" customFormat="1">
      <c r="B73" s="21"/>
      <c r="E73" s="15"/>
    </row>
    <row r="74" spans="2:17" s="14" customFormat="1">
      <c r="B74" s="21"/>
    </row>
    <row r="75" spans="2:17" s="14" customFormat="1">
      <c r="B75" s="21"/>
    </row>
    <row r="76" spans="2:17" s="14" customFormat="1">
      <c r="B76" s="21"/>
    </row>
    <row r="77" spans="2:17" s="14" customFormat="1">
      <c r="B77" s="21"/>
      <c r="C77" s="2"/>
      <c r="E77" s="15"/>
    </row>
    <row r="78" spans="2:17" s="14" customFormat="1">
      <c r="B78" s="22"/>
    </row>
    <row r="79" spans="2:17">
      <c r="B79" s="23"/>
      <c r="D79" s="11"/>
      <c r="E79" s="11"/>
    </row>
  </sheetData>
  <sortState ref="C43:K72">
    <sortCondition descending="1" ref="D43:D72"/>
  </sortState>
  <mergeCells count="11">
    <mergeCell ref="D39:K39"/>
    <mergeCell ref="B40:B42"/>
    <mergeCell ref="C40:C42"/>
    <mergeCell ref="D40:F40"/>
    <mergeCell ref="G40:I40"/>
    <mergeCell ref="J40:K40"/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2014-02-17T16:05:07Z</dcterms:modified>
</cp:coreProperties>
</file>