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6" i="1"/>
  <c r="E6"/>
  <c r="F6"/>
  <c r="G6"/>
  <c r="H6"/>
  <c r="I6"/>
  <c r="D7"/>
  <c r="E7"/>
  <c r="F7"/>
  <c r="G7"/>
  <c r="H7"/>
  <c r="I7"/>
  <c r="D8"/>
  <c r="E8"/>
  <c r="F8"/>
  <c r="G8"/>
  <c r="H8"/>
  <c r="I8"/>
  <c r="D9"/>
  <c r="E9"/>
  <c r="F9"/>
  <c r="G9"/>
  <c r="H9"/>
  <c r="I9"/>
  <c r="D10"/>
  <c r="E10"/>
  <c r="F10"/>
  <c r="G10"/>
  <c r="H10"/>
  <c r="I10"/>
  <c r="D11"/>
  <c r="E11"/>
  <c r="F11"/>
  <c r="G11"/>
  <c r="H11"/>
  <c r="I11"/>
  <c r="D12"/>
  <c r="E12"/>
  <c r="F12"/>
  <c r="G12"/>
  <c r="H12"/>
  <c r="I12"/>
  <c r="D13"/>
  <c r="E13"/>
  <c r="F13"/>
  <c r="G13"/>
  <c r="H13"/>
  <c r="I13"/>
  <c r="D14"/>
  <c r="E14"/>
  <c r="F14"/>
  <c r="G14"/>
  <c r="H14"/>
  <c r="I14"/>
  <c r="D15"/>
  <c r="E15"/>
  <c r="F15"/>
  <c r="G15"/>
  <c r="H15"/>
  <c r="I15"/>
  <c r="D16"/>
  <c r="E16"/>
  <c r="F16"/>
  <c r="G16"/>
  <c r="H16"/>
  <c r="I16"/>
  <c r="D17"/>
  <c r="E17"/>
  <c r="F17"/>
  <c r="G17"/>
  <c r="H17"/>
  <c r="I17"/>
  <c r="D18"/>
  <c r="E18"/>
  <c r="F18"/>
  <c r="G18"/>
  <c r="H18"/>
  <c r="I18"/>
  <c r="D19"/>
  <c r="E19"/>
  <c r="F19"/>
  <c r="G19"/>
  <c r="H19"/>
  <c r="I19"/>
  <c r="D20"/>
  <c r="E20"/>
  <c r="F20"/>
  <c r="G20"/>
  <c r="H20"/>
  <c r="I20"/>
  <c r="D21"/>
  <c r="E21"/>
  <c r="F21"/>
  <c r="G21"/>
  <c r="H21"/>
  <c r="I21"/>
  <c r="D22"/>
  <c r="E22"/>
  <c r="F22"/>
  <c r="G22"/>
  <c r="H22"/>
  <c r="I22"/>
  <c r="D23"/>
  <c r="E23"/>
  <c r="F23"/>
  <c r="G23"/>
  <c r="H23"/>
  <c r="I23"/>
  <c r="D24"/>
  <c r="E24"/>
  <c r="F24"/>
  <c r="G24"/>
  <c r="H24"/>
  <c r="I24"/>
  <c r="D25"/>
  <c r="E25"/>
  <c r="F25"/>
  <c r="G25"/>
  <c r="H25"/>
  <c r="I25"/>
  <c r="D26"/>
  <c r="E26"/>
  <c r="G26"/>
  <c r="H26"/>
  <c r="D27"/>
  <c r="E27"/>
  <c r="F27"/>
  <c r="G27"/>
  <c r="H27"/>
  <c r="I27"/>
  <c r="D28"/>
  <c r="E28"/>
  <c r="F28"/>
  <c r="G28"/>
  <c r="H28"/>
  <c r="I28"/>
  <c r="D29"/>
  <c r="E29"/>
  <c r="F29"/>
  <c r="G29"/>
  <c r="H29"/>
  <c r="I29"/>
  <c r="D30"/>
  <c r="E30"/>
  <c r="F30"/>
  <c r="G30"/>
  <c r="H30"/>
  <c r="I30"/>
  <c r="D31"/>
  <c r="E31"/>
  <c r="F31"/>
  <c r="G31"/>
  <c r="H31"/>
  <c r="I31"/>
  <c r="D32"/>
  <c r="E32"/>
  <c r="G32"/>
  <c r="H32"/>
  <c r="D33"/>
  <c r="E33"/>
  <c r="G33"/>
  <c r="H33"/>
  <c r="D34"/>
  <c r="E34"/>
  <c r="G34"/>
  <c r="H34"/>
  <c r="D35"/>
  <c r="J6" s="1"/>
  <c r="E35"/>
  <c r="K6" s="1"/>
  <c r="F35"/>
  <c r="G35"/>
  <c r="H35"/>
  <c r="I35"/>
  <c r="J35"/>
  <c r="K35"/>
  <c r="K5"/>
  <c r="J5"/>
  <c r="I5"/>
  <c r="F5"/>
  <c r="H5"/>
  <c r="E5"/>
  <c r="G5"/>
  <c r="D5"/>
  <c r="I46"/>
  <c r="J46"/>
  <c r="K46"/>
  <c r="I47"/>
  <c r="J47"/>
  <c r="K47"/>
  <c r="I48"/>
  <c r="J48"/>
  <c r="K48"/>
  <c r="I49"/>
  <c r="J49"/>
  <c r="K49"/>
  <c r="I50"/>
  <c r="J50"/>
  <c r="K50"/>
  <c r="I51"/>
  <c r="J51"/>
  <c r="K51"/>
  <c r="I52"/>
  <c r="J52"/>
  <c r="K52"/>
  <c r="I53"/>
  <c r="J53"/>
  <c r="K53"/>
  <c r="I54"/>
  <c r="J54"/>
  <c r="K54"/>
  <c r="I55"/>
  <c r="J55"/>
  <c r="K55"/>
  <c r="I56"/>
  <c r="J56"/>
  <c r="K56"/>
  <c r="I57"/>
  <c r="J57"/>
  <c r="K57"/>
  <c r="I58"/>
  <c r="J58"/>
  <c r="K58"/>
  <c r="I59"/>
  <c r="J59"/>
  <c r="K59"/>
  <c r="I60"/>
  <c r="J60"/>
  <c r="K60"/>
  <c r="I61"/>
  <c r="J61"/>
  <c r="K61"/>
  <c r="I62"/>
  <c r="J62"/>
  <c r="K62"/>
  <c r="I63"/>
  <c r="J63"/>
  <c r="K63"/>
  <c r="I64"/>
  <c r="J64"/>
  <c r="K64"/>
  <c r="I65"/>
  <c r="J65"/>
  <c r="K65"/>
  <c r="J66"/>
  <c r="K66"/>
  <c r="I67"/>
  <c r="J67"/>
  <c r="K67"/>
  <c r="I68"/>
  <c r="J68"/>
  <c r="K68"/>
  <c r="I69"/>
  <c r="J69"/>
  <c r="K69"/>
  <c r="I70"/>
  <c r="J70"/>
  <c r="K70"/>
  <c r="I71"/>
  <c r="J71"/>
  <c r="K71"/>
  <c r="J72"/>
  <c r="K72"/>
  <c r="J73"/>
  <c r="K73"/>
  <c r="J74"/>
  <c r="K74"/>
  <c r="I75"/>
  <c r="J75"/>
  <c r="K75"/>
  <c r="K45"/>
  <c r="J45"/>
  <c r="I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7"/>
  <c r="F68"/>
  <c r="F69"/>
  <c r="F70"/>
  <c r="F71"/>
  <c r="F75"/>
  <c r="F45"/>
  <c r="K34" l="1"/>
  <c r="J34"/>
  <c r="K33"/>
  <c r="J33"/>
  <c r="K32"/>
  <c r="J32"/>
  <c r="K31"/>
  <c r="J31"/>
  <c r="K30"/>
  <c r="J30"/>
  <c r="K29"/>
  <c r="J29"/>
  <c r="K28"/>
  <c r="J28"/>
  <c r="K27"/>
  <c r="J27"/>
  <c r="K26"/>
  <c r="J26"/>
  <c r="K25"/>
  <c r="J25"/>
  <c r="K24"/>
  <c r="J24"/>
  <c r="K23"/>
  <c r="J23"/>
  <c r="K22"/>
  <c r="J22"/>
  <c r="K21"/>
  <c r="J21"/>
  <c r="K20"/>
  <c r="J20"/>
  <c r="K19"/>
  <c r="J19"/>
  <c r="K18"/>
  <c r="J18"/>
  <c r="K17"/>
  <c r="J17"/>
  <c r="K16"/>
  <c r="J16"/>
  <c r="K15"/>
  <c r="J15"/>
  <c r="K14"/>
  <c r="J14"/>
  <c r="K13"/>
  <c r="J13"/>
  <c r="K12"/>
  <c r="J12"/>
  <c r="K11"/>
  <c r="J11"/>
  <c r="K10"/>
  <c r="J10"/>
  <c r="K9"/>
  <c r="J9"/>
  <c r="K8"/>
  <c r="J8"/>
  <c r="K7"/>
  <c r="J7"/>
</calcChain>
</file>

<file path=xl/sharedStrings.xml><?xml version="1.0" encoding="utf-8"?>
<sst xmlns="http://schemas.openxmlformats.org/spreadsheetml/2006/main" count="101" uniqueCount="48">
  <si>
    <t>No.</t>
  </si>
  <si>
    <t>Company</t>
  </si>
  <si>
    <t>GROSS WRITTEN PREMIUMS</t>
  </si>
  <si>
    <t>PAID CLAIMS</t>
  </si>
  <si>
    <t>EUR m</t>
  </si>
  <si>
    <t>AZN m</t>
  </si>
  <si>
    <t>TOTAL MARKET</t>
  </si>
  <si>
    <t>Change</t>
  </si>
  <si>
    <t>%</t>
  </si>
  <si>
    <t>MARKET SHARE</t>
  </si>
  <si>
    <t>IN LOCAL CURRENCY - AZN</t>
  </si>
  <si>
    <t>ALFA Insurance</t>
  </si>
  <si>
    <t>A-QROUP Sigorta</t>
  </si>
  <si>
    <t>ATASIGORTA</t>
  </si>
  <si>
    <t>ATESHGAH Sigorta</t>
  </si>
  <si>
    <t>ATESHGAH-Hayat</t>
  </si>
  <si>
    <t>AXA MBASK</t>
  </si>
  <si>
    <t>AZERBAIJAN SENAYE Sigorta</t>
  </si>
  <si>
    <t>AZERQARANT Sigorta</t>
  </si>
  <si>
    <t>AZERSIGORTA</t>
  </si>
  <si>
    <t>AzSigorta</t>
  </si>
  <si>
    <t>BAKI Sigorta</t>
  </si>
  <si>
    <t>BASHAK INAM</t>
  </si>
  <si>
    <t>BEYNALXALQ Sigorta</t>
  </si>
  <si>
    <t>CHARTIS Azerbaijan</t>
  </si>
  <si>
    <t>EMRAH Sigorta</t>
  </si>
  <si>
    <t>ERA-TRANS</t>
  </si>
  <si>
    <t>FIDAN Sigorta</t>
  </si>
  <si>
    <t>GUNAY Sigorta</t>
  </si>
  <si>
    <t>İPEK YOLU Sigorta</t>
  </si>
  <si>
    <t>MEQA Sigorta</t>
  </si>
  <si>
    <t>PASHA Life Insurance</t>
  </si>
  <si>
    <t>PASHA Sigorta</t>
  </si>
  <si>
    <t>QALA Life</t>
  </si>
  <si>
    <t>QARANT Sigorta</t>
  </si>
  <si>
    <t>RAVAN Sigorta</t>
  </si>
  <si>
    <t>STANDART Insurance</t>
  </si>
  <si>
    <t>THAMES Insurance Group</t>
  </si>
  <si>
    <t>XALQ Sigorta</t>
  </si>
  <si>
    <t>ALL INSURANCE LINES RANKING</t>
  </si>
  <si>
    <t>BUTA Sigorta</t>
  </si>
  <si>
    <t>ROYAL Sigorta</t>
  </si>
  <si>
    <t>Exchange rate for calculations:</t>
  </si>
  <si>
    <t>1 EUR = 1.0178 Manat - AZN (December 31st, 2011)</t>
  </si>
  <si>
    <t>Sources:</t>
  </si>
  <si>
    <t>Ministry of Finance of Republic of Azerbaijan</t>
  </si>
  <si>
    <t>Central Bank of Azerbaijan Republic</t>
  </si>
  <si>
    <t>1 EUR = 1.0377 Manat - AZN (December 31st, 2012)</t>
  </si>
</sst>
</file>

<file path=xl/styles.xml><?xml version="1.0" encoding="utf-8"?>
<styleSheet xmlns="http://schemas.openxmlformats.org/spreadsheetml/2006/main">
  <numFmts count="3">
    <numFmt numFmtId="43" formatCode="_-* #,##0.00\ _l_e_i_-;\-* #,##0.00\ _l_e_i_-;_-* &quot;-&quot;??\ _l_e_i_-;_-@_-"/>
    <numFmt numFmtId="164" formatCode="_-* #,##0.00\ _€_-;\-* #,##0.00\ _€_-;_-* &quot;-&quot;??\ _€_-;_-@_-"/>
    <numFmt numFmtId="165" formatCode="_-* #,##0\ _€_-;\-* #,##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indexed="63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7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164" fontId="4" fillId="0" borderId="1" xfId="1" applyFont="1" applyBorder="1"/>
    <xf numFmtId="0" fontId="4" fillId="0" borderId="1" xfId="0" applyFont="1" applyFill="1" applyBorder="1"/>
    <xf numFmtId="164" fontId="3" fillId="0" borderId="1" xfId="1" applyFont="1" applyBorder="1"/>
    <xf numFmtId="0" fontId="8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5" fillId="0" borderId="0" xfId="2" applyFont="1"/>
    <xf numFmtId="0" fontId="4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0" fontId="9" fillId="0" borderId="0" xfId="0" applyFont="1" applyFill="1"/>
    <xf numFmtId="0" fontId="9" fillId="0" borderId="0" xfId="2" applyFont="1"/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43" fontId="4" fillId="0" borderId="1" xfId="0" applyNumberFormat="1" applyFont="1" applyFill="1" applyBorder="1"/>
    <xf numFmtId="165" fontId="4" fillId="0" borderId="1" xfId="1" applyNumberFormat="1" applyFont="1" applyBorder="1"/>
    <xf numFmtId="43" fontId="3" fillId="0" borderId="1" xfId="0" applyNumberFormat="1" applyFont="1" applyFill="1" applyBorder="1"/>
    <xf numFmtId="0" fontId="3" fillId="0" borderId="0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7" fillId="0" borderId="2" xfId="0" applyFont="1" applyFill="1" applyBorder="1" applyAlignment="1" applyProtection="1">
      <alignment horizontal="center"/>
      <protection locked="0"/>
    </xf>
    <xf numFmtId="0" fontId="7" fillId="0" borderId="5" xfId="0" applyFont="1" applyFill="1" applyBorder="1" applyAlignment="1" applyProtection="1">
      <alignment horizontal="center"/>
      <protection locked="0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83"/>
  <sheetViews>
    <sheetView tabSelected="1" topLeftCell="A37" zoomScale="85" zoomScaleNormal="85" workbookViewId="0">
      <selection activeCell="E80" sqref="E80"/>
    </sheetView>
  </sheetViews>
  <sheetFormatPr defaultRowHeight="15"/>
  <cols>
    <col min="1" max="1" width="9.140625" style="2"/>
    <col min="2" max="2" width="11.5703125" style="12" customWidth="1"/>
    <col min="3" max="3" width="29.42578125" style="2" customWidth="1"/>
    <col min="4" max="5" width="14.85546875" style="2" bestFit="1" customWidth="1"/>
    <col min="6" max="6" width="14.42578125" style="2" bestFit="1" customWidth="1"/>
    <col min="7" max="8" width="13.28515625" style="2" bestFit="1" customWidth="1"/>
    <col min="9" max="9" width="15.140625" style="2" customWidth="1"/>
    <col min="10" max="11" width="14.85546875" style="2" bestFit="1" customWidth="1"/>
    <col min="12" max="14" width="9.140625" style="2"/>
    <col min="15" max="15" width="28.42578125" style="2" bestFit="1" customWidth="1"/>
    <col min="16" max="16" width="13.5703125" style="2" customWidth="1"/>
    <col min="17" max="17" width="13" style="2" customWidth="1"/>
    <col min="18" max="16384" width="9.140625" style="2"/>
  </cols>
  <sheetData>
    <row r="1" spans="2:16">
      <c r="B1" s="1" t="s">
        <v>39</v>
      </c>
    </row>
    <row r="2" spans="2:16">
      <c r="B2" s="31" t="s">
        <v>0</v>
      </c>
      <c r="C2" s="31" t="s">
        <v>1</v>
      </c>
      <c r="D2" s="32" t="s">
        <v>2</v>
      </c>
      <c r="E2" s="32"/>
      <c r="F2" s="32"/>
      <c r="G2" s="33" t="s">
        <v>3</v>
      </c>
      <c r="H2" s="34"/>
      <c r="I2" s="34"/>
      <c r="J2" s="30" t="s">
        <v>9</v>
      </c>
      <c r="K2" s="30"/>
    </row>
    <row r="3" spans="2:16">
      <c r="B3" s="31"/>
      <c r="C3" s="31"/>
      <c r="D3" s="3">
        <v>2012</v>
      </c>
      <c r="E3" s="3">
        <v>2011</v>
      </c>
      <c r="F3" s="3" t="s">
        <v>7</v>
      </c>
      <c r="G3" s="3">
        <v>2012</v>
      </c>
      <c r="H3" s="3">
        <v>2011</v>
      </c>
      <c r="I3" s="3" t="s">
        <v>7</v>
      </c>
      <c r="J3" s="3">
        <v>2012</v>
      </c>
      <c r="K3" s="3">
        <v>2011</v>
      </c>
    </row>
    <row r="4" spans="2:16">
      <c r="B4" s="31"/>
      <c r="C4" s="31"/>
      <c r="D4" s="4" t="s">
        <v>4</v>
      </c>
      <c r="E4" s="4" t="s">
        <v>4</v>
      </c>
      <c r="F4" s="4" t="s">
        <v>8</v>
      </c>
      <c r="G4" s="4" t="s">
        <v>4</v>
      </c>
      <c r="H4" s="4" t="s">
        <v>4</v>
      </c>
      <c r="I4" s="4" t="s">
        <v>8</v>
      </c>
      <c r="J4" s="4" t="s">
        <v>8</v>
      </c>
      <c r="K4" s="4" t="s">
        <v>8</v>
      </c>
    </row>
    <row r="5" spans="2:16">
      <c r="B5" s="5">
        <v>1</v>
      </c>
      <c r="C5" s="6" t="s">
        <v>32</v>
      </c>
      <c r="D5" s="7">
        <f>D45/1.0377</f>
        <v>44.991701724968678</v>
      </c>
      <c r="E5" s="7">
        <f>E45/1.0178</f>
        <v>10.323747425820397</v>
      </c>
      <c r="F5" s="7">
        <f>D5*100/E5-100</f>
        <v>335.80785028158829</v>
      </c>
      <c r="G5" s="7">
        <f>G45/1.0377</f>
        <v>22.040624775946799</v>
      </c>
      <c r="H5" s="7">
        <f>H45/1.0178</f>
        <v>2.1532993711927686</v>
      </c>
      <c r="I5" s="7">
        <f>G5*100/H5-100</f>
        <v>923.5745698350305</v>
      </c>
      <c r="J5" s="7">
        <f>D5*100/$D$35</f>
        <v>13.630730442953729</v>
      </c>
      <c r="K5" s="7">
        <f>E5*100/$E$35</f>
        <v>4.9335206697621237</v>
      </c>
      <c r="P5" s="27"/>
    </row>
    <row r="6" spans="2:16">
      <c r="B6" s="5">
        <v>2</v>
      </c>
      <c r="C6" s="6" t="s">
        <v>20</v>
      </c>
      <c r="D6" s="7">
        <f t="shared" ref="D6:D35" si="0">D46/1.0377</f>
        <v>38.351302862098862</v>
      </c>
      <c r="E6" s="7">
        <f t="shared" ref="E6:E35" si="1">E46/1.0178</f>
        <v>20.424086185891138</v>
      </c>
      <c r="F6" s="7">
        <f t="shared" ref="F6:F35" si="2">D6*100/E6-100</f>
        <v>87.77487772545615</v>
      </c>
      <c r="G6" s="7">
        <f t="shared" ref="G6:G35" si="3">G46/1.0377</f>
        <v>3.5236965596993346</v>
      </c>
      <c r="H6" s="7">
        <f t="shared" ref="H6:H35" si="4">H46/1.0178</f>
        <v>1.9437788465317352</v>
      </c>
      <c r="I6" s="7">
        <f t="shared" ref="I6:I35" si="5">G6*100/H6-100</f>
        <v>81.280733967582279</v>
      </c>
      <c r="J6" s="7">
        <f t="shared" ref="J6:J35" si="6">D6*100/$D$35</f>
        <v>11.618948637349266</v>
      </c>
      <c r="K6" s="7">
        <f t="shared" ref="K6:K35" si="7">E6*100/$E$35</f>
        <v>9.7602786278055103</v>
      </c>
      <c r="P6" s="27"/>
    </row>
    <row r="7" spans="2:16">
      <c r="B7" s="5">
        <v>3</v>
      </c>
      <c r="C7" s="6" t="s">
        <v>14</v>
      </c>
      <c r="D7" s="7">
        <f t="shared" si="0"/>
        <v>36.438965365712633</v>
      </c>
      <c r="E7" s="7">
        <f t="shared" si="1"/>
        <v>18.22276869719002</v>
      </c>
      <c r="F7" s="7">
        <f t="shared" si="2"/>
        <v>99.963935070588803</v>
      </c>
      <c r="G7" s="7">
        <f t="shared" si="3"/>
        <v>9.087192068998748</v>
      </c>
      <c r="H7" s="7">
        <f t="shared" si="4"/>
        <v>6.0956611220279022</v>
      </c>
      <c r="I7" s="7">
        <f t="shared" si="5"/>
        <v>49.07639855766169</v>
      </c>
      <c r="J7" s="7">
        <f t="shared" si="6"/>
        <v>11.039584978500866</v>
      </c>
      <c r="K7" s="7">
        <f t="shared" si="7"/>
        <v>8.7083112671886092</v>
      </c>
      <c r="P7" s="27"/>
    </row>
    <row r="8" spans="2:16">
      <c r="B8" s="5">
        <v>4</v>
      </c>
      <c r="C8" s="6" t="s">
        <v>19</v>
      </c>
      <c r="D8" s="7">
        <f t="shared" si="0"/>
        <v>33.306449840994503</v>
      </c>
      <c r="E8" s="7">
        <f t="shared" si="1"/>
        <v>25.687579092159559</v>
      </c>
      <c r="F8" s="7">
        <f t="shared" si="2"/>
        <v>29.659746142291766</v>
      </c>
      <c r="G8" s="7">
        <f t="shared" si="3"/>
        <v>11.344239182808133</v>
      </c>
      <c r="H8" s="7">
        <f t="shared" si="4"/>
        <v>10.884376105325211</v>
      </c>
      <c r="I8" s="7">
        <f t="shared" si="5"/>
        <v>4.2249833433992734</v>
      </c>
      <c r="J8" s="7">
        <f t="shared" si="6"/>
        <v>10.090554977661743</v>
      </c>
      <c r="K8" s="7">
        <f t="shared" si="7"/>
        <v>12.275600824014509</v>
      </c>
      <c r="P8" s="27"/>
    </row>
    <row r="9" spans="2:16">
      <c r="B9" s="5">
        <v>5</v>
      </c>
      <c r="C9" s="6" t="s">
        <v>36</v>
      </c>
      <c r="D9" s="7">
        <f t="shared" si="0"/>
        <v>20.539963139635731</v>
      </c>
      <c r="E9" s="7">
        <f t="shared" si="1"/>
        <v>9.5529780506975825</v>
      </c>
      <c r="F9" s="7">
        <f t="shared" si="2"/>
        <v>115.01109947735983</v>
      </c>
      <c r="G9" s="7">
        <f t="shared" si="3"/>
        <v>5.1438539365905367</v>
      </c>
      <c r="H9" s="7">
        <f t="shared" si="4"/>
        <v>2.7390251817645903</v>
      </c>
      <c r="I9" s="7">
        <f t="shared" si="5"/>
        <v>87.798709220944744</v>
      </c>
      <c r="J9" s="7">
        <f t="shared" si="6"/>
        <v>6.2228075429564136</v>
      </c>
      <c r="K9" s="7">
        <f t="shared" si="7"/>
        <v>4.5651847848413567</v>
      </c>
      <c r="P9" s="27"/>
    </row>
    <row r="10" spans="2:16">
      <c r="B10" s="5">
        <v>6</v>
      </c>
      <c r="C10" s="6" t="s">
        <v>16</v>
      </c>
      <c r="D10" s="7">
        <f t="shared" si="0"/>
        <v>17.054619446853618</v>
      </c>
      <c r="E10" s="7">
        <f t="shared" si="1"/>
        <v>12.502402534879151</v>
      </c>
      <c r="F10" s="7">
        <f t="shared" si="2"/>
        <v>36.410737050536568</v>
      </c>
      <c r="G10" s="7">
        <f t="shared" si="3"/>
        <v>5.654753801676784</v>
      </c>
      <c r="H10" s="7">
        <f t="shared" si="4"/>
        <v>3.1870371094517584</v>
      </c>
      <c r="I10" s="7">
        <f t="shared" si="5"/>
        <v>77.429807293631654</v>
      </c>
      <c r="J10" s="7">
        <f t="shared" si="6"/>
        <v>5.1668843714397221</v>
      </c>
      <c r="K10" s="7">
        <f t="shared" si="7"/>
        <v>5.9746581142855746</v>
      </c>
      <c r="P10" s="27"/>
    </row>
    <row r="11" spans="2:16">
      <c r="B11" s="5">
        <v>7</v>
      </c>
      <c r="C11" s="6" t="s">
        <v>15</v>
      </c>
      <c r="D11" s="7">
        <f t="shared" si="0"/>
        <v>15.18542634672834</v>
      </c>
      <c r="E11" s="7">
        <f t="shared" si="1"/>
        <v>9.3575551581843186</v>
      </c>
      <c r="F11" s="7">
        <f t="shared" si="2"/>
        <v>62.279848635963873</v>
      </c>
      <c r="G11" s="7">
        <f t="shared" si="3"/>
        <v>3.5848286113520285</v>
      </c>
      <c r="H11" s="7">
        <f t="shared" si="4"/>
        <v>0.1665926999410493</v>
      </c>
      <c r="I11" s="7">
        <f t="shared" si="5"/>
        <v>2051.852159560749</v>
      </c>
      <c r="J11" s="7">
        <f t="shared" si="6"/>
        <v>4.6005917815442601</v>
      </c>
      <c r="K11" s="7">
        <f t="shared" si="7"/>
        <v>4.471795936800814</v>
      </c>
      <c r="P11" s="27"/>
    </row>
    <row r="12" spans="2:16">
      <c r="B12" s="5">
        <v>8</v>
      </c>
      <c r="C12" s="6" t="s">
        <v>23</v>
      </c>
      <c r="D12" s="7">
        <f t="shared" si="0"/>
        <v>14.243698708682663</v>
      </c>
      <c r="E12" s="7">
        <f t="shared" si="1"/>
        <v>12.191497327569268</v>
      </c>
      <c r="F12" s="7">
        <f t="shared" si="2"/>
        <v>16.833054431079987</v>
      </c>
      <c r="G12" s="7">
        <f t="shared" si="3"/>
        <v>6.1984159101859877</v>
      </c>
      <c r="H12" s="7">
        <f t="shared" si="4"/>
        <v>5.5879364413440751</v>
      </c>
      <c r="I12" s="7">
        <f t="shared" si="5"/>
        <v>10.924953697130334</v>
      </c>
      <c r="J12" s="7">
        <f t="shared" si="6"/>
        <v>4.3152850451298788</v>
      </c>
      <c r="K12" s="7">
        <f t="shared" si="7"/>
        <v>5.8260824853658191</v>
      </c>
    </row>
    <row r="13" spans="2:16">
      <c r="B13" s="5">
        <v>9</v>
      </c>
      <c r="C13" s="6" t="s">
        <v>31</v>
      </c>
      <c r="D13" s="7">
        <f t="shared" si="0"/>
        <v>14.162613780476052</v>
      </c>
      <c r="E13" s="7">
        <f t="shared" si="1"/>
        <v>8.0419591864806428</v>
      </c>
      <c r="F13" s="7">
        <f t="shared" si="2"/>
        <v>76.108998467498509</v>
      </c>
      <c r="G13" s="7">
        <f t="shared" si="3"/>
        <v>0.34658640262118146</v>
      </c>
      <c r="H13" s="7">
        <f t="shared" si="4"/>
        <v>0.17769249361367656</v>
      </c>
      <c r="I13" s="7">
        <f t="shared" si="5"/>
        <v>95.048420770490878</v>
      </c>
      <c r="J13" s="7">
        <f t="shared" si="6"/>
        <v>4.2907194751026125</v>
      </c>
      <c r="K13" s="7">
        <f t="shared" si="7"/>
        <v>3.8430978825242597</v>
      </c>
    </row>
    <row r="14" spans="2:16">
      <c r="B14" s="5">
        <v>10</v>
      </c>
      <c r="C14" s="6" t="s">
        <v>12</v>
      </c>
      <c r="D14" s="7">
        <f t="shared" si="0"/>
        <v>13.438366946130866</v>
      </c>
      <c r="E14" s="7">
        <f t="shared" si="1"/>
        <v>7.9644274513656912</v>
      </c>
      <c r="F14" s="7">
        <f t="shared" si="2"/>
        <v>68.729855701385503</v>
      </c>
      <c r="G14" s="7">
        <f t="shared" si="3"/>
        <v>5.8402035077575407</v>
      </c>
      <c r="H14" s="7">
        <f t="shared" si="4"/>
        <v>5.2462248084102976</v>
      </c>
      <c r="I14" s="7">
        <f t="shared" si="5"/>
        <v>11.322021473327396</v>
      </c>
      <c r="J14" s="7">
        <f t="shared" si="6"/>
        <v>4.0713009380250691</v>
      </c>
      <c r="K14" s="7">
        <f t="shared" si="7"/>
        <v>3.8060469549903808</v>
      </c>
    </row>
    <row r="15" spans="2:16">
      <c r="B15" s="5">
        <v>11</v>
      </c>
      <c r="C15" s="6" t="s">
        <v>38</v>
      </c>
      <c r="D15" s="7">
        <f t="shared" si="0"/>
        <v>12.126307179338923</v>
      </c>
      <c r="E15" s="7">
        <f t="shared" si="1"/>
        <v>8.5992422774611903</v>
      </c>
      <c r="F15" s="7">
        <f t="shared" si="2"/>
        <v>41.015996387521852</v>
      </c>
      <c r="G15" s="7">
        <f t="shared" si="3"/>
        <v>2.152078047605281</v>
      </c>
      <c r="H15" s="7">
        <f t="shared" si="4"/>
        <v>2.5490966005109059</v>
      </c>
      <c r="I15" s="7">
        <f t="shared" si="5"/>
        <v>-15.574872793210432</v>
      </c>
      <c r="J15" s="7">
        <f t="shared" si="6"/>
        <v>3.6737980136966799</v>
      </c>
      <c r="K15" s="7">
        <f t="shared" si="7"/>
        <v>4.1094127713780013</v>
      </c>
    </row>
    <row r="16" spans="2:16">
      <c r="B16" s="5">
        <v>12</v>
      </c>
      <c r="C16" s="6" t="s">
        <v>13</v>
      </c>
      <c r="D16" s="7">
        <f t="shared" si="0"/>
        <v>10.254035357039607</v>
      </c>
      <c r="E16" s="7">
        <f t="shared" si="1"/>
        <v>5.3457595303595991</v>
      </c>
      <c r="F16" s="7">
        <f t="shared" si="2"/>
        <v>91.816247977578541</v>
      </c>
      <c r="G16" s="7">
        <f t="shared" si="3"/>
        <v>2.5135441071600653</v>
      </c>
      <c r="H16" s="7">
        <f t="shared" si="4"/>
        <v>2.0491363430929455</v>
      </c>
      <c r="I16" s="7">
        <f t="shared" si="5"/>
        <v>22.663585350604222</v>
      </c>
      <c r="J16" s="7">
        <f t="shared" si="6"/>
        <v>3.106572691087091</v>
      </c>
      <c r="K16" s="7">
        <f t="shared" si="7"/>
        <v>2.5546358362705801</v>
      </c>
    </row>
    <row r="17" spans="2:11">
      <c r="B17" s="5">
        <v>13</v>
      </c>
      <c r="C17" s="6" t="s">
        <v>29</v>
      </c>
      <c r="D17" s="7">
        <f t="shared" si="0"/>
        <v>8.2453759178953447</v>
      </c>
      <c r="E17" s="7">
        <f t="shared" si="1"/>
        <v>21.203330536451169</v>
      </c>
      <c r="F17" s="7">
        <f t="shared" si="2"/>
        <v>-61.112826573539877</v>
      </c>
      <c r="G17" s="7">
        <f t="shared" si="3"/>
        <v>1.768207458803122</v>
      </c>
      <c r="H17" s="7">
        <f t="shared" si="4"/>
        <v>8.8187286893299266</v>
      </c>
      <c r="I17" s="7">
        <f t="shared" si="5"/>
        <v>-79.949406302265146</v>
      </c>
      <c r="J17" s="7">
        <f t="shared" si="6"/>
        <v>2.4980272412163766</v>
      </c>
      <c r="K17" s="7">
        <f t="shared" si="7"/>
        <v>10.132664540760734</v>
      </c>
    </row>
    <row r="18" spans="2:11">
      <c r="B18" s="5">
        <v>14</v>
      </c>
      <c r="C18" s="6" t="s">
        <v>34</v>
      </c>
      <c r="D18" s="7">
        <f t="shared" si="0"/>
        <v>8.1431733063505813</v>
      </c>
      <c r="E18" s="7">
        <f t="shared" si="1"/>
        <v>7.9503649636470817</v>
      </c>
      <c r="F18" s="7">
        <f t="shared" si="2"/>
        <v>2.4251508400571993</v>
      </c>
      <c r="G18" s="7">
        <f t="shared" si="3"/>
        <v>1.4871466416112555</v>
      </c>
      <c r="H18" s="7">
        <f t="shared" si="4"/>
        <v>1.2292987030850855</v>
      </c>
      <c r="I18" s="7">
        <f t="shared" si="5"/>
        <v>20.975206260208921</v>
      </c>
      <c r="J18" s="7">
        <f t="shared" si="6"/>
        <v>2.4670638369635554</v>
      </c>
      <c r="K18" s="7">
        <f t="shared" si="7"/>
        <v>3.7993267621217992</v>
      </c>
    </row>
    <row r="19" spans="2:11">
      <c r="B19" s="5">
        <v>15</v>
      </c>
      <c r="C19" s="6" t="s">
        <v>17</v>
      </c>
      <c r="D19" s="7">
        <f t="shared" si="0"/>
        <v>7.5298014551411772</v>
      </c>
      <c r="E19" s="7">
        <f t="shared" si="1"/>
        <v>6.5772027608567498</v>
      </c>
      <c r="F19" s="7">
        <f t="shared" si="2"/>
        <v>14.48334085051593</v>
      </c>
      <c r="G19" s="7">
        <f t="shared" si="3"/>
        <v>1.5687052134528283</v>
      </c>
      <c r="H19" s="7">
        <f t="shared" si="4"/>
        <v>1.7702579583415208</v>
      </c>
      <c r="I19" s="7">
        <f t="shared" si="5"/>
        <v>-11.385501414580204</v>
      </c>
      <c r="J19" s="7">
        <f t="shared" si="6"/>
        <v>2.2812360944113985</v>
      </c>
      <c r="K19" s="7">
        <f t="shared" si="7"/>
        <v>3.1431189113312383</v>
      </c>
    </row>
    <row r="20" spans="2:11">
      <c r="B20" s="5">
        <v>16</v>
      </c>
      <c r="C20" s="6" t="s">
        <v>33</v>
      </c>
      <c r="D20" s="7">
        <f t="shared" si="0"/>
        <v>6.1252250168642188</v>
      </c>
      <c r="E20" s="7">
        <f t="shared" si="1"/>
        <v>4.6764328846531731</v>
      </c>
      <c r="F20" s="7">
        <f t="shared" si="2"/>
        <v>30.980710467707155</v>
      </c>
      <c r="G20" s="7">
        <f t="shared" si="3"/>
        <v>0.13893321769297484</v>
      </c>
      <c r="H20" s="7">
        <f t="shared" si="4"/>
        <v>4.251760660247593E-2</v>
      </c>
      <c r="I20" s="7">
        <f t="shared" si="5"/>
        <v>226.76631822658698</v>
      </c>
      <c r="J20" s="7">
        <f t="shared" si="6"/>
        <v>1.8557042278082667</v>
      </c>
      <c r="K20" s="7">
        <f t="shared" si="7"/>
        <v>2.2347774839482124</v>
      </c>
    </row>
    <row r="21" spans="2:11">
      <c r="B21" s="5">
        <v>17</v>
      </c>
      <c r="C21" s="6" t="s">
        <v>21</v>
      </c>
      <c r="D21" s="7">
        <f t="shared" si="0"/>
        <v>5.486806398766503</v>
      </c>
      <c r="E21" s="7">
        <f t="shared" si="1"/>
        <v>4.4622313912359992</v>
      </c>
      <c r="F21" s="7">
        <f t="shared" si="2"/>
        <v>22.961046115690237</v>
      </c>
      <c r="G21" s="7">
        <f t="shared" si="3"/>
        <v>2.4063908644116796</v>
      </c>
      <c r="H21" s="7">
        <f t="shared" si="4"/>
        <v>0.99982089801532703</v>
      </c>
      <c r="I21" s="7">
        <f t="shared" si="5"/>
        <v>140.68219309962754</v>
      </c>
      <c r="J21" s="7">
        <f t="shared" si="6"/>
        <v>1.6622882919930708</v>
      </c>
      <c r="K21" s="7">
        <f t="shared" si="7"/>
        <v>2.1324147031013569</v>
      </c>
    </row>
    <row r="22" spans="2:11">
      <c r="B22" s="5">
        <v>18</v>
      </c>
      <c r="C22" s="6" t="s">
        <v>11</v>
      </c>
      <c r="D22" s="7">
        <f t="shared" si="0"/>
        <v>5.1490165365712626</v>
      </c>
      <c r="E22" s="7">
        <f t="shared" si="1"/>
        <v>3.0002612202790333</v>
      </c>
      <c r="F22" s="7">
        <f t="shared" si="2"/>
        <v>71.618941103147989</v>
      </c>
      <c r="G22" s="7">
        <f t="shared" si="3"/>
        <v>1.0941055892839935</v>
      </c>
      <c r="H22" s="7">
        <f t="shared" si="4"/>
        <v>0.52852745136569068</v>
      </c>
      <c r="I22" s="7">
        <f t="shared" si="5"/>
        <v>107.01017259498536</v>
      </c>
      <c r="J22" s="7">
        <f t="shared" si="6"/>
        <v>1.5599511413315617</v>
      </c>
      <c r="K22" s="7">
        <f t="shared" si="7"/>
        <v>1.433767229515118</v>
      </c>
    </row>
    <row r="23" spans="2:11">
      <c r="B23" s="5">
        <v>19</v>
      </c>
      <c r="C23" s="6" t="s">
        <v>30</v>
      </c>
      <c r="D23" s="7">
        <f t="shared" si="0"/>
        <v>4.2105959622241489</v>
      </c>
      <c r="E23" s="7">
        <f t="shared" si="1"/>
        <v>1.7191678129298484</v>
      </c>
      <c r="F23" s="7">
        <f t="shared" si="2"/>
        <v>144.92059068092641</v>
      </c>
      <c r="G23" s="7">
        <f t="shared" si="3"/>
        <v>0.51352949792811031</v>
      </c>
      <c r="H23" s="7">
        <f t="shared" si="4"/>
        <v>0.12459716054234625</v>
      </c>
      <c r="I23" s="7">
        <f t="shared" si="5"/>
        <v>312.15184655318006</v>
      </c>
      <c r="J23" s="7">
        <f t="shared" si="6"/>
        <v>1.2756463162053626</v>
      </c>
      <c r="K23" s="7">
        <f t="shared" si="7"/>
        <v>0.82155728826397034</v>
      </c>
    </row>
    <row r="24" spans="2:11">
      <c r="B24" s="5">
        <v>20</v>
      </c>
      <c r="C24" s="6" t="s">
        <v>22</v>
      </c>
      <c r="D24" s="7">
        <f t="shared" si="0"/>
        <v>3.2769637756577046</v>
      </c>
      <c r="E24" s="7">
        <f t="shared" si="1"/>
        <v>2.8232313814108858</v>
      </c>
      <c r="F24" s="7">
        <f t="shared" si="2"/>
        <v>16.071385336474606</v>
      </c>
      <c r="G24" s="7">
        <f t="shared" si="3"/>
        <v>0.91611573672545044</v>
      </c>
      <c r="H24" s="7">
        <f t="shared" si="4"/>
        <v>1.255420966791118</v>
      </c>
      <c r="I24" s="7">
        <f t="shared" si="5"/>
        <v>-27.02720752967339</v>
      </c>
      <c r="J24" s="7">
        <f t="shared" si="6"/>
        <v>0.9927921857760128</v>
      </c>
      <c r="K24" s="7">
        <f t="shared" si="7"/>
        <v>1.3491680686487566</v>
      </c>
    </row>
    <row r="25" spans="2:11">
      <c r="B25" s="5">
        <v>21</v>
      </c>
      <c r="C25" s="6" t="s">
        <v>35</v>
      </c>
      <c r="D25" s="7">
        <f t="shared" si="0"/>
        <v>3.2709685361857952</v>
      </c>
      <c r="E25" s="7">
        <f t="shared" si="1"/>
        <v>2.0298337492631169</v>
      </c>
      <c r="F25" s="7">
        <f t="shared" si="2"/>
        <v>61.14465223436369</v>
      </c>
      <c r="G25" s="7">
        <f t="shared" si="3"/>
        <v>1.134505955478462</v>
      </c>
      <c r="H25" s="7">
        <f t="shared" si="4"/>
        <v>0.8242967380624876</v>
      </c>
      <c r="I25" s="7">
        <f t="shared" si="5"/>
        <v>37.633197256745461</v>
      </c>
      <c r="J25" s="7">
        <f t="shared" si="6"/>
        <v>0.99097586209743549</v>
      </c>
      <c r="K25" s="7">
        <f t="shared" si="7"/>
        <v>0.97001857417821646</v>
      </c>
    </row>
    <row r="26" spans="2:11">
      <c r="B26" s="5">
        <v>22</v>
      </c>
      <c r="C26" s="8" t="s">
        <v>40</v>
      </c>
      <c r="D26" s="7">
        <f t="shared" si="0"/>
        <v>2.7129605377276667</v>
      </c>
      <c r="E26" s="7">
        <f t="shared" si="1"/>
        <v>0</v>
      </c>
      <c r="F26" s="7">
        <v>0</v>
      </c>
      <c r="G26" s="7">
        <f t="shared" si="3"/>
        <v>0.30499425652886186</v>
      </c>
      <c r="H26" s="7">
        <f t="shared" si="4"/>
        <v>0</v>
      </c>
      <c r="I26" s="7">
        <v>0</v>
      </c>
      <c r="J26" s="7">
        <f t="shared" si="6"/>
        <v>0.82192120711927485</v>
      </c>
      <c r="K26" s="7">
        <f t="shared" si="7"/>
        <v>0</v>
      </c>
    </row>
    <row r="27" spans="2:11">
      <c r="B27" s="5">
        <v>23</v>
      </c>
      <c r="C27" s="6" t="s">
        <v>24</v>
      </c>
      <c r="D27" s="7">
        <f t="shared" si="0"/>
        <v>1.7664633323696635</v>
      </c>
      <c r="E27" s="7">
        <f t="shared" si="1"/>
        <v>1.576036893299273</v>
      </c>
      <c r="F27" s="7">
        <f t="shared" si="2"/>
        <v>12.082613032728702</v>
      </c>
      <c r="G27" s="7">
        <f t="shared" si="3"/>
        <v>4.8542931483087595E-2</v>
      </c>
      <c r="H27" s="7">
        <f t="shared" si="4"/>
        <v>1.4823039889958733E-2</v>
      </c>
      <c r="I27" s="7">
        <f t="shared" si="5"/>
        <v>227.48297139759455</v>
      </c>
      <c r="J27" s="7">
        <f t="shared" si="6"/>
        <v>0.5351694778757432</v>
      </c>
      <c r="K27" s="7">
        <f t="shared" si="7"/>
        <v>0.75315777001215789</v>
      </c>
    </row>
    <row r="28" spans="2:11">
      <c r="B28" s="5">
        <v>24</v>
      </c>
      <c r="C28" s="6" t="s">
        <v>18</v>
      </c>
      <c r="D28" s="7">
        <f t="shared" si="0"/>
        <v>1.6518673123253347</v>
      </c>
      <c r="E28" s="7">
        <f t="shared" si="1"/>
        <v>1.2599316761642758</v>
      </c>
      <c r="F28" s="7">
        <f t="shared" si="2"/>
        <v>31.107689692687472</v>
      </c>
      <c r="G28" s="7">
        <f t="shared" si="3"/>
        <v>0.450538267321962</v>
      </c>
      <c r="H28" s="7">
        <f t="shared" si="4"/>
        <v>0.30723378856356842</v>
      </c>
      <c r="I28" s="7">
        <f t="shared" si="5"/>
        <v>46.643463086659523</v>
      </c>
      <c r="J28" s="7">
        <f t="shared" si="6"/>
        <v>0.5004513543291359</v>
      </c>
      <c r="K28" s="7">
        <f t="shared" si="7"/>
        <v>0.60209715624174465</v>
      </c>
    </row>
    <row r="29" spans="2:11">
      <c r="B29" s="5">
        <v>25</v>
      </c>
      <c r="C29" s="6" t="s">
        <v>25</v>
      </c>
      <c r="D29" s="7">
        <f t="shared" si="0"/>
        <v>1.0135029391924448</v>
      </c>
      <c r="E29" s="7">
        <f t="shared" si="1"/>
        <v>0.64240812536844172</v>
      </c>
      <c r="F29" s="7">
        <f t="shared" si="2"/>
        <v>57.766207986732468</v>
      </c>
      <c r="G29" s="7">
        <f t="shared" si="3"/>
        <v>0.45848948636407433</v>
      </c>
      <c r="H29" s="7">
        <f t="shared" si="4"/>
        <v>0.36223353311063078</v>
      </c>
      <c r="I29" s="7">
        <f t="shared" si="5"/>
        <v>26.572899650360583</v>
      </c>
      <c r="J29" s="7">
        <f t="shared" si="6"/>
        <v>0.30705185262212165</v>
      </c>
      <c r="K29" s="7">
        <f t="shared" si="7"/>
        <v>0.30699450831212943</v>
      </c>
    </row>
    <row r="30" spans="2:11">
      <c r="B30" s="5">
        <v>26</v>
      </c>
      <c r="C30" s="6" t="s">
        <v>26</v>
      </c>
      <c r="D30" s="7">
        <f t="shared" si="0"/>
        <v>0.88337413510648544</v>
      </c>
      <c r="E30" s="7">
        <f t="shared" si="1"/>
        <v>1.7743337983886813</v>
      </c>
      <c r="F30" s="7">
        <f t="shared" si="2"/>
        <v>-50.213757078363692</v>
      </c>
      <c r="G30" s="7">
        <f t="shared" si="3"/>
        <v>0.59248843596415146</v>
      </c>
      <c r="H30" s="7">
        <f t="shared" si="4"/>
        <v>0.89824596187856165</v>
      </c>
      <c r="I30" s="7">
        <f t="shared" si="5"/>
        <v>-34.039398883014073</v>
      </c>
      <c r="J30" s="7">
        <f t="shared" si="6"/>
        <v>0.26762790146325088</v>
      </c>
      <c r="K30" s="7">
        <f t="shared" si="7"/>
        <v>0.84792005347926924</v>
      </c>
    </row>
    <row r="31" spans="2:11">
      <c r="B31" s="5">
        <v>27</v>
      </c>
      <c r="C31" s="6" t="s">
        <v>28</v>
      </c>
      <c r="D31" s="7">
        <f t="shared" si="0"/>
        <v>0.4383850823937554</v>
      </c>
      <c r="E31" s="7">
        <f t="shared" si="1"/>
        <v>0.47680260365494204</v>
      </c>
      <c r="F31" s="7">
        <f t="shared" si="2"/>
        <v>-8.0573220378194605</v>
      </c>
      <c r="G31" s="7">
        <f t="shared" si="3"/>
        <v>0.13569276284089815</v>
      </c>
      <c r="H31" s="7">
        <f t="shared" si="4"/>
        <v>0.19404723914325014</v>
      </c>
      <c r="I31" s="7">
        <f t="shared" si="5"/>
        <v>-30.072304331665023</v>
      </c>
      <c r="J31" s="7">
        <f t="shared" si="6"/>
        <v>0.13281357804266294</v>
      </c>
      <c r="K31" s="7">
        <f t="shared" si="7"/>
        <v>0.22785480925702931</v>
      </c>
    </row>
    <row r="32" spans="2:11">
      <c r="B32" s="5">
        <v>28</v>
      </c>
      <c r="C32" s="8" t="s">
        <v>41</v>
      </c>
      <c r="D32" s="7">
        <f t="shared" si="0"/>
        <v>7.7569509492146096E-2</v>
      </c>
      <c r="E32" s="7">
        <f t="shared" si="1"/>
        <v>0</v>
      </c>
      <c r="F32" s="7">
        <v>0</v>
      </c>
      <c r="G32" s="7">
        <f t="shared" si="3"/>
        <v>2.4802351353955861E-3</v>
      </c>
      <c r="H32" s="7">
        <f t="shared" si="4"/>
        <v>0</v>
      </c>
      <c r="I32" s="7">
        <v>0</v>
      </c>
      <c r="J32" s="7">
        <f t="shared" si="6"/>
        <v>2.3500535297441456E-2</v>
      </c>
      <c r="K32" s="7">
        <f t="shared" si="7"/>
        <v>0</v>
      </c>
    </row>
    <row r="33" spans="2:15">
      <c r="B33" s="5">
        <v>29</v>
      </c>
      <c r="C33" s="6" t="s">
        <v>37</v>
      </c>
      <c r="D33" s="7">
        <f t="shared" si="0"/>
        <v>0</v>
      </c>
      <c r="E33" s="7">
        <f t="shared" si="1"/>
        <v>0.60178325800746713</v>
      </c>
      <c r="F33" s="7">
        <v>0</v>
      </c>
      <c r="G33" s="7">
        <f t="shared" si="3"/>
        <v>0</v>
      </c>
      <c r="H33" s="7">
        <f t="shared" si="4"/>
        <v>0.13766352918058555</v>
      </c>
      <c r="I33" s="7">
        <v>0</v>
      </c>
      <c r="J33" s="7">
        <f t="shared" si="6"/>
        <v>0</v>
      </c>
      <c r="K33" s="7">
        <f t="shared" si="7"/>
        <v>0.28758066423353063</v>
      </c>
    </row>
    <row r="34" spans="2:15">
      <c r="B34" s="5">
        <v>30</v>
      </c>
      <c r="C34" s="6" t="s">
        <v>27</v>
      </c>
      <c r="D34" s="7">
        <f t="shared" si="0"/>
        <v>0</v>
      </c>
      <c r="E34" s="7">
        <f t="shared" si="1"/>
        <v>0.26984830025545292</v>
      </c>
      <c r="F34" s="7">
        <v>0</v>
      </c>
      <c r="G34" s="7">
        <f t="shared" si="3"/>
        <v>0</v>
      </c>
      <c r="H34" s="7">
        <f t="shared" si="4"/>
        <v>0.20281172135979561</v>
      </c>
      <c r="I34" s="7">
        <v>0</v>
      </c>
      <c r="J34" s="7">
        <f t="shared" si="6"/>
        <v>0</v>
      </c>
      <c r="K34" s="7">
        <f t="shared" si="7"/>
        <v>0.12895532136719803</v>
      </c>
    </row>
    <row r="35" spans="2:15" s="1" customFormat="1">
      <c r="B35" s="28" t="s">
        <v>6</v>
      </c>
      <c r="C35" s="29"/>
      <c r="D35" s="9">
        <f t="shared" si="0"/>
        <v>330.0755004529247</v>
      </c>
      <c r="E35" s="9">
        <f t="shared" si="1"/>
        <v>209.25720427392415</v>
      </c>
      <c r="F35" s="9">
        <f t="shared" si="2"/>
        <v>57.736743926314546</v>
      </c>
      <c r="G35" s="9">
        <f t="shared" si="3"/>
        <v>90.450883463428724</v>
      </c>
      <c r="H35" s="9">
        <f t="shared" si="4"/>
        <v>60.490382108469241</v>
      </c>
      <c r="I35" s="9">
        <f t="shared" si="5"/>
        <v>49.529363694934773</v>
      </c>
      <c r="J35" s="9">
        <f t="shared" si="6"/>
        <v>100</v>
      </c>
      <c r="K35" s="9">
        <f t="shared" si="7"/>
        <v>100</v>
      </c>
    </row>
    <row r="36" spans="2:15">
      <c r="B36" s="10"/>
      <c r="C36" s="1"/>
      <c r="E36" s="11"/>
    </row>
    <row r="37" spans="2:15">
      <c r="C37" s="13" t="s">
        <v>42</v>
      </c>
      <c r="D37" s="14"/>
      <c r="E37" s="15"/>
      <c r="F37" s="13" t="s">
        <v>44</v>
      </c>
    </row>
    <row r="38" spans="2:15">
      <c r="C38" s="16" t="s">
        <v>43</v>
      </c>
      <c r="D38" s="14"/>
      <c r="E38" s="15"/>
      <c r="F38" s="17" t="s">
        <v>45</v>
      </c>
    </row>
    <row r="39" spans="2:15" s="19" customFormat="1">
      <c r="B39" s="18"/>
      <c r="C39" s="16" t="s">
        <v>47</v>
      </c>
      <c r="D39" s="14"/>
      <c r="E39" s="15"/>
      <c r="F39" s="17" t="s">
        <v>46</v>
      </c>
    </row>
    <row r="40" spans="2:15" s="19" customFormat="1">
      <c r="B40" s="18"/>
    </row>
    <row r="41" spans="2:15" s="19" customFormat="1">
      <c r="B41" s="1" t="s">
        <v>39</v>
      </c>
      <c r="C41" s="2"/>
      <c r="D41" s="36" t="s">
        <v>10</v>
      </c>
      <c r="E41" s="36"/>
      <c r="F41" s="36"/>
      <c r="G41" s="36"/>
      <c r="H41" s="36"/>
      <c r="I41" s="36"/>
      <c r="J41" s="36"/>
      <c r="K41" s="36"/>
    </row>
    <row r="42" spans="2:15" s="19" customFormat="1">
      <c r="B42" s="31" t="s">
        <v>0</v>
      </c>
      <c r="C42" s="31" t="s">
        <v>1</v>
      </c>
      <c r="D42" s="32" t="s">
        <v>2</v>
      </c>
      <c r="E42" s="32"/>
      <c r="F42" s="32"/>
      <c r="G42" s="33" t="s">
        <v>3</v>
      </c>
      <c r="H42" s="34"/>
      <c r="I42" s="34"/>
      <c r="J42" s="30" t="s">
        <v>9</v>
      </c>
      <c r="K42" s="30"/>
    </row>
    <row r="43" spans="2:15" s="19" customFormat="1">
      <c r="B43" s="31"/>
      <c r="C43" s="31"/>
      <c r="D43" s="3">
        <v>2012</v>
      </c>
      <c r="E43" s="3">
        <v>2011</v>
      </c>
      <c r="F43" s="3" t="s">
        <v>7</v>
      </c>
      <c r="G43" s="3">
        <v>2012</v>
      </c>
      <c r="H43" s="3">
        <v>2011</v>
      </c>
      <c r="I43" s="3" t="s">
        <v>7</v>
      </c>
      <c r="J43" s="3">
        <v>2012</v>
      </c>
      <c r="K43" s="3">
        <v>2011</v>
      </c>
    </row>
    <row r="44" spans="2:15" s="19" customFormat="1">
      <c r="B44" s="31"/>
      <c r="C44" s="31"/>
      <c r="D44" s="4" t="s">
        <v>5</v>
      </c>
      <c r="E44" s="4" t="s">
        <v>5</v>
      </c>
      <c r="F44" s="4" t="s">
        <v>8</v>
      </c>
      <c r="G44" s="4" t="s">
        <v>5</v>
      </c>
      <c r="H44" s="4" t="s">
        <v>5</v>
      </c>
      <c r="I44" s="4" t="s">
        <v>8</v>
      </c>
      <c r="J44" s="4" t="s">
        <v>8</v>
      </c>
      <c r="K44" s="4" t="s">
        <v>8</v>
      </c>
    </row>
    <row r="45" spans="2:15" s="19" customFormat="1">
      <c r="B45" s="5">
        <v>1</v>
      </c>
      <c r="C45" s="6" t="s">
        <v>32</v>
      </c>
      <c r="D45" s="20">
        <v>46.687888880000003</v>
      </c>
      <c r="E45" s="7">
        <v>10.50751013</v>
      </c>
      <c r="F45" s="7">
        <f>D45*100/E45-100</f>
        <v>344.3287544087288</v>
      </c>
      <c r="G45" s="20">
        <v>22.871556329999997</v>
      </c>
      <c r="H45" s="7">
        <v>2.1916281</v>
      </c>
      <c r="I45" s="7">
        <f>G45*100/H45-100</f>
        <v>943.58747407920168</v>
      </c>
      <c r="J45" s="7">
        <f>D45*100/$D$75</f>
        <v>13.630730442953727</v>
      </c>
      <c r="K45" s="7">
        <f>E45*100/$E$75</f>
        <v>4.9335206697621237</v>
      </c>
      <c r="O45" s="14"/>
    </row>
    <row r="46" spans="2:15" s="19" customFormat="1">
      <c r="B46" s="5">
        <v>2</v>
      </c>
      <c r="C46" s="6" t="s">
        <v>20</v>
      </c>
      <c r="D46" s="20">
        <v>39.797146979999994</v>
      </c>
      <c r="E46" s="7">
        <v>20.787634920000002</v>
      </c>
      <c r="F46" s="7">
        <f t="shared" ref="F46:F75" si="8">D46*100/E46-100</f>
        <v>91.446247411776227</v>
      </c>
      <c r="G46" s="20">
        <v>3.6565399199999997</v>
      </c>
      <c r="H46" s="7">
        <v>1.9783781100000002</v>
      </c>
      <c r="I46" s="7">
        <f t="shared" ref="I46:I75" si="9">G46*100/H46-100</f>
        <v>84.825130318491006</v>
      </c>
      <c r="J46" s="7">
        <f t="shared" ref="J46:J75" si="10">D46*100/$D$75</f>
        <v>11.618948637349265</v>
      </c>
      <c r="K46" s="7">
        <f t="shared" ref="K46:K75" si="11">E46*100/$E$75</f>
        <v>9.7602786278055103</v>
      </c>
      <c r="O46" s="14"/>
    </row>
    <row r="47" spans="2:15" s="19" customFormat="1">
      <c r="B47" s="5">
        <v>3</v>
      </c>
      <c r="C47" s="6" t="s">
        <v>14</v>
      </c>
      <c r="D47" s="20">
        <v>37.812714360000001</v>
      </c>
      <c r="E47" s="7">
        <v>18.547133980000002</v>
      </c>
      <c r="F47" s="7">
        <f t="shared" si="8"/>
        <v>103.87362489953824</v>
      </c>
      <c r="G47" s="20">
        <v>9.4297792100000013</v>
      </c>
      <c r="H47" s="7">
        <v>6.2041638899999993</v>
      </c>
      <c r="I47" s="7">
        <f t="shared" si="9"/>
        <v>51.991136552648385</v>
      </c>
      <c r="J47" s="7">
        <f t="shared" si="10"/>
        <v>11.039584978500864</v>
      </c>
      <c r="K47" s="7">
        <f t="shared" si="11"/>
        <v>8.7083112671886092</v>
      </c>
      <c r="O47" s="14"/>
    </row>
    <row r="48" spans="2:15" s="19" customFormat="1">
      <c r="B48" s="5">
        <v>4</v>
      </c>
      <c r="C48" s="6" t="s">
        <v>19</v>
      </c>
      <c r="D48" s="20">
        <v>34.562103</v>
      </c>
      <c r="E48" s="7">
        <v>26.144818000000001</v>
      </c>
      <c r="F48" s="7">
        <f t="shared" si="8"/>
        <v>32.19485023762644</v>
      </c>
      <c r="G48" s="20">
        <v>11.771917</v>
      </c>
      <c r="H48" s="7">
        <v>11.078118</v>
      </c>
      <c r="I48" s="7">
        <f t="shared" si="9"/>
        <v>6.2627875962325135</v>
      </c>
      <c r="J48" s="7">
        <f t="shared" si="10"/>
        <v>10.090554977661743</v>
      </c>
      <c r="K48" s="7">
        <f t="shared" si="11"/>
        <v>12.275600824014511</v>
      </c>
      <c r="O48" s="14"/>
    </row>
    <row r="49" spans="2:15" s="19" customFormat="1">
      <c r="B49" s="5">
        <v>5</v>
      </c>
      <c r="C49" s="6" t="s">
        <v>36</v>
      </c>
      <c r="D49" s="20">
        <v>21.314319749999999</v>
      </c>
      <c r="E49" s="7">
        <v>9.7230210600000007</v>
      </c>
      <c r="F49" s="7">
        <f t="shared" si="8"/>
        <v>119.21499108631983</v>
      </c>
      <c r="G49" s="20">
        <v>5.3377772300000004</v>
      </c>
      <c r="H49" s="7">
        <v>2.7877798300000003</v>
      </c>
      <c r="I49" s="7">
        <f t="shared" si="9"/>
        <v>91.470544860065218</v>
      </c>
      <c r="J49" s="7">
        <f t="shared" si="10"/>
        <v>6.2228075429564136</v>
      </c>
      <c r="K49" s="7">
        <f t="shared" si="11"/>
        <v>4.5651847848413576</v>
      </c>
    </row>
    <row r="50" spans="2:15" s="19" customFormat="1">
      <c r="B50" s="5">
        <v>6</v>
      </c>
      <c r="C50" s="6" t="s">
        <v>16</v>
      </c>
      <c r="D50" s="20">
        <v>17.6975786</v>
      </c>
      <c r="E50" s="7">
        <v>12.7249453</v>
      </c>
      <c r="F50" s="7">
        <f t="shared" si="8"/>
        <v>39.077836350306342</v>
      </c>
      <c r="G50" s="20">
        <v>5.8679380199999995</v>
      </c>
      <c r="H50" s="7">
        <v>3.2437663699999999</v>
      </c>
      <c r="I50" s="7">
        <f t="shared" si="9"/>
        <v>80.89891042307093</v>
      </c>
      <c r="J50" s="7">
        <f t="shared" si="10"/>
        <v>5.1668843714397221</v>
      </c>
      <c r="K50" s="7">
        <f t="shared" si="11"/>
        <v>5.9746581142855755</v>
      </c>
      <c r="N50" s="14"/>
      <c r="O50" s="14"/>
    </row>
    <row r="51" spans="2:15" s="14" customFormat="1">
      <c r="B51" s="5">
        <v>7</v>
      </c>
      <c r="C51" s="6" t="s">
        <v>15</v>
      </c>
      <c r="D51" s="20">
        <v>15.75791692</v>
      </c>
      <c r="E51" s="7">
        <v>9.5241196400000003</v>
      </c>
      <c r="F51" s="7">
        <f t="shared" si="8"/>
        <v>65.452740154784522</v>
      </c>
      <c r="G51" s="20">
        <v>3.71997665</v>
      </c>
      <c r="H51" s="7">
        <v>0.16955804999999999</v>
      </c>
      <c r="I51" s="21">
        <f t="shared" si="9"/>
        <v>2093.925118860473</v>
      </c>
      <c r="J51" s="7">
        <f t="shared" si="10"/>
        <v>4.6005917815442601</v>
      </c>
      <c r="K51" s="7">
        <f t="shared" si="11"/>
        <v>4.471795936800814</v>
      </c>
    </row>
    <row r="52" spans="2:15" s="14" customFormat="1">
      <c r="B52" s="5">
        <v>8</v>
      </c>
      <c r="C52" s="6" t="s">
        <v>23</v>
      </c>
      <c r="D52" s="20">
        <v>14.780686150000001</v>
      </c>
      <c r="E52" s="7">
        <v>12.408505980000001</v>
      </c>
      <c r="F52" s="7">
        <f t="shared" si="8"/>
        <v>19.11737137269769</v>
      </c>
      <c r="G52" s="20">
        <v>6.4320961900000002</v>
      </c>
      <c r="H52" s="7">
        <v>5.6874017099999996</v>
      </c>
      <c r="I52" s="7">
        <f t="shared" si="9"/>
        <v>13.093755601800112</v>
      </c>
      <c r="J52" s="7">
        <f t="shared" si="10"/>
        <v>4.3152850451298779</v>
      </c>
      <c r="K52" s="7">
        <f t="shared" si="11"/>
        <v>5.8260824853658182</v>
      </c>
    </row>
    <row r="53" spans="2:15" s="14" customFormat="1">
      <c r="B53" s="5">
        <v>9</v>
      </c>
      <c r="C53" s="6" t="s">
        <v>31</v>
      </c>
      <c r="D53" s="20">
        <v>14.696544320000001</v>
      </c>
      <c r="E53" s="7">
        <v>8.185106059999999</v>
      </c>
      <c r="F53" s="7">
        <f t="shared" si="8"/>
        <v>79.552277175990582</v>
      </c>
      <c r="G53" s="20">
        <v>0.35965271000000004</v>
      </c>
      <c r="H53" s="7">
        <v>0.18085542000000002</v>
      </c>
      <c r="I53" s="7">
        <f t="shared" si="9"/>
        <v>98.862002587481186</v>
      </c>
      <c r="J53" s="7">
        <f t="shared" si="10"/>
        <v>4.2907194751026125</v>
      </c>
      <c r="K53" s="7">
        <f t="shared" si="11"/>
        <v>3.8430978825242601</v>
      </c>
      <c r="O53" s="19"/>
    </row>
    <row r="54" spans="2:15" s="14" customFormat="1">
      <c r="B54" s="5">
        <v>10</v>
      </c>
      <c r="C54" s="6" t="s">
        <v>12</v>
      </c>
      <c r="D54" s="20">
        <v>13.944993380000001</v>
      </c>
      <c r="E54" s="7">
        <v>8.1061942600000005</v>
      </c>
      <c r="F54" s="7">
        <f t="shared" si="8"/>
        <v>72.028857596116865</v>
      </c>
      <c r="G54" s="20">
        <v>6.06037918</v>
      </c>
      <c r="H54" s="7">
        <v>5.3396076100000007</v>
      </c>
      <c r="I54" s="7">
        <f t="shared" si="9"/>
        <v>13.498586837170208</v>
      </c>
      <c r="J54" s="7">
        <f t="shared" si="10"/>
        <v>4.0713009380250691</v>
      </c>
      <c r="K54" s="7">
        <f t="shared" si="11"/>
        <v>3.8060469549903813</v>
      </c>
      <c r="O54" s="19"/>
    </row>
    <row r="55" spans="2:15" s="14" customFormat="1">
      <c r="B55" s="5">
        <v>11</v>
      </c>
      <c r="C55" s="6" t="s">
        <v>38</v>
      </c>
      <c r="D55" s="20">
        <v>12.583468960000001</v>
      </c>
      <c r="E55" s="7">
        <v>8.752308789999999</v>
      </c>
      <c r="F55" s="7">
        <f t="shared" si="8"/>
        <v>43.773137602015538</v>
      </c>
      <c r="G55" s="20">
        <v>2.2332113900000001</v>
      </c>
      <c r="H55" s="7">
        <v>2.5944705200000002</v>
      </c>
      <c r="I55" s="7">
        <f t="shared" si="9"/>
        <v>-13.924194829548497</v>
      </c>
      <c r="J55" s="7">
        <f t="shared" si="10"/>
        <v>3.673798013696679</v>
      </c>
      <c r="K55" s="7">
        <f t="shared" si="11"/>
        <v>4.1094127713780004</v>
      </c>
    </row>
    <row r="56" spans="2:15" s="14" customFormat="1">
      <c r="B56" s="5">
        <v>12</v>
      </c>
      <c r="C56" s="6" t="s">
        <v>13</v>
      </c>
      <c r="D56" s="20">
        <v>10.640612490000001</v>
      </c>
      <c r="E56" s="7">
        <v>5.4409140499999999</v>
      </c>
      <c r="F56" s="7">
        <f t="shared" si="8"/>
        <v>95.566634433418415</v>
      </c>
      <c r="G56" s="20">
        <v>2.60830472</v>
      </c>
      <c r="H56" s="7">
        <v>2.0856109699999998</v>
      </c>
      <c r="I56" s="7">
        <f t="shared" si="9"/>
        <v>25.061900686109269</v>
      </c>
      <c r="J56" s="7">
        <f t="shared" si="10"/>
        <v>3.106572691087091</v>
      </c>
      <c r="K56" s="7">
        <f t="shared" si="11"/>
        <v>2.5546358362705806</v>
      </c>
    </row>
    <row r="57" spans="2:15" s="14" customFormat="1">
      <c r="B57" s="5">
        <v>13</v>
      </c>
      <c r="C57" s="6" t="s">
        <v>29</v>
      </c>
      <c r="D57" s="20">
        <v>8.5562265899999996</v>
      </c>
      <c r="E57" s="7">
        <v>21.580749820000001</v>
      </c>
      <c r="F57" s="7">
        <f t="shared" si="8"/>
        <v>-60.352505536807158</v>
      </c>
      <c r="G57" s="20">
        <v>1.8348688799999999</v>
      </c>
      <c r="H57" s="7">
        <v>8.9757020599999997</v>
      </c>
      <c r="I57" s="7">
        <f t="shared" si="9"/>
        <v>-79.55737759860537</v>
      </c>
      <c r="J57" s="7">
        <f t="shared" si="10"/>
        <v>2.4980272412163766</v>
      </c>
      <c r="K57" s="7">
        <f t="shared" si="11"/>
        <v>10.132664540760736</v>
      </c>
    </row>
    <row r="58" spans="2:15" s="14" customFormat="1">
      <c r="B58" s="5">
        <v>14</v>
      </c>
      <c r="C58" s="6" t="s">
        <v>34</v>
      </c>
      <c r="D58" s="20">
        <v>8.4501709399999996</v>
      </c>
      <c r="E58" s="7">
        <v>8.0918814599999997</v>
      </c>
      <c r="F58" s="7">
        <f t="shared" si="8"/>
        <v>4.4277648130549778</v>
      </c>
      <c r="G58" s="20">
        <v>1.54321207</v>
      </c>
      <c r="H58" s="7">
        <v>1.25118022</v>
      </c>
      <c r="I58" s="7">
        <f t="shared" si="9"/>
        <v>23.340510450205187</v>
      </c>
      <c r="J58" s="7">
        <f t="shared" si="10"/>
        <v>2.4670638369635554</v>
      </c>
      <c r="K58" s="7">
        <f t="shared" si="11"/>
        <v>3.7993267621217992</v>
      </c>
    </row>
    <row r="59" spans="2:15" s="14" customFormat="1">
      <c r="B59" s="5">
        <v>15</v>
      </c>
      <c r="C59" s="6" t="s">
        <v>17</v>
      </c>
      <c r="D59" s="20">
        <v>7.8136749700000001</v>
      </c>
      <c r="E59" s="7">
        <v>6.6942769699999998</v>
      </c>
      <c r="F59" s="7">
        <f t="shared" si="8"/>
        <v>16.721716251307114</v>
      </c>
      <c r="G59" s="20">
        <v>1.6278454</v>
      </c>
      <c r="H59" s="7">
        <v>1.80176855</v>
      </c>
      <c r="I59" s="7">
        <f t="shared" si="9"/>
        <v>-9.6529129670955882</v>
      </c>
      <c r="J59" s="7">
        <f t="shared" si="10"/>
        <v>2.2812360944113981</v>
      </c>
      <c r="K59" s="7">
        <f t="shared" si="11"/>
        <v>3.1431189113312379</v>
      </c>
    </row>
    <row r="60" spans="2:15" s="14" customFormat="1">
      <c r="B60" s="5">
        <v>16</v>
      </c>
      <c r="C60" s="6" t="s">
        <v>33</v>
      </c>
      <c r="D60" s="20">
        <v>6.3561459999999999</v>
      </c>
      <c r="E60" s="7">
        <v>4.7596733899999997</v>
      </c>
      <c r="F60" s="7">
        <f t="shared" si="8"/>
        <v>33.541642024307066</v>
      </c>
      <c r="G60" s="20">
        <v>0.14417099999999999</v>
      </c>
      <c r="H60" s="7">
        <v>4.3274420000000001E-2</v>
      </c>
      <c r="I60" s="7">
        <f t="shared" si="9"/>
        <v>233.15524506163223</v>
      </c>
      <c r="J60" s="7">
        <f t="shared" si="10"/>
        <v>1.8557042278082667</v>
      </c>
      <c r="K60" s="7">
        <f t="shared" si="11"/>
        <v>2.2347774839482124</v>
      </c>
    </row>
    <row r="61" spans="2:15" s="14" customFormat="1">
      <c r="B61" s="5">
        <v>17</v>
      </c>
      <c r="C61" s="6" t="s">
        <v>21</v>
      </c>
      <c r="D61" s="20">
        <v>5.6936590000000002</v>
      </c>
      <c r="E61" s="7">
        <v>4.5416591100000003</v>
      </c>
      <c r="F61" s="7">
        <f t="shared" si="8"/>
        <v>25.365177396592401</v>
      </c>
      <c r="G61" s="20">
        <v>2.4971117999999999</v>
      </c>
      <c r="H61" s="7">
        <v>1.0176177099999999</v>
      </c>
      <c r="I61" s="7">
        <f t="shared" si="9"/>
        <v>145.3880052854033</v>
      </c>
      <c r="J61" s="7">
        <f t="shared" si="10"/>
        <v>1.6622882919930706</v>
      </c>
      <c r="K61" s="7">
        <f t="shared" si="11"/>
        <v>2.1324147031013569</v>
      </c>
    </row>
    <row r="62" spans="2:15" s="14" customFormat="1">
      <c r="B62" s="5">
        <v>18</v>
      </c>
      <c r="C62" s="6" t="s">
        <v>11</v>
      </c>
      <c r="D62" s="20">
        <v>5.3431344599999999</v>
      </c>
      <c r="E62" s="7">
        <v>3.0536658700000001</v>
      </c>
      <c r="F62" s="7">
        <f t="shared" si="8"/>
        <v>74.974430322987502</v>
      </c>
      <c r="G62" s="20">
        <v>1.13535337</v>
      </c>
      <c r="H62" s="7">
        <v>0.53793524000000004</v>
      </c>
      <c r="I62" s="7">
        <f t="shared" si="9"/>
        <v>111.05763028278272</v>
      </c>
      <c r="J62" s="7">
        <f t="shared" si="10"/>
        <v>1.5599511413315617</v>
      </c>
      <c r="K62" s="7">
        <f t="shared" si="11"/>
        <v>1.433767229515118</v>
      </c>
    </row>
    <row r="63" spans="2:15" s="14" customFormat="1">
      <c r="B63" s="5">
        <v>19</v>
      </c>
      <c r="C63" s="6" t="s">
        <v>30</v>
      </c>
      <c r="D63" s="20">
        <v>4.3693354299999996</v>
      </c>
      <c r="E63" s="7">
        <v>1.7497689999999999</v>
      </c>
      <c r="F63" s="7">
        <f t="shared" si="8"/>
        <v>149.70927190960637</v>
      </c>
      <c r="G63" s="20">
        <v>0.5328895600000001</v>
      </c>
      <c r="H63" s="7">
        <v>0.12681499000000002</v>
      </c>
      <c r="I63" s="7">
        <f t="shared" si="9"/>
        <v>320.2102290904254</v>
      </c>
      <c r="J63" s="7">
        <f t="shared" si="10"/>
        <v>1.2756463162053626</v>
      </c>
      <c r="K63" s="7">
        <f t="shared" si="11"/>
        <v>0.82155728826397056</v>
      </c>
    </row>
    <row r="64" spans="2:15" s="14" customFormat="1">
      <c r="B64" s="5">
        <v>20</v>
      </c>
      <c r="C64" s="6" t="s">
        <v>22</v>
      </c>
      <c r="D64" s="20">
        <v>3.4005053100000002</v>
      </c>
      <c r="E64" s="7">
        <v>2.8734848999999998</v>
      </c>
      <c r="F64" s="7">
        <f t="shared" si="8"/>
        <v>18.340810143112307</v>
      </c>
      <c r="G64" s="20">
        <v>0.95065330000000003</v>
      </c>
      <c r="H64" s="7">
        <v>1.27776746</v>
      </c>
      <c r="I64" s="7">
        <f t="shared" si="9"/>
        <v>-25.600445326726344</v>
      </c>
      <c r="J64" s="7">
        <f t="shared" si="10"/>
        <v>0.99279218577601291</v>
      </c>
      <c r="K64" s="7">
        <f t="shared" si="11"/>
        <v>1.3491680686487566</v>
      </c>
    </row>
    <row r="65" spans="2:15" s="14" customFormat="1">
      <c r="B65" s="5">
        <v>21</v>
      </c>
      <c r="C65" s="6" t="s">
        <v>35</v>
      </c>
      <c r="D65" s="20">
        <v>3.39428405</v>
      </c>
      <c r="E65" s="7">
        <v>2.0659647900000002</v>
      </c>
      <c r="F65" s="7">
        <f t="shared" si="8"/>
        <v>64.295348421693063</v>
      </c>
      <c r="G65" s="20">
        <v>1.1772768300000001</v>
      </c>
      <c r="H65" s="7">
        <v>0.83896921999999996</v>
      </c>
      <c r="I65" s="7">
        <f t="shared" si="9"/>
        <v>40.324198067719351</v>
      </c>
      <c r="J65" s="7">
        <f t="shared" si="10"/>
        <v>0.99097586209743549</v>
      </c>
      <c r="K65" s="7">
        <f t="shared" si="11"/>
        <v>0.97001857417821635</v>
      </c>
    </row>
    <row r="66" spans="2:15" s="14" customFormat="1">
      <c r="B66" s="5">
        <v>22</v>
      </c>
      <c r="C66" s="8" t="s">
        <v>40</v>
      </c>
      <c r="D66" s="20">
        <v>2.81523915</v>
      </c>
      <c r="E66" s="7">
        <v>0</v>
      </c>
      <c r="F66" s="7">
        <v>0</v>
      </c>
      <c r="G66" s="20">
        <v>0.31649253999999999</v>
      </c>
      <c r="H66" s="7">
        <v>0</v>
      </c>
      <c r="I66" s="7">
        <v>0</v>
      </c>
      <c r="J66" s="7">
        <f t="shared" si="10"/>
        <v>0.82192120711927497</v>
      </c>
      <c r="K66" s="7">
        <f t="shared" si="11"/>
        <v>0</v>
      </c>
      <c r="O66" s="19"/>
    </row>
    <row r="67" spans="2:15" s="14" customFormat="1">
      <c r="B67" s="5">
        <v>23</v>
      </c>
      <c r="C67" s="6" t="s">
        <v>24</v>
      </c>
      <c r="D67" s="20">
        <v>1.833059</v>
      </c>
      <c r="E67" s="7">
        <v>1.6040903500000001</v>
      </c>
      <c r="F67" s="7">
        <f t="shared" si="8"/>
        <v>14.274049463610325</v>
      </c>
      <c r="G67" s="20">
        <v>5.0373000000000001E-2</v>
      </c>
      <c r="H67" s="7">
        <v>1.5086889999999999E-2</v>
      </c>
      <c r="I67" s="7">
        <f t="shared" si="9"/>
        <v>233.88591021741394</v>
      </c>
      <c r="J67" s="7">
        <f t="shared" si="10"/>
        <v>0.5351694778757432</v>
      </c>
      <c r="K67" s="7">
        <f t="shared" si="11"/>
        <v>0.75315777001215789</v>
      </c>
    </row>
    <row r="68" spans="2:15" s="14" customFormat="1">
      <c r="B68" s="5">
        <v>24</v>
      </c>
      <c r="C68" s="6" t="s">
        <v>18</v>
      </c>
      <c r="D68" s="20">
        <v>1.71414271</v>
      </c>
      <c r="E68" s="7">
        <v>1.28235846</v>
      </c>
      <c r="F68" s="7">
        <f t="shared" si="8"/>
        <v>33.671103943900363</v>
      </c>
      <c r="G68" s="20">
        <v>0.46752356</v>
      </c>
      <c r="H68" s="7">
        <v>0.31270254999999997</v>
      </c>
      <c r="I68" s="7">
        <f t="shared" si="9"/>
        <v>49.510632388511084</v>
      </c>
      <c r="J68" s="7">
        <f t="shared" si="10"/>
        <v>0.50045135432913579</v>
      </c>
      <c r="K68" s="7">
        <f t="shared" si="11"/>
        <v>0.60209715624174476</v>
      </c>
    </row>
    <row r="69" spans="2:15" s="14" customFormat="1">
      <c r="B69" s="5">
        <v>25</v>
      </c>
      <c r="C69" s="6" t="s">
        <v>25</v>
      </c>
      <c r="D69" s="20">
        <v>1.051712</v>
      </c>
      <c r="E69" s="7">
        <v>0.65384299000000001</v>
      </c>
      <c r="F69" s="7">
        <f t="shared" si="8"/>
        <v>60.850848917107754</v>
      </c>
      <c r="G69" s="20">
        <v>0.47577453999999997</v>
      </c>
      <c r="H69" s="7">
        <v>0.36868128999999999</v>
      </c>
      <c r="I69" s="7">
        <f t="shared" si="9"/>
        <v>29.047649800726248</v>
      </c>
      <c r="J69" s="7">
        <f t="shared" si="10"/>
        <v>0.30705185262212159</v>
      </c>
      <c r="K69" s="7">
        <f t="shared" si="11"/>
        <v>0.30699450831212943</v>
      </c>
    </row>
    <row r="70" spans="2:15" s="14" customFormat="1">
      <c r="B70" s="5">
        <v>26</v>
      </c>
      <c r="C70" s="6" t="s">
        <v>26</v>
      </c>
      <c r="D70" s="20">
        <v>0.91667734000000001</v>
      </c>
      <c r="E70" s="7">
        <v>1.8059169399999999</v>
      </c>
      <c r="F70" s="7">
        <f t="shared" si="8"/>
        <v>-49.240337708997849</v>
      </c>
      <c r="G70" s="20">
        <v>0.61482524999999999</v>
      </c>
      <c r="H70" s="7">
        <v>0.91423474000000005</v>
      </c>
      <c r="I70" s="7">
        <f t="shared" si="9"/>
        <v>-32.749738869034886</v>
      </c>
      <c r="J70" s="7">
        <f t="shared" si="10"/>
        <v>0.26762790146325083</v>
      </c>
      <c r="K70" s="7">
        <f t="shared" si="11"/>
        <v>0.84792005347926924</v>
      </c>
    </row>
    <row r="71" spans="2:15" s="14" customFormat="1">
      <c r="B71" s="5">
        <v>27</v>
      </c>
      <c r="C71" s="6" t="s">
        <v>28</v>
      </c>
      <c r="D71" s="20">
        <v>0.45491219999999999</v>
      </c>
      <c r="E71" s="7">
        <v>0.48528969</v>
      </c>
      <c r="F71" s="7">
        <f t="shared" si="8"/>
        <v>-6.2596611108717326</v>
      </c>
      <c r="G71" s="20">
        <v>0.14080838000000001</v>
      </c>
      <c r="H71" s="7">
        <v>0.19750128</v>
      </c>
      <c r="I71" s="7">
        <f t="shared" si="9"/>
        <v>-28.705079784799366</v>
      </c>
      <c r="J71" s="7">
        <f t="shared" si="10"/>
        <v>0.13281357804266292</v>
      </c>
      <c r="K71" s="7">
        <f t="shared" si="11"/>
        <v>0.22785480925702928</v>
      </c>
      <c r="O71" s="19"/>
    </row>
    <row r="72" spans="2:15" s="14" customFormat="1">
      <c r="B72" s="5">
        <v>28</v>
      </c>
      <c r="C72" s="8" t="s">
        <v>41</v>
      </c>
      <c r="D72" s="20">
        <v>8.0493880000000004E-2</v>
      </c>
      <c r="E72" s="7">
        <v>0</v>
      </c>
      <c r="F72" s="7">
        <v>0</v>
      </c>
      <c r="G72" s="20">
        <v>2.5737399999999997E-3</v>
      </c>
      <c r="H72" s="7">
        <v>0</v>
      </c>
      <c r="I72" s="7">
        <v>0</v>
      </c>
      <c r="J72" s="7">
        <f t="shared" si="10"/>
        <v>2.3500535297441449E-2</v>
      </c>
      <c r="K72" s="7">
        <f t="shared" si="11"/>
        <v>0</v>
      </c>
    </row>
    <row r="73" spans="2:15" s="14" customFormat="1">
      <c r="B73" s="5">
        <v>29</v>
      </c>
      <c r="C73" s="6" t="s">
        <v>37</v>
      </c>
      <c r="D73" s="7">
        <v>0</v>
      </c>
      <c r="E73" s="7">
        <v>0.61249500000000001</v>
      </c>
      <c r="F73" s="7">
        <v>0</v>
      </c>
      <c r="G73" s="7">
        <v>0</v>
      </c>
      <c r="H73" s="7">
        <v>0.14011393999999999</v>
      </c>
      <c r="I73" s="7">
        <v>0</v>
      </c>
      <c r="J73" s="7">
        <f t="shared" si="10"/>
        <v>0</v>
      </c>
      <c r="K73" s="7">
        <f t="shared" si="11"/>
        <v>0.28758066423353063</v>
      </c>
    </row>
    <row r="74" spans="2:15" s="14" customFormat="1">
      <c r="B74" s="5">
        <v>30</v>
      </c>
      <c r="C74" s="6" t="s">
        <v>27</v>
      </c>
      <c r="D74" s="7">
        <v>0</v>
      </c>
      <c r="E74" s="7">
        <v>0.2746516</v>
      </c>
      <c r="F74" s="7">
        <v>0</v>
      </c>
      <c r="G74" s="7">
        <v>0</v>
      </c>
      <c r="H74" s="7">
        <v>0.20642176999999998</v>
      </c>
      <c r="I74" s="7">
        <v>0</v>
      </c>
      <c r="J74" s="7">
        <f t="shared" si="10"/>
        <v>0</v>
      </c>
      <c r="K74" s="7">
        <f t="shared" si="11"/>
        <v>0.12895532136719803</v>
      </c>
    </row>
    <row r="75" spans="2:15" s="23" customFormat="1">
      <c r="B75" s="35" t="s">
        <v>6</v>
      </c>
      <c r="C75" s="35"/>
      <c r="D75" s="22">
        <v>342.51934682000001</v>
      </c>
      <c r="E75" s="9">
        <v>212.98198250999999</v>
      </c>
      <c r="F75" s="9">
        <f t="shared" si="8"/>
        <v>60.82080877612168</v>
      </c>
      <c r="G75" s="22">
        <v>93.860881769999992</v>
      </c>
      <c r="H75" s="9">
        <v>61.567110909999997</v>
      </c>
      <c r="I75" s="9">
        <f t="shared" si="9"/>
        <v>52.452958052892342</v>
      </c>
      <c r="J75" s="9">
        <f t="shared" si="10"/>
        <v>100</v>
      </c>
      <c r="K75" s="9">
        <f t="shared" si="11"/>
        <v>100</v>
      </c>
      <c r="N75" s="14"/>
      <c r="O75" s="14"/>
    </row>
    <row r="76" spans="2:15" s="14" customFormat="1">
      <c r="B76" s="24"/>
      <c r="E76" s="15"/>
    </row>
    <row r="77" spans="2:15" s="14" customFormat="1">
      <c r="B77" s="24"/>
      <c r="E77" s="15"/>
    </row>
    <row r="78" spans="2:15" s="14" customFormat="1">
      <c r="B78" s="24"/>
    </row>
    <row r="79" spans="2:15" s="14" customFormat="1">
      <c r="B79" s="24"/>
    </row>
    <row r="80" spans="2:15" s="14" customFormat="1">
      <c r="B80" s="24"/>
    </row>
    <row r="81" spans="2:5" s="14" customFormat="1">
      <c r="B81" s="24"/>
      <c r="C81" s="2"/>
      <c r="E81" s="15"/>
    </row>
    <row r="82" spans="2:5" s="14" customFormat="1">
      <c r="B82" s="25"/>
    </row>
    <row r="83" spans="2:5">
      <c r="B83" s="26"/>
      <c r="D83" s="11"/>
      <c r="E83" s="11"/>
    </row>
  </sheetData>
  <sortState ref="C43:K72">
    <sortCondition descending="1" ref="D43:D72"/>
  </sortState>
  <mergeCells count="13">
    <mergeCell ref="B75:C75"/>
    <mergeCell ref="D41:K41"/>
    <mergeCell ref="B42:B44"/>
    <mergeCell ref="C42:C44"/>
    <mergeCell ref="D42:F42"/>
    <mergeCell ref="G42:I42"/>
    <mergeCell ref="J42:K42"/>
    <mergeCell ref="B35:C35"/>
    <mergeCell ref="J2:K2"/>
    <mergeCell ref="B2:B4"/>
    <mergeCell ref="C2:C4"/>
    <mergeCell ref="D2:F2"/>
    <mergeCell ref="G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2011-11-03T11:53:21Z</dcterms:created>
  <dcterms:modified xsi:type="dcterms:W3CDTF">2013-04-02T10:56:31Z</dcterms:modified>
</cp:coreProperties>
</file>