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3 face marina\"/>
    </mc:Choice>
  </mc:AlternateContent>
  <xr:revisionPtr revIDLastSave="0" documentId="13_ncr:1_{281C6BD8-DAC5-4BC1-AB26-A02DEB2D9F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2" l="1"/>
  <c r="E30" i="2"/>
  <c r="E29" i="2"/>
  <c r="E28" i="2"/>
  <c r="E27" i="2"/>
  <c r="E26" i="2"/>
  <c r="E25" i="2"/>
  <c r="E24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5" i="2"/>
  <c r="B11" i="2"/>
  <c r="D11" i="2"/>
  <c r="E11" i="2"/>
  <c r="G11" i="2"/>
  <c r="H11" i="2" s="1"/>
  <c r="I11" i="2"/>
  <c r="H30" i="2"/>
  <c r="I30" i="2"/>
  <c r="J30" i="2"/>
  <c r="G12" i="2"/>
  <c r="G10" i="2"/>
  <c r="G9" i="2"/>
  <c r="G8" i="2"/>
  <c r="G7" i="2"/>
  <c r="G6" i="2"/>
  <c r="G5" i="2"/>
  <c r="D12" i="2"/>
  <c r="D10" i="2"/>
  <c r="D9" i="2"/>
  <c r="D8" i="2"/>
  <c r="D7" i="2"/>
  <c r="D6" i="2"/>
  <c r="D5" i="2"/>
  <c r="H31" i="2"/>
  <c r="H29" i="2"/>
  <c r="H28" i="2"/>
  <c r="H27" i="2"/>
  <c r="H26" i="2"/>
  <c r="H25" i="2"/>
  <c r="H24" i="2"/>
  <c r="E6" i="2"/>
  <c r="I12" i="2"/>
  <c r="I25" i="2"/>
  <c r="J25" i="2"/>
  <c r="I26" i="2"/>
  <c r="J26" i="2"/>
  <c r="I27" i="2"/>
  <c r="J27" i="2"/>
  <c r="I28" i="2"/>
  <c r="J28" i="2"/>
  <c r="I29" i="2"/>
  <c r="J29" i="2"/>
  <c r="I31" i="2"/>
  <c r="J31" i="2"/>
  <c r="J24" i="2"/>
  <c r="I24" i="2"/>
  <c r="B10" i="2"/>
  <c r="B9" i="2"/>
  <c r="B8" i="2"/>
  <c r="B7" i="2"/>
  <c r="B6" i="2"/>
  <c r="B5" i="2"/>
  <c r="J11" i="2" l="1"/>
  <c r="J10" i="2"/>
  <c r="E5" i="2"/>
  <c r="J12" i="2"/>
  <c r="I6" i="2"/>
  <c r="H10" i="2"/>
  <c r="H9" i="2"/>
  <c r="H8" i="2"/>
  <c r="E9" i="2"/>
  <c r="E8" i="2"/>
  <c r="I5" i="2"/>
  <c r="H12" i="2"/>
  <c r="J9" i="2"/>
  <c r="H7" i="2"/>
  <c r="H6" i="2"/>
  <c r="J5" i="2"/>
  <c r="J8" i="2"/>
  <c r="E7" i="2"/>
  <c r="H5" i="2"/>
  <c r="E10" i="2"/>
  <c r="J7" i="2"/>
  <c r="J6" i="2"/>
  <c r="E12" i="2"/>
  <c r="I10" i="2"/>
  <c r="I9" i="2"/>
  <c r="I8" i="2"/>
  <c r="I7" i="2"/>
</calcChain>
</file>

<file path=xl/sharedStrings.xml><?xml version="1.0" encoding="utf-8"?>
<sst xmlns="http://schemas.openxmlformats.org/spreadsheetml/2006/main" count="46" uniqueCount="23">
  <si>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</si>
  <si>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</si>
  <si>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</si>
  <si>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</si>
  <si>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</si>
  <si>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</si>
  <si>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</si>
  <si>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</si>
  <si>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INGO Armenia</t>
  </si>
  <si>
    <t xml:space="preserve">NAIRI Insurance </t>
  </si>
  <si>
    <t xml:space="preserve">SIL Insurance </t>
  </si>
  <si>
    <t>TOTAL MARKET</t>
  </si>
  <si>
    <t>Source: ArmInfo News Agency</t>
  </si>
  <si>
    <t>ALL INSURANCE LINES RANKING</t>
  </si>
  <si>
    <t>ARMENIA Insurance</t>
  </si>
  <si>
    <t>Exchange rate for calculations:</t>
  </si>
  <si>
    <t>AMD m</t>
  </si>
  <si>
    <t>In  AMD million</t>
  </si>
  <si>
    <t>1 EUR = 420.06 Dram - AMD (December 31st, 2022)</t>
  </si>
  <si>
    <t>1 EUR = 447.90 Dram - AMD (December 31st, 2023)</t>
  </si>
  <si>
    <t xml:space="preserve">LIGA Insurance (ROSGOSSTRAKH Armenia)  </t>
  </si>
  <si>
    <t>REGO Insurance (RESO)</t>
  </si>
  <si>
    <t>EFES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</si>
</sst>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164" fontId="0" fillId="0" borderId="0" xfId="0" applyNumberFormat="1"/>
    <xf numFmtId="0" fontId="5" fillId="0" borderId="0" xfId="0" applyFont="1"/>
    <xf numFmtId="0" fontId="7" fillId="0" borderId="0" xfId="0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4" fontId="0" fillId="0" borderId="1" xfId="1" applyFont="1" applyBorder="1" applyAlignment="1">
      <alignment horizontal="center"/>
    </xf>
    <xf numFmtId="0" fontId="4" fillId="6" borderId="1" xfId="0" applyFont="1" applyFill="1" applyBorder="1"/>
    <xf numFmtId="164" fontId="4" fillId="6" borderId="1" xfId="1" applyFont="1" applyFill="1" applyBorder="1"/>
    <xf numFmtId="164" fontId="4" fillId="6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277A-E4A0-4596-847C-81B1FD7430E8}">
  <dimension ref="A1:J39"/>
  <sheetViews>
    <sheetView tabSelected="1" view="pageBreakPreview" zoomScale="115" zoomScaleNormal="100" zoomScaleSheetLayoutView="115" workbookViewId="0">
      <selection activeCell="H18" sqref="H18"/>
    </sheetView>
  </sheetViews>
  <sheetFormatPr defaultRowHeight="15" x14ac:dyDescent="0.25"/>
  <cols>
    <col min="1" max="1" width="3.85546875" customWidth="1"/>
    <col min="2" max="2" width="25.7109375" customWidth="1"/>
    <col min="3" max="4" width="13" bestFit="1" customWidth="1"/>
    <col min="5" max="5" width="9.140625" bestFit="1" customWidth="1"/>
    <col min="6" max="7" width="13" bestFit="1" customWidth="1"/>
    <col min="8" max="8" width="9.140625" bestFit="1" customWidth="1"/>
    <col min="9" max="10" width="10.140625" bestFit="1" customWidth="1"/>
  </cols>
  <sheetData>
    <row r="1" spans="1:10" x14ac:dyDescent="0.25">
      <c r="A1" s="15" t="s">
        <v>13</v>
      </c>
      <c r="B1" s="16"/>
      <c r="C1" s="16"/>
      <c r="D1" s="16"/>
      <c r="E1" s="16"/>
      <c r="F1" s="9"/>
      <c r="G1" s="27"/>
      <c r="H1" s="27"/>
      <c r="I1" s="27"/>
      <c r="J1" s="28"/>
    </row>
    <row r="2" spans="1:10" x14ac:dyDescent="0.25">
      <c r="A2" s="19" t="s">
        <v>0</v>
      </c>
      <c r="B2" s="19" t="s">
        <v>1</v>
      </c>
      <c r="C2" s="20" t="s">
        <v>2</v>
      </c>
      <c r="D2" s="21"/>
      <c r="E2" s="22"/>
      <c r="F2" s="23" t="s">
        <v>3</v>
      </c>
      <c r="G2" s="24"/>
      <c r="H2" s="25"/>
      <c r="I2" s="26" t="s">
        <v>4</v>
      </c>
      <c r="J2" s="26"/>
    </row>
    <row r="3" spans="1:10" x14ac:dyDescent="0.25">
      <c r="A3" s="19"/>
      <c r="B3" s="19"/>
      <c r="C3" s="1">
        <v>2023</v>
      </c>
      <c r="D3" s="1">
        <v>2022</v>
      </c>
      <c r="E3" s="1" t="s">
        <v>5</v>
      </c>
      <c r="F3" s="1">
        <v>2023</v>
      </c>
      <c r="G3" s="1">
        <v>2022</v>
      </c>
      <c r="H3" s="1" t="s">
        <v>5</v>
      </c>
      <c r="I3" s="1">
        <v>2023</v>
      </c>
      <c r="J3" s="1">
        <v>2022</v>
      </c>
    </row>
    <row r="4" spans="1:10" x14ac:dyDescent="0.25">
      <c r="A4" s="19"/>
      <c r="B4" s="19"/>
      <c r="C4" s="10" t="s">
        <v>6</v>
      </c>
      <c r="D4" s="10" t="s">
        <v>6</v>
      </c>
      <c r="E4" s="10" t="s">
        <v>7</v>
      </c>
      <c r="F4" s="10" t="s">
        <v>6</v>
      </c>
      <c r="G4" s="10" t="s">
        <v>6</v>
      </c>
      <c r="H4" s="10" t="s">
        <v>7</v>
      </c>
      <c r="I4" s="10" t="s">
        <v>7</v>
      </c>
      <c r="J4" s="10" t="s">
        <v>7</v>
      </c>
    </row>
    <row r="5" spans="1:10" x14ac:dyDescent="0.25">
      <c r="A5" s="2">
        <v>1</v>
      </c>
      <c r="B5" s="3" t="str">
        <f>B24</f>
        <v xml:space="preserve">LIGA Insurance (ROSGOSSTRAKH Armenia)  </v>
      </c>
      <c r="C5" s="3">
        <f>C24/447.9</f>
        <v>40.326831882116544</v>
      </c>
      <c r="D5" s="3">
        <f>D24/420.06</f>
        <v>37.938332619149648</v>
      </c>
      <c r="E5" s="3">
        <f>C5*100/D5-100</f>
        <v>6.2957412676625779</v>
      </c>
      <c r="F5" s="3">
        <f>F24/447.9</f>
        <v>22.531268140209868</v>
      </c>
      <c r="G5" s="3">
        <f>G24/420.06</f>
        <v>19.360612769604341</v>
      </c>
      <c r="H5" s="11">
        <f>F5*100/G5-100</f>
        <v>16.376833772448435</v>
      </c>
      <c r="I5" s="3">
        <f>C5*100/$C$12</f>
        <v>25.434537958070948</v>
      </c>
      <c r="J5" s="3">
        <f>D5*100/$D$12</f>
        <v>26.089390528825167</v>
      </c>
    </row>
    <row r="6" spans="1:10" x14ac:dyDescent="0.25">
      <c r="A6" s="2">
        <v>2</v>
      </c>
      <c r="B6" s="3" t="str">
        <f t="shared" ref="B6:B11" si="0">B25</f>
        <v>INGO Armenia</v>
      </c>
      <c r="C6" s="3">
        <f t="shared" ref="C6:C12" si="1">C25/447.9</f>
        <v>34.247515070328198</v>
      </c>
      <c r="D6" s="3">
        <f t="shared" ref="C6:D11" si="2">D25/420.06</f>
        <v>37.043496167214208</v>
      </c>
      <c r="E6" s="3">
        <f t="shared" ref="E6:E12" si="3">C6*100/D6-100</f>
        <v>-7.5478326458846112</v>
      </c>
      <c r="F6" s="3">
        <f t="shared" ref="F6:F12" si="4">F25/447.9</f>
        <v>21.75220361687877</v>
      </c>
      <c r="G6" s="3">
        <f t="shared" ref="F6:G11" si="5">G25/420.06</f>
        <v>18.10133314288435</v>
      </c>
      <c r="H6" s="11">
        <f t="shared" ref="H6:H12" si="6">F6*100/G6-100</f>
        <v>20.169069566180426</v>
      </c>
      <c r="I6" s="3">
        <f t="shared" ref="I6:I12" si="7">C6*100/$C$12</f>
        <v>21.600251777084342</v>
      </c>
      <c r="J6" s="3">
        <f t="shared" ref="J6:J12" si="8">D6*100/$D$12</f>
        <v>25.474030389297369</v>
      </c>
    </row>
    <row r="7" spans="1:10" x14ac:dyDescent="0.25">
      <c r="A7" s="2">
        <v>3</v>
      </c>
      <c r="B7" s="3" t="str">
        <f t="shared" si="0"/>
        <v xml:space="preserve">NAIRI Insurance </v>
      </c>
      <c r="C7" s="3">
        <f t="shared" si="1"/>
        <v>33.161335119446306</v>
      </c>
      <c r="D7" s="3">
        <f t="shared" si="2"/>
        <v>30.619982859591484</v>
      </c>
      <c r="E7" s="3">
        <f t="shared" si="3"/>
        <v>8.2996527839621734</v>
      </c>
      <c r="F7" s="3">
        <f t="shared" si="4"/>
        <v>17.829540075909801</v>
      </c>
      <c r="G7" s="3">
        <f t="shared" si="5"/>
        <v>14.040746560015236</v>
      </c>
      <c r="H7" s="11">
        <f t="shared" si="6"/>
        <v>26.984273946544718</v>
      </c>
      <c r="I7" s="3">
        <f t="shared" si="7"/>
        <v>20.915187171197154</v>
      </c>
      <c r="J7" s="3">
        <f t="shared" si="8"/>
        <v>21.056715877033202</v>
      </c>
    </row>
    <row r="8" spans="1:10" x14ac:dyDescent="0.25">
      <c r="A8" s="2">
        <v>4</v>
      </c>
      <c r="B8" s="3" t="str">
        <f t="shared" si="0"/>
        <v xml:space="preserve">SIL Insurance </v>
      </c>
      <c r="C8" s="3">
        <f t="shared" si="1"/>
        <v>20.26556597454789</v>
      </c>
      <c r="D8" s="3">
        <f t="shared" si="2"/>
        <v>17.089280102842451</v>
      </c>
      <c r="E8" s="3">
        <f t="shared" si="3"/>
        <v>18.586422907171666</v>
      </c>
      <c r="F8" s="3">
        <f t="shared" si="4"/>
        <v>11.16284661754856</v>
      </c>
      <c r="G8" s="3">
        <f t="shared" si="5"/>
        <v>8.5814097986002</v>
      </c>
      <c r="H8" s="11">
        <f t="shared" si="6"/>
        <v>30.081733415987713</v>
      </c>
      <c r="I8" s="3">
        <f t="shared" si="7"/>
        <v>12.781696031272178</v>
      </c>
      <c r="J8" s="3">
        <f t="shared" si="8"/>
        <v>11.751937201227783</v>
      </c>
    </row>
    <row r="9" spans="1:10" x14ac:dyDescent="0.25">
      <c r="A9" s="2">
        <v>5</v>
      </c>
      <c r="B9" s="3" t="str">
        <f t="shared" si="0"/>
        <v>ARMENIA Insurance</v>
      </c>
      <c r="C9" s="3">
        <f t="shared" si="1"/>
        <v>15.881859790131726</v>
      </c>
      <c r="D9" s="3">
        <f t="shared" si="2"/>
        <v>13.20972242060658</v>
      </c>
      <c r="E9" s="3">
        <f t="shared" si="3"/>
        <v>20.228565630998645</v>
      </c>
      <c r="F9" s="3">
        <f t="shared" si="4"/>
        <v>6.9288881446751516</v>
      </c>
      <c r="G9" s="3">
        <f t="shared" si="5"/>
        <v>4.7462576774746461</v>
      </c>
      <c r="H9" s="11">
        <f t="shared" si="6"/>
        <v>45.986345780573458</v>
      </c>
      <c r="I9" s="3">
        <f t="shared" si="7"/>
        <v>10.016848505672025</v>
      </c>
      <c r="J9" s="3">
        <f t="shared" si="8"/>
        <v>9.0840472739865863</v>
      </c>
    </row>
    <row r="10" spans="1:10" x14ac:dyDescent="0.25">
      <c r="A10" s="2">
        <v>6</v>
      </c>
      <c r="B10" s="3" t="str">
        <f t="shared" si="0"/>
        <v>REGO Insurance (RESO)</v>
      </c>
      <c r="C10" s="3">
        <f t="shared" si="1"/>
        <v>7.8350390712212548</v>
      </c>
      <c r="D10" s="3">
        <f t="shared" si="2"/>
        <v>9.5158929676712845</v>
      </c>
      <c r="E10" s="3">
        <f t="shared" si="3"/>
        <v>-17.663648615641861</v>
      </c>
      <c r="F10" s="3">
        <f t="shared" si="4"/>
        <v>4.3991248046438942</v>
      </c>
      <c r="G10" s="3">
        <f t="shared" si="5"/>
        <v>5.230819406751416</v>
      </c>
      <c r="H10" s="11">
        <f t="shared" si="6"/>
        <v>-15.899891344634341</v>
      </c>
      <c r="I10" s="3">
        <f t="shared" si="7"/>
        <v>4.941637846545528</v>
      </c>
      <c r="J10" s="3">
        <f t="shared" si="8"/>
        <v>6.5438787296298901</v>
      </c>
    </row>
    <row r="11" spans="1:10" x14ac:dyDescent="0.25">
      <c r="A11" s="2">
        <v>7</v>
      </c>
      <c r="B11" s="3" t="str">
        <f t="shared" si="0"/>
        <v>EFES</v>
      </c>
      <c r="C11" s="3">
        <f t="shared" si="1"/>
        <v>6.8333154722036165</v>
      </c>
      <c r="D11" s="3">
        <f t="shared" si="2"/>
        <v>0</v>
      </c>
      <c r="E11" s="3" t="e">
        <f t="shared" ref="E11" si="9">C11*100/D11-100</f>
        <v>#DIV/0!</v>
      </c>
      <c r="F11" s="3">
        <f t="shared" si="4"/>
        <v>0.51957579816923416</v>
      </c>
      <c r="G11" s="3">
        <f t="shared" si="5"/>
        <v>0</v>
      </c>
      <c r="H11" s="11" t="e">
        <f t="shared" ref="H11" si="10">F11*100/G11-100</f>
        <v>#DIV/0!</v>
      </c>
      <c r="I11" s="3">
        <f t="shared" ref="I11" si="11">C11*100/$C$12</f>
        <v>4.3098407101578253</v>
      </c>
      <c r="J11" s="3">
        <f t="shared" ref="J11" si="12">D11*100/$D$12</f>
        <v>0</v>
      </c>
    </row>
    <row r="12" spans="1:10" x14ac:dyDescent="0.25">
      <c r="A12" s="12" t="s">
        <v>11</v>
      </c>
      <c r="B12" s="13"/>
      <c r="C12" s="13">
        <f t="shared" si="1"/>
        <v>158.55146237999554</v>
      </c>
      <c r="D12" s="13">
        <f>D31/420.06</f>
        <v>145.41670713707566</v>
      </c>
      <c r="E12" s="13">
        <f t="shared" si="3"/>
        <v>9.0324939283204344</v>
      </c>
      <c r="F12" s="13">
        <f t="shared" si="4"/>
        <v>85.123447198035279</v>
      </c>
      <c r="G12" s="13">
        <f>G31/420.06</f>
        <v>70.061179355330196</v>
      </c>
      <c r="H12" s="14">
        <f t="shared" si="6"/>
        <v>21.498735792490137</v>
      </c>
      <c r="I12" s="13">
        <f t="shared" si="7"/>
        <v>100</v>
      </c>
      <c r="J12" s="13">
        <f t="shared" si="8"/>
        <v>100</v>
      </c>
    </row>
    <row r="14" spans="1:10" x14ac:dyDescent="0.25">
      <c r="A14" s="4" t="s">
        <v>12</v>
      </c>
    </row>
    <row r="15" spans="1:10" x14ac:dyDescent="0.25">
      <c r="A15" s="5" t="s">
        <v>15</v>
      </c>
      <c r="B15" s="4"/>
    </row>
    <row r="16" spans="1:10" x14ac:dyDescent="0.25">
      <c r="A16" s="8" t="s">
        <v>19</v>
      </c>
      <c r="B16" s="5"/>
    </row>
    <row r="17" spans="1:10" x14ac:dyDescent="0.25">
      <c r="A17" s="8" t="s">
        <v>18</v>
      </c>
      <c r="B17" s="8"/>
      <c r="C17" s="7"/>
    </row>
    <row r="20" spans="1:10" x14ac:dyDescent="0.25">
      <c r="A20" s="15" t="s">
        <v>13</v>
      </c>
      <c r="B20" s="16"/>
      <c r="C20" s="16"/>
      <c r="D20" s="16"/>
      <c r="E20" s="16"/>
      <c r="F20" s="9"/>
      <c r="G20" s="17" t="s">
        <v>17</v>
      </c>
      <c r="H20" s="17"/>
      <c r="I20" s="17"/>
      <c r="J20" s="18"/>
    </row>
    <row r="21" spans="1:10" x14ac:dyDescent="0.25">
      <c r="A21" s="19" t="s">
        <v>0</v>
      </c>
      <c r="B21" s="19" t="s">
        <v>1</v>
      </c>
      <c r="C21" s="20" t="s">
        <v>2</v>
      </c>
      <c r="D21" s="21"/>
      <c r="E21" s="22"/>
      <c r="F21" s="23" t="s">
        <v>3</v>
      </c>
      <c r="G21" s="24"/>
      <c r="H21" s="25"/>
      <c r="I21" s="26" t="s">
        <v>4</v>
      </c>
      <c r="J21" s="26"/>
    </row>
    <row r="22" spans="1:10" x14ac:dyDescent="0.25">
      <c r="A22" s="19"/>
      <c r="B22" s="19"/>
      <c r="C22" s="1">
        <v>2023</v>
      </c>
      <c r="D22" s="1">
        <v>2022</v>
      </c>
      <c r="E22" s="1" t="s">
        <v>5</v>
      </c>
      <c r="F22" s="1">
        <v>2023</v>
      </c>
      <c r="G22" s="1">
        <v>2022</v>
      </c>
      <c r="H22" s="1" t="s">
        <v>5</v>
      </c>
      <c r="I22" s="1">
        <v>2023</v>
      </c>
      <c r="J22" s="1">
        <v>2022</v>
      </c>
    </row>
    <row r="23" spans="1:10" x14ac:dyDescent="0.25">
      <c r="A23" s="19"/>
      <c r="B23" s="19"/>
      <c r="C23" s="10" t="s">
        <v>16</v>
      </c>
      <c r="D23" s="10" t="s">
        <v>16</v>
      </c>
      <c r="E23" s="10" t="s">
        <v>7</v>
      </c>
      <c r="F23" s="10" t="s">
        <v>16</v>
      </c>
      <c r="G23" s="10" t="s">
        <v>16</v>
      </c>
      <c r="H23" s="10" t="s">
        <v>7</v>
      </c>
      <c r="I23" s="10" t="s">
        <v>7</v>
      </c>
      <c r="J23" s="10" t="s">
        <v>7</v>
      </c>
    </row>
    <row r="24" spans="1:10" x14ac:dyDescent="0.25">
      <c r="A24" s="2">
        <v>1</v>
      </c>
      <c r="B24" s="3" t="s">
        <v>20</v>
      </c>
      <c r="C24" s="3">
        <v>18062.387999999999</v>
      </c>
      <c r="D24" s="3">
        <v>15936.376</v>
      </c>
      <c r="E24" s="11">
        <f>C24*100/D24-100</f>
        <v>13.340623991301399</v>
      </c>
      <c r="F24" s="3">
        <v>10091.754999999999</v>
      </c>
      <c r="G24" s="11">
        <v>8132.6189999999997</v>
      </c>
      <c r="H24" s="11">
        <f>F24*100/G24-100</f>
        <v>24.089853465408865</v>
      </c>
      <c r="I24" s="3">
        <f>C24*100/$C$31</f>
        <v>25.434537958070948</v>
      </c>
      <c r="J24" s="3">
        <f>D24*100/$D$31</f>
        <v>26.089390528825167</v>
      </c>
    </row>
    <row r="25" spans="1:10" x14ac:dyDescent="0.25">
      <c r="A25" s="2">
        <v>2</v>
      </c>
      <c r="B25" s="3" t="s">
        <v>8</v>
      </c>
      <c r="C25" s="3">
        <v>15339.462</v>
      </c>
      <c r="D25" s="3">
        <v>15560.491</v>
      </c>
      <c r="E25" s="11">
        <f t="shared" ref="E25:E31" si="13">C25*100/D25-100</f>
        <v>-1.4204500359275301</v>
      </c>
      <c r="F25" s="3">
        <v>9742.8119999999999</v>
      </c>
      <c r="G25" s="11">
        <v>7603.6459999999997</v>
      </c>
      <c r="H25" s="11">
        <f t="shared" ref="H25:H31" si="14">F25*100/G25-100</f>
        <v>28.133424412446345</v>
      </c>
      <c r="I25" s="3">
        <f t="shared" ref="I25:I31" si="15">C25*100/$C$31</f>
        <v>21.600251777084342</v>
      </c>
      <c r="J25" s="3">
        <f t="shared" ref="J25:J31" si="16">D25*100/$D$31</f>
        <v>25.474030389297372</v>
      </c>
    </row>
    <row r="26" spans="1:10" x14ac:dyDescent="0.25">
      <c r="A26" s="2">
        <v>3</v>
      </c>
      <c r="B26" s="3" t="s">
        <v>9</v>
      </c>
      <c r="C26" s="3">
        <v>14852.962</v>
      </c>
      <c r="D26" s="3">
        <v>12862.23</v>
      </c>
      <c r="E26" s="11">
        <f t="shared" si="13"/>
        <v>15.477347240719538</v>
      </c>
      <c r="F26" s="3">
        <v>7985.8509999999997</v>
      </c>
      <c r="G26" s="11">
        <v>5897.9560000000001</v>
      </c>
      <c r="H26" s="11">
        <f t="shared" si="14"/>
        <v>35.400314956571378</v>
      </c>
      <c r="I26" s="3">
        <f t="shared" si="15"/>
        <v>20.915187171197154</v>
      </c>
      <c r="J26" s="3">
        <f t="shared" si="16"/>
        <v>21.056715877033206</v>
      </c>
    </row>
    <row r="27" spans="1:10" x14ac:dyDescent="0.25">
      <c r="A27" s="2">
        <v>4</v>
      </c>
      <c r="B27" s="3" t="s">
        <v>10</v>
      </c>
      <c r="C27" s="3">
        <v>9076.9470000000001</v>
      </c>
      <c r="D27" s="3">
        <v>7178.5230000000001</v>
      </c>
      <c r="E27" s="11">
        <f t="shared" si="13"/>
        <v>26.445885873737524</v>
      </c>
      <c r="F27" s="3">
        <v>4999.8389999999999</v>
      </c>
      <c r="G27" s="11">
        <v>3604.7069999999999</v>
      </c>
      <c r="H27" s="11">
        <f t="shared" si="14"/>
        <v>38.703062412562247</v>
      </c>
      <c r="I27" s="3">
        <f t="shared" si="15"/>
        <v>12.781696031272178</v>
      </c>
      <c r="J27" s="3">
        <f t="shared" si="16"/>
        <v>11.751937201227785</v>
      </c>
    </row>
    <row r="28" spans="1:10" x14ac:dyDescent="0.25">
      <c r="A28" s="2">
        <v>5</v>
      </c>
      <c r="B28" s="3" t="s">
        <v>14</v>
      </c>
      <c r="C28" s="3">
        <v>7113.4849999999997</v>
      </c>
      <c r="D28" s="3">
        <v>5548.8760000000002</v>
      </c>
      <c r="E28" s="11">
        <f t="shared" si="13"/>
        <v>28.196863653107386</v>
      </c>
      <c r="F28" s="3">
        <v>3103.4490000000001</v>
      </c>
      <c r="G28" s="11">
        <v>1993.713</v>
      </c>
      <c r="H28" s="11">
        <f t="shared" si="14"/>
        <v>55.66177278274256</v>
      </c>
      <c r="I28" s="3">
        <f t="shared" si="15"/>
        <v>10.016848505672025</v>
      </c>
      <c r="J28" s="3">
        <f t="shared" si="16"/>
        <v>9.0840472739865863</v>
      </c>
    </row>
    <row r="29" spans="1:10" x14ac:dyDescent="0.25">
      <c r="A29" s="2">
        <v>6</v>
      </c>
      <c r="B29" s="3" t="s">
        <v>21</v>
      </c>
      <c r="C29" s="3">
        <v>3509.3139999999999</v>
      </c>
      <c r="D29" s="3">
        <v>3997.2460000000001</v>
      </c>
      <c r="E29" s="11">
        <f t="shared" si="13"/>
        <v>-12.206704315921527</v>
      </c>
      <c r="F29" s="3">
        <v>1970.3679999999999</v>
      </c>
      <c r="G29" s="11">
        <v>2197.2579999999998</v>
      </c>
      <c r="H29" s="11">
        <f t="shared" si="14"/>
        <v>-10.326051833694535</v>
      </c>
      <c r="I29" s="3">
        <f t="shared" si="15"/>
        <v>4.941637846545528</v>
      </c>
      <c r="J29" s="3">
        <f t="shared" si="16"/>
        <v>6.543878729629891</v>
      </c>
    </row>
    <row r="30" spans="1:10" x14ac:dyDescent="0.25">
      <c r="A30" s="2">
        <v>7</v>
      </c>
      <c r="B30" s="3" t="s">
        <v>22</v>
      </c>
      <c r="C30" s="3">
        <v>3060.6419999999998</v>
      </c>
      <c r="D30" s="3">
        <v>0</v>
      </c>
      <c r="E30" s="11" t="e">
        <f t="shared" si="13"/>
        <v>#DIV/0!</v>
      </c>
      <c r="F30" s="3">
        <v>232.71799999999999</v>
      </c>
      <c r="G30" s="11">
        <v>0</v>
      </c>
      <c r="H30" s="11" t="e">
        <f t="shared" ref="H30" si="17">F30*100/G30-100</f>
        <v>#DIV/0!</v>
      </c>
      <c r="I30" s="3">
        <f t="shared" ref="I30" si="18">C30*100/$C$31</f>
        <v>4.3098407101578253</v>
      </c>
      <c r="J30" s="3">
        <f t="shared" ref="J30" si="19">D30*100/$D$31</f>
        <v>0</v>
      </c>
    </row>
    <row r="31" spans="1:10" x14ac:dyDescent="0.25">
      <c r="A31" s="12" t="s">
        <v>11</v>
      </c>
      <c r="B31" s="13"/>
      <c r="C31" s="13">
        <v>71015.199999999997</v>
      </c>
      <c r="D31" s="13">
        <v>61083.741999999998</v>
      </c>
      <c r="E31" s="14">
        <f t="shared" si="13"/>
        <v>16.258758345223839</v>
      </c>
      <c r="F31" s="13">
        <v>38126.792000000001</v>
      </c>
      <c r="G31" s="14">
        <v>29429.899000000001</v>
      </c>
      <c r="H31" s="14">
        <f t="shared" si="14"/>
        <v>29.551215925001998</v>
      </c>
      <c r="I31" s="13">
        <f t="shared" si="15"/>
        <v>100</v>
      </c>
      <c r="J31" s="13">
        <f t="shared" si="16"/>
        <v>100</v>
      </c>
    </row>
    <row r="32" spans="1:10" x14ac:dyDescent="0.25">
      <c r="I32" s="5"/>
      <c r="J32" s="5"/>
    </row>
    <row r="33" spans="2:7" x14ac:dyDescent="0.25">
      <c r="B33" s="6"/>
      <c r="C33" s="6"/>
      <c r="D33" s="6"/>
      <c r="E33" s="6"/>
      <c r="F33" s="6"/>
      <c r="G33" s="6"/>
    </row>
    <row r="34" spans="2:7" x14ac:dyDescent="0.25">
      <c r="B34" s="6"/>
      <c r="C34" s="6"/>
      <c r="D34" s="6"/>
      <c r="E34" s="6"/>
      <c r="F34" s="6"/>
      <c r="G34" s="6"/>
    </row>
    <row r="35" spans="2:7" x14ac:dyDescent="0.25">
      <c r="B35" s="6"/>
      <c r="C35" s="6"/>
      <c r="D35" s="6"/>
      <c r="E35" s="6"/>
      <c r="F35" s="6"/>
      <c r="G35" s="6"/>
    </row>
    <row r="36" spans="2:7" x14ac:dyDescent="0.25">
      <c r="B36" s="6"/>
      <c r="C36" s="6"/>
      <c r="D36" s="6"/>
      <c r="E36" s="6"/>
      <c r="F36" s="6"/>
      <c r="G36" s="6"/>
    </row>
    <row r="37" spans="2:7" x14ac:dyDescent="0.25">
      <c r="B37" s="6"/>
      <c r="C37" s="6"/>
      <c r="D37" s="6"/>
      <c r="E37" s="6"/>
      <c r="F37" s="6"/>
      <c r="G37" s="6"/>
    </row>
    <row r="38" spans="2:7" x14ac:dyDescent="0.25">
      <c r="B38" s="6"/>
      <c r="C38" s="6"/>
      <c r="D38" s="6"/>
      <c r="E38" s="6"/>
      <c r="F38" s="6"/>
      <c r="G38" s="6"/>
    </row>
    <row r="39" spans="2:7" x14ac:dyDescent="0.25">
      <c r="B39" s="6"/>
      <c r="C39" s="6"/>
      <c r="D39" s="6"/>
      <c r="E39" s="6"/>
      <c r="F39" s="6"/>
      <c r="G39" s="6"/>
    </row>
  </sheetData>
  <mergeCells count="14">
    <mergeCell ref="A1:E1"/>
    <mergeCell ref="G1:J1"/>
    <mergeCell ref="A2:A4"/>
    <mergeCell ref="B2:B4"/>
    <mergeCell ref="C2:E2"/>
    <mergeCell ref="F2:H2"/>
    <mergeCell ref="I2:J2"/>
    <mergeCell ref="A20:E20"/>
    <mergeCell ref="G20:J20"/>
    <mergeCell ref="A21:A23"/>
    <mergeCell ref="B21:B23"/>
    <mergeCell ref="C21:E21"/>
    <mergeCell ref="F21:H21"/>
    <mergeCell ref="I21:J21"/>
  </mergeCells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BE2ECA-6D64-465A-867F-AC973ABD3074}"/>
</file>

<file path=customXml/itemProps2.xml><?xml version="1.0" encoding="utf-8"?>
<ds:datastoreItem xmlns:ds="http://schemas.openxmlformats.org/officeDocument/2006/customXml" ds:itemID="{61E8825B-AF2D-4042-A9BD-CDB123A04CA8}"/>
</file>

<file path=customXml/itemProps3.xml><?xml version="1.0" encoding="utf-8"?>
<ds:datastoreItem xmlns:ds="http://schemas.openxmlformats.org/officeDocument/2006/customXml" ds:itemID="{0302FCB8-7811-4C8E-98ED-0307EE14E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Georgiana OPREA</cp:lastModifiedBy>
  <dcterms:created xsi:type="dcterms:W3CDTF">2012-05-03T10:06:50Z</dcterms:created>
  <dcterms:modified xsi:type="dcterms:W3CDTF">2024-02-27T13:55:34Z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0x01010001AB2C216D405B4588B51EE729C556E4</vt:lpwstr>
  </property>
</Properties>
</file>