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rmenia 2022 face marina\"/>
    </mc:Choice>
  </mc:AlternateContent>
  <xr:revisionPtr revIDLastSave="0" documentId="13_ncr:1_{92E55FD0-9DA7-44D8-9707-F008E5AC1C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9" i="2" l="1"/>
  <c r="E28" i="2"/>
  <c r="E27" i="2"/>
  <c r="E26" i="2"/>
  <c r="E25" i="2"/>
  <c r="E24" i="2"/>
  <c r="E23" i="2"/>
  <c r="H29" i="2"/>
  <c r="H28" i="2"/>
  <c r="H27" i="2"/>
  <c r="H26" i="2"/>
  <c r="H25" i="2"/>
  <c r="H24" i="2"/>
  <c r="H23" i="2"/>
  <c r="F11" i="2"/>
  <c r="F10" i="2"/>
  <c r="F9" i="2"/>
  <c r="F8" i="2"/>
  <c r="F7" i="2"/>
  <c r="F6" i="2"/>
  <c r="F5" i="2"/>
  <c r="C6" i="2"/>
  <c r="E6" i="2" s="1"/>
  <c r="C7" i="2"/>
  <c r="C8" i="2"/>
  <c r="C9" i="2"/>
  <c r="C10" i="2"/>
  <c r="C11" i="2"/>
  <c r="C5" i="2"/>
  <c r="G11" i="2"/>
  <c r="G10" i="2"/>
  <c r="G9" i="2"/>
  <c r="G8" i="2"/>
  <c r="G7" i="2"/>
  <c r="G6" i="2"/>
  <c r="G5" i="2"/>
  <c r="D11" i="2"/>
  <c r="D10" i="2"/>
  <c r="D9" i="2"/>
  <c r="D8" i="2"/>
  <c r="D7" i="2"/>
  <c r="D6" i="2"/>
  <c r="D5" i="2"/>
  <c r="J10" i="2"/>
  <c r="I11" i="2"/>
  <c r="I24" i="2"/>
  <c r="J24" i="2"/>
  <c r="I25" i="2"/>
  <c r="J25" i="2"/>
  <c r="I26" i="2"/>
  <c r="J26" i="2"/>
  <c r="I27" i="2"/>
  <c r="J27" i="2"/>
  <c r="I28" i="2"/>
  <c r="J28" i="2"/>
  <c r="I29" i="2"/>
  <c r="J29" i="2"/>
  <c r="J23" i="2"/>
  <c r="I23" i="2"/>
  <c r="B10" i="2"/>
  <c r="B9" i="2"/>
  <c r="B8" i="2"/>
  <c r="B7" i="2"/>
  <c r="B6" i="2"/>
  <c r="B5" i="2"/>
  <c r="E5" i="2" l="1"/>
  <c r="J11" i="2"/>
  <c r="I6" i="2"/>
  <c r="H10" i="2"/>
  <c r="H9" i="2"/>
  <c r="H8" i="2"/>
  <c r="E9" i="2"/>
  <c r="E8" i="2"/>
  <c r="I5" i="2"/>
  <c r="H11" i="2"/>
  <c r="J9" i="2"/>
  <c r="H7" i="2"/>
  <c r="H6" i="2"/>
  <c r="J5" i="2"/>
  <c r="J8" i="2"/>
  <c r="E7" i="2"/>
  <c r="H5" i="2"/>
  <c r="E10" i="2"/>
  <c r="J7" i="2"/>
  <c r="J6" i="2"/>
  <c r="E11" i="2"/>
  <c r="I10" i="2"/>
  <c r="I9" i="2"/>
  <c r="I8" i="2"/>
  <c r="I7" i="2"/>
</calcChain>
</file>

<file path=xl/sharedStrings.xml><?xml version="1.0" encoding="utf-8"?>
<sst xmlns="http://schemas.openxmlformats.org/spreadsheetml/2006/main" count="45" uniqueCount="22">
  <si>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</si>
  <si>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</si>
  <si>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</si>
  <si>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</si>
  <si>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</si>
  <si>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</si>
  <si>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</si>
  <si>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</si>
  <si>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INGO Armenia</t>
  </si>
  <si>
    <t xml:space="preserve">NAIRI Insurance </t>
  </si>
  <si>
    <t>RESO</t>
  </si>
  <si>
    <t xml:space="preserve">SIL Insurance </t>
  </si>
  <si>
    <t>TOTAL MARKET</t>
  </si>
  <si>
    <t>Source: ArmInfo News Agency</t>
  </si>
  <si>
    <t>ALL INSURANCE LINES RANKING</t>
  </si>
  <si>
    <t xml:space="preserve">ROSGOSSTRAKH Armenia </t>
  </si>
  <si>
    <t>ARMENIA Insurance</t>
  </si>
  <si>
    <t>Exchange rate for calculations:</t>
  </si>
  <si>
    <t>AMD m</t>
  </si>
  <si>
    <t>In  AMD million</t>
  </si>
  <si>
    <t>1 EUR = 420.06 Dram - AMD (December 31st, 2022)</t>
  </si>
  <si>
    <t>1 EUR = 542.61 Dram - AMD (December 31st,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</si>
</sst>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1" applyFont="1" applyBorder="1"/>
    <xf numFmtId="0" fontId="2" fillId="0" borderId="0" xfId="0" applyFont="1" applyAlignment="1">
      <alignment horizontal="left"/>
    </xf>
    <xf numFmtId="0" fontId="2" fillId="0" borderId="0" xfId="0" applyFont="1"/>
    <xf numFmtId="164" fontId="0" fillId="0" borderId="0" xfId="0" applyNumberFormat="1"/>
    <xf numFmtId="0" fontId="5" fillId="0" borderId="0" xfId="0" applyFont="1"/>
    <xf numFmtId="0" fontId="7" fillId="0" borderId="0" xfId="0" applyFont="1"/>
    <xf numFmtId="0" fontId="2" fillId="0" borderId="3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164" fontId="0" fillId="0" borderId="1" xfId="1" applyFont="1" applyBorder="1" applyAlignment="1">
      <alignment horizontal="center"/>
    </xf>
    <xf numFmtId="0" fontId="4" fillId="6" borderId="1" xfId="0" applyFont="1" applyFill="1" applyBorder="1"/>
    <xf numFmtId="164" fontId="4" fillId="6" borderId="1" xfId="1" applyFont="1" applyFill="1" applyBorder="1"/>
    <xf numFmtId="164" fontId="4" fillId="6" borderId="1" xfId="1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6277A-E4A0-4596-847C-81B1FD7430E8}">
  <dimension ref="A1:J37"/>
  <sheetViews>
    <sheetView tabSelected="1" view="pageBreakPreview" zoomScale="115" zoomScaleNormal="100" zoomScaleSheetLayoutView="115" workbookViewId="0">
      <selection activeCell="K7" sqref="K7"/>
    </sheetView>
  </sheetViews>
  <sheetFormatPr defaultRowHeight="15" x14ac:dyDescent="0.25"/>
  <cols>
    <col min="1" max="1" width="3.85546875" customWidth="1"/>
    <col min="2" max="2" width="25.7109375" customWidth="1"/>
    <col min="3" max="4" width="13" bestFit="1" customWidth="1"/>
    <col min="5" max="5" width="9.140625" bestFit="1" customWidth="1"/>
    <col min="6" max="7" width="13" bestFit="1" customWidth="1"/>
    <col min="8" max="8" width="9.140625" bestFit="1" customWidth="1"/>
    <col min="9" max="10" width="10.140625" bestFit="1" customWidth="1"/>
  </cols>
  <sheetData>
    <row r="1" spans="1:10" x14ac:dyDescent="0.25">
      <c r="A1" s="15" t="s">
        <v>14</v>
      </c>
      <c r="B1" s="16"/>
      <c r="C1" s="16"/>
      <c r="D1" s="16"/>
      <c r="E1" s="16"/>
      <c r="F1" s="9"/>
      <c r="G1" s="17"/>
      <c r="H1" s="17"/>
      <c r="I1" s="17"/>
      <c r="J1" s="18"/>
    </row>
    <row r="2" spans="1:10" x14ac:dyDescent="0.25">
      <c r="A2" s="19" t="s">
        <v>0</v>
      </c>
      <c r="B2" s="19" t="s">
        <v>1</v>
      </c>
      <c r="C2" s="20" t="s">
        <v>2</v>
      </c>
      <c r="D2" s="21"/>
      <c r="E2" s="22"/>
      <c r="F2" s="23" t="s">
        <v>3</v>
      </c>
      <c r="G2" s="24"/>
      <c r="H2" s="25"/>
      <c r="I2" s="26" t="s">
        <v>4</v>
      </c>
      <c r="J2" s="26"/>
    </row>
    <row r="3" spans="1:10" x14ac:dyDescent="0.25">
      <c r="A3" s="19"/>
      <c r="B3" s="19"/>
      <c r="C3" s="1">
        <v>2022</v>
      </c>
      <c r="D3" s="1">
        <v>2021</v>
      </c>
      <c r="E3" s="1" t="s">
        <v>5</v>
      </c>
      <c r="F3" s="1">
        <v>2022</v>
      </c>
      <c r="G3" s="1">
        <v>2021</v>
      </c>
      <c r="H3" s="1" t="s">
        <v>5</v>
      </c>
      <c r="I3" s="1">
        <v>2022</v>
      </c>
      <c r="J3" s="1">
        <v>2021</v>
      </c>
    </row>
    <row r="4" spans="1:10" x14ac:dyDescent="0.25">
      <c r="A4" s="19"/>
      <c r="B4" s="19"/>
      <c r="C4" s="10" t="s">
        <v>6</v>
      </c>
      <c r="D4" s="10" t="s">
        <v>6</v>
      </c>
      <c r="E4" s="10" t="s">
        <v>7</v>
      </c>
      <c r="F4" s="10" t="s">
        <v>6</v>
      </c>
      <c r="G4" s="10" t="s">
        <v>6</v>
      </c>
      <c r="H4" s="10" t="s">
        <v>7</v>
      </c>
      <c r="I4" s="10" t="s">
        <v>7</v>
      </c>
      <c r="J4" s="10" t="s">
        <v>7</v>
      </c>
    </row>
    <row r="5" spans="1:10" x14ac:dyDescent="0.25">
      <c r="A5" s="2">
        <v>1</v>
      </c>
      <c r="B5" s="3" t="str">
        <f>B23</f>
        <v xml:space="preserve">ROSGOSSTRAKH Armenia </v>
      </c>
      <c r="C5" s="3">
        <f>C23/420.06</f>
        <v>37.938332619149648</v>
      </c>
      <c r="D5" s="3">
        <f>D23/542.61</f>
        <v>25.959339120178399</v>
      </c>
      <c r="E5" s="11">
        <f>C5*100/D5-100</f>
        <v>46.145217501549894</v>
      </c>
      <c r="F5" s="3">
        <f>F23/420.06</f>
        <v>19.360612769604341</v>
      </c>
      <c r="G5" s="3">
        <f>G23/542.61</f>
        <v>17.328381342032031</v>
      </c>
      <c r="H5" s="11">
        <f>F5*100/G5-100</f>
        <v>11.727762607825881</v>
      </c>
      <c r="I5" s="3">
        <f>C5*100/$C$11</f>
        <v>26.089390528825167</v>
      </c>
      <c r="J5" s="3">
        <f>D5*100/$D$11</f>
        <v>28.523140566557196</v>
      </c>
    </row>
    <row r="6" spans="1:10" x14ac:dyDescent="0.25">
      <c r="A6" s="2">
        <v>2</v>
      </c>
      <c r="B6" s="3" t="str">
        <f t="shared" ref="B6:B10" si="0">B24</f>
        <v>INGO Armenia</v>
      </c>
      <c r="C6" s="3">
        <f t="shared" ref="C6:C11" si="1">C24/420.06</f>
        <v>37.043496167214208</v>
      </c>
      <c r="D6" s="3">
        <f t="shared" ref="C6:D11" si="2">D24/542.61</f>
        <v>22.966170914653251</v>
      </c>
      <c r="E6" s="11">
        <f t="shared" ref="E6:E11" si="3">C6*100/D6-100</f>
        <v>61.295917830077258</v>
      </c>
      <c r="F6" s="3">
        <f t="shared" ref="F6:F11" si="4">F24/420.06</f>
        <v>18.10133314288435</v>
      </c>
      <c r="G6" s="3">
        <f t="shared" ref="F6:G11" si="5">G24/542.61</f>
        <v>11.396697443836274</v>
      </c>
      <c r="H6" s="11">
        <f t="shared" ref="H6:H11" si="6">F6*100/G6-100</f>
        <v>58.829636674036436</v>
      </c>
      <c r="I6" s="3">
        <f t="shared" ref="I6:I11" si="7">C6*100/$C$11</f>
        <v>25.474030389297369</v>
      </c>
      <c r="J6" s="3">
        <f t="shared" ref="J6:J11" si="8">D6*100/$D$11</f>
        <v>25.234360483585778</v>
      </c>
    </row>
    <row r="7" spans="1:10" x14ac:dyDescent="0.25">
      <c r="A7" s="2">
        <v>3</v>
      </c>
      <c r="B7" s="3" t="str">
        <f t="shared" si="0"/>
        <v xml:space="preserve">NAIRI Insurance </v>
      </c>
      <c r="C7" s="3">
        <f t="shared" si="1"/>
        <v>30.619982859591484</v>
      </c>
      <c r="D7" s="3">
        <f t="shared" si="2"/>
        <v>17.322071100790623</v>
      </c>
      <c r="E7" s="11">
        <f t="shared" si="3"/>
        <v>76.768601637906386</v>
      </c>
      <c r="F7" s="3">
        <f t="shared" si="4"/>
        <v>14.040746560015236</v>
      </c>
      <c r="G7" s="3">
        <f t="shared" si="5"/>
        <v>9.6663902250234965</v>
      </c>
      <c r="H7" s="11">
        <f t="shared" si="6"/>
        <v>45.253256212104844</v>
      </c>
      <c r="I7" s="3">
        <f t="shared" si="7"/>
        <v>21.056715877033202</v>
      </c>
      <c r="J7" s="3">
        <f t="shared" si="8"/>
        <v>19.032836954146376</v>
      </c>
    </row>
    <row r="8" spans="1:10" x14ac:dyDescent="0.25">
      <c r="A8" s="2">
        <v>4</v>
      </c>
      <c r="B8" s="3" t="str">
        <f t="shared" si="0"/>
        <v xml:space="preserve">SIL Insurance </v>
      </c>
      <c r="C8" s="3">
        <f t="shared" si="1"/>
        <v>17.089280102842451</v>
      </c>
      <c r="D8" s="3">
        <f t="shared" si="2"/>
        <v>9.7408027865317628</v>
      </c>
      <c r="E8" s="11">
        <f t="shared" si="3"/>
        <v>75.440161117635483</v>
      </c>
      <c r="F8" s="3">
        <f t="shared" si="4"/>
        <v>8.5814097986002</v>
      </c>
      <c r="G8" s="3">
        <f t="shared" si="5"/>
        <v>5.6522327270046624</v>
      </c>
      <c r="H8" s="11">
        <f t="shared" si="6"/>
        <v>51.823362785484989</v>
      </c>
      <c r="I8" s="3">
        <f t="shared" si="7"/>
        <v>11.751937201227783</v>
      </c>
      <c r="J8" s="3">
        <f t="shared" si="8"/>
        <v>10.702825901118246</v>
      </c>
    </row>
    <row r="9" spans="1:10" x14ac:dyDescent="0.25">
      <c r="A9" s="2">
        <v>5</v>
      </c>
      <c r="B9" s="3" t="str">
        <f t="shared" si="0"/>
        <v>ARMENIA Insurance</v>
      </c>
      <c r="C9" s="3">
        <f t="shared" si="1"/>
        <v>13.20972242060658</v>
      </c>
      <c r="D9" s="3">
        <f t="shared" si="2"/>
        <v>7.0558227824772857</v>
      </c>
      <c r="E9" s="11">
        <f t="shared" si="3"/>
        <v>87.217321464084051</v>
      </c>
      <c r="F9" s="3">
        <f t="shared" si="4"/>
        <v>4.7462576774746461</v>
      </c>
      <c r="G9" s="3">
        <f t="shared" si="5"/>
        <v>4.1366193029984704</v>
      </c>
      <c r="H9" s="11">
        <f t="shared" si="6"/>
        <v>14.737599228294314</v>
      </c>
      <c r="I9" s="3">
        <f t="shared" si="7"/>
        <v>9.0840472739865863</v>
      </c>
      <c r="J9" s="3">
        <f t="shared" si="8"/>
        <v>7.7526713644601166</v>
      </c>
    </row>
    <row r="10" spans="1:10" x14ac:dyDescent="0.25">
      <c r="A10" s="2">
        <v>6</v>
      </c>
      <c r="B10" s="3" t="str">
        <f t="shared" si="0"/>
        <v>RESO</v>
      </c>
      <c r="C10" s="3">
        <f t="shared" si="1"/>
        <v>9.5158929676712845</v>
      </c>
      <c r="D10" s="3">
        <f t="shared" si="2"/>
        <v>7.9672969536130926</v>
      </c>
      <c r="E10" s="11">
        <f t="shared" si="3"/>
        <v>19.4369059302593</v>
      </c>
      <c r="F10" s="3">
        <f t="shared" si="4"/>
        <v>5.230819406751416</v>
      </c>
      <c r="G10" s="3">
        <f t="shared" si="5"/>
        <v>4.3595307863843278</v>
      </c>
      <c r="H10" s="11">
        <f t="shared" si="6"/>
        <v>19.985834784979474</v>
      </c>
      <c r="I10" s="3">
        <f t="shared" si="7"/>
        <v>6.5438787296298901</v>
      </c>
      <c r="J10" s="3">
        <f t="shared" si="8"/>
        <v>8.7541647301322918</v>
      </c>
    </row>
    <row r="11" spans="1:10" x14ac:dyDescent="0.25">
      <c r="A11" s="12" t="s">
        <v>12</v>
      </c>
      <c r="B11" s="13"/>
      <c r="C11" s="13">
        <f t="shared" si="1"/>
        <v>145.41670713707566</v>
      </c>
      <c r="D11" s="13">
        <f t="shared" si="2"/>
        <v>91.011503658244408</v>
      </c>
      <c r="E11" s="14">
        <f t="shared" si="3"/>
        <v>59.778381074910271</v>
      </c>
      <c r="F11" s="13">
        <f t="shared" si="4"/>
        <v>70.061179355330196</v>
      </c>
      <c r="G11" s="13">
        <f t="shared" si="5"/>
        <v>52.539851827279264</v>
      </c>
      <c r="H11" s="14">
        <f t="shared" si="6"/>
        <v>33.348642827640532</v>
      </c>
      <c r="I11" s="13">
        <f t="shared" si="7"/>
        <v>100</v>
      </c>
      <c r="J11" s="13">
        <f t="shared" si="8"/>
        <v>99.999999999999986</v>
      </c>
    </row>
    <row r="13" spans="1:10" x14ac:dyDescent="0.25">
      <c r="A13" s="4" t="s">
        <v>13</v>
      </c>
    </row>
    <row r="14" spans="1:10" x14ac:dyDescent="0.25">
      <c r="A14" s="5" t="s">
        <v>17</v>
      </c>
      <c r="B14" s="4"/>
    </row>
    <row r="15" spans="1:10" x14ac:dyDescent="0.25">
      <c r="A15" s="8" t="s">
        <v>21</v>
      </c>
      <c r="B15" s="5"/>
    </row>
    <row r="16" spans="1:10" x14ac:dyDescent="0.25">
      <c r="A16" s="8" t="s">
        <v>20</v>
      </c>
      <c r="B16" s="8"/>
      <c r="C16" s="7"/>
    </row>
    <row r="19" spans="1:10" x14ac:dyDescent="0.25">
      <c r="A19" s="15" t="s">
        <v>14</v>
      </c>
      <c r="B19" s="16"/>
      <c r="C19" s="16"/>
      <c r="D19" s="16"/>
      <c r="E19" s="16"/>
      <c r="F19" s="9"/>
      <c r="G19" s="27" t="s">
        <v>19</v>
      </c>
      <c r="H19" s="27"/>
      <c r="I19" s="27"/>
      <c r="J19" s="28"/>
    </row>
    <row r="20" spans="1:10" x14ac:dyDescent="0.25">
      <c r="A20" s="19" t="s">
        <v>0</v>
      </c>
      <c r="B20" s="19" t="s">
        <v>1</v>
      </c>
      <c r="C20" s="20" t="s">
        <v>2</v>
      </c>
      <c r="D20" s="21"/>
      <c r="E20" s="22"/>
      <c r="F20" s="23" t="s">
        <v>3</v>
      </c>
      <c r="G20" s="24"/>
      <c r="H20" s="25"/>
      <c r="I20" s="26" t="s">
        <v>4</v>
      </c>
      <c r="J20" s="26"/>
    </row>
    <row r="21" spans="1:10" x14ac:dyDescent="0.25">
      <c r="A21" s="19"/>
      <c r="B21" s="19"/>
      <c r="C21" s="1">
        <v>2022</v>
      </c>
      <c r="D21" s="1">
        <v>2021</v>
      </c>
      <c r="E21" s="1" t="s">
        <v>5</v>
      </c>
      <c r="F21" s="1">
        <v>2022</v>
      </c>
      <c r="G21" s="1">
        <v>2021</v>
      </c>
      <c r="H21" s="1" t="s">
        <v>5</v>
      </c>
      <c r="I21" s="1">
        <v>2022</v>
      </c>
      <c r="J21" s="1">
        <v>2021</v>
      </c>
    </row>
    <row r="22" spans="1:10" x14ac:dyDescent="0.25">
      <c r="A22" s="19"/>
      <c r="B22" s="19"/>
      <c r="C22" s="10" t="s">
        <v>18</v>
      </c>
      <c r="D22" s="10" t="s">
        <v>18</v>
      </c>
      <c r="E22" s="10" t="s">
        <v>7</v>
      </c>
      <c r="F22" s="10" t="s">
        <v>18</v>
      </c>
      <c r="G22" s="10" t="s">
        <v>18</v>
      </c>
      <c r="H22" s="10" t="s">
        <v>7</v>
      </c>
      <c r="I22" s="10" t="s">
        <v>7</v>
      </c>
      <c r="J22" s="10" t="s">
        <v>7</v>
      </c>
    </row>
    <row r="23" spans="1:10" x14ac:dyDescent="0.25">
      <c r="A23" s="2">
        <v>1</v>
      </c>
      <c r="B23" s="3" t="s">
        <v>15</v>
      </c>
      <c r="C23" s="3">
        <v>15936.376</v>
      </c>
      <c r="D23" s="3">
        <v>14085.797</v>
      </c>
      <c r="E23" s="11">
        <f>C23*100/D23-100</f>
        <v>13.137907638453115</v>
      </c>
      <c r="F23" s="3">
        <v>8132.6189999999997</v>
      </c>
      <c r="G23" s="11">
        <v>9402.5529999999999</v>
      </c>
      <c r="H23" s="11">
        <f>F23*100/G23-100</f>
        <v>-13.506267925317729</v>
      </c>
      <c r="I23" s="3">
        <f>C23*100/$C$29</f>
        <v>26.089390528825167</v>
      </c>
      <c r="J23" s="3">
        <f>D23*100/$D$29</f>
        <v>28.523140566557192</v>
      </c>
    </row>
    <row r="24" spans="1:10" x14ac:dyDescent="0.25">
      <c r="A24" s="2">
        <v>2</v>
      </c>
      <c r="B24" s="3" t="s">
        <v>8</v>
      </c>
      <c r="C24" s="3">
        <v>15560.491</v>
      </c>
      <c r="D24" s="3">
        <v>12461.674000000001</v>
      </c>
      <c r="E24" s="11">
        <f t="shared" ref="E24:E29" si="9">C24*100/D24-100</f>
        <v>24.866779535397896</v>
      </c>
      <c r="F24" s="3">
        <v>7603.6459999999997</v>
      </c>
      <c r="G24" s="11">
        <v>6183.9620000000004</v>
      </c>
      <c r="H24" s="11">
        <f t="shared" ref="H24:H29" si="10">F24*100/G24-100</f>
        <v>22.957514939451428</v>
      </c>
      <c r="I24" s="3">
        <f t="shared" ref="I24:I29" si="11">C24*100/$C$29</f>
        <v>25.474030389297372</v>
      </c>
      <c r="J24" s="3">
        <f t="shared" ref="J24:J29" si="12">D24*100/$D$29</f>
        <v>25.234360483585778</v>
      </c>
    </row>
    <row r="25" spans="1:10" x14ac:dyDescent="0.25">
      <c r="A25" s="2">
        <v>3</v>
      </c>
      <c r="B25" s="3" t="s">
        <v>9</v>
      </c>
      <c r="C25" s="3">
        <v>12862.23</v>
      </c>
      <c r="D25" s="3">
        <v>9399.1290000000008</v>
      </c>
      <c r="E25" s="11">
        <f t="shared" si="9"/>
        <v>36.844914034055705</v>
      </c>
      <c r="F25" s="3">
        <v>5897.9560000000001</v>
      </c>
      <c r="G25" s="11">
        <v>5245.08</v>
      </c>
      <c r="H25" s="11">
        <f t="shared" si="10"/>
        <v>12.447398323762457</v>
      </c>
      <c r="I25" s="3">
        <f t="shared" si="11"/>
        <v>21.056715877033206</v>
      </c>
      <c r="J25" s="3">
        <f t="shared" si="12"/>
        <v>19.032836954146379</v>
      </c>
    </row>
    <row r="26" spans="1:10" x14ac:dyDescent="0.25">
      <c r="A26" s="2">
        <v>4</v>
      </c>
      <c r="B26" s="3" t="s">
        <v>11</v>
      </c>
      <c r="C26" s="3">
        <v>7178.5230000000001</v>
      </c>
      <c r="D26" s="3">
        <v>5285.4570000000003</v>
      </c>
      <c r="E26" s="11">
        <f t="shared" si="9"/>
        <v>35.816505554770373</v>
      </c>
      <c r="F26" s="3">
        <v>3604.7069999999999</v>
      </c>
      <c r="G26" s="11">
        <v>3066.9580000000001</v>
      </c>
      <c r="H26" s="11">
        <f t="shared" si="10"/>
        <v>17.533627783621426</v>
      </c>
      <c r="I26" s="3">
        <f t="shared" si="11"/>
        <v>11.751937201227785</v>
      </c>
      <c r="J26" s="3">
        <f t="shared" si="12"/>
        <v>10.702825901118247</v>
      </c>
    </row>
    <row r="27" spans="1:10" x14ac:dyDescent="0.25">
      <c r="A27" s="2">
        <v>5</v>
      </c>
      <c r="B27" s="3" t="s">
        <v>16</v>
      </c>
      <c r="C27" s="3">
        <v>5548.8760000000002</v>
      </c>
      <c r="D27" s="3">
        <v>3828.56</v>
      </c>
      <c r="E27" s="11">
        <f t="shared" si="9"/>
        <v>44.933760996301487</v>
      </c>
      <c r="F27" s="3">
        <v>1993.713</v>
      </c>
      <c r="G27" s="11">
        <v>2244.5709999999999</v>
      </c>
      <c r="H27" s="11">
        <f t="shared" si="10"/>
        <v>-11.176211400753203</v>
      </c>
      <c r="I27" s="3">
        <f t="shared" si="11"/>
        <v>9.0840472739865863</v>
      </c>
      <c r="J27" s="3">
        <f t="shared" si="12"/>
        <v>7.7526713644601166</v>
      </c>
    </row>
    <row r="28" spans="1:10" x14ac:dyDescent="0.25">
      <c r="A28" s="2">
        <v>6</v>
      </c>
      <c r="B28" s="3" t="s">
        <v>10</v>
      </c>
      <c r="C28" s="3">
        <v>3997.2460000000001</v>
      </c>
      <c r="D28" s="3">
        <v>4323.1350000000002</v>
      </c>
      <c r="E28" s="11">
        <f t="shared" si="9"/>
        <v>-7.5382563810752998</v>
      </c>
      <c r="F28" s="3">
        <v>2197.2579999999998</v>
      </c>
      <c r="G28" s="11">
        <v>2365.5250000000001</v>
      </c>
      <c r="H28" s="11">
        <f t="shared" si="10"/>
        <v>-7.1133046575284595</v>
      </c>
      <c r="I28" s="3">
        <f t="shared" si="11"/>
        <v>6.543878729629891</v>
      </c>
      <c r="J28" s="3">
        <f t="shared" si="12"/>
        <v>8.7541647301322918</v>
      </c>
    </row>
    <row r="29" spans="1:10" x14ac:dyDescent="0.25">
      <c r="A29" s="12" t="s">
        <v>12</v>
      </c>
      <c r="B29" s="13"/>
      <c r="C29" s="13">
        <v>61083.741999999998</v>
      </c>
      <c r="D29" s="13">
        <v>49383.752</v>
      </c>
      <c r="E29" s="14">
        <f t="shared" si="9"/>
        <v>23.691982739586095</v>
      </c>
      <c r="F29" s="13">
        <v>29429.899000000001</v>
      </c>
      <c r="G29" s="14">
        <v>28508.649000000001</v>
      </c>
      <c r="H29" s="14">
        <f t="shared" si="10"/>
        <v>3.2314754725837673</v>
      </c>
      <c r="I29" s="13">
        <f t="shared" si="11"/>
        <v>100</v>
      </c>
      <c r="J29" s="13">
        <f t="shared" si="12"/>
        <v>100</v>
      </c>
    </row>
    <row r="30" spans="1:10" x14ac:dyDescent="0.25">
      <c r="I30" s="5"/>
      <c r="J30" s="5"/>
    </row>
    <row r="31" spans="1:10" x14ac:dyDescent="0.25">
      <c r="B31" s="6"/>
      <c r="C31" s="6"/>
      <c r="D31" s="6"/>
      <c r="E31" s="6"/>
      <c r="F31" s="6"/>
      <c r="G31" s="6"/>
    </row>
    <row r="32" spans="1:10" x14ac:dyDescent="0.25">
      <c r="B32" s="6"/>
      <c r="C32" s="6"/>
      <c r="D32" s="6"/>
      <c r="E32" s="6"/>
      <c r="F32" s="6"/>
      <c r="G32" s="6"/>
    </row>
    <row r="33" spans="2:7" x14ac:dyDescent="0.25">
      <c r="B33" s="6"/>
      <c r="C33" s="6"/>
      <c r="D33" s="6"/>
      <c r="E33" s="6"/>
      <c r="F33" s="6"/>
      <c r="G33" s="6"/>
    </row>
    <row r="34" spans="2:7" x14ac:dyDescent="0.25">
      <c r="B34" s="6"/>
      <c r="C34" s="6"/>
      <c r="D34" s="6"/>
      <c r="E34" s="6"/>
      <c r="F34" s="6"/>
      <c r="G34" s="6"/>
    </row>
    <row r="35" spans="2:7" x14ac:dyDescent="0.25">
      <c r="B35" s="6"/>
      <c r="C35" s="6"/>
      <c r="D35" s="6"/>
      <c r="E35" s="6"/>
      <c r="F35" s="6"/>
      <c r="G35" s="6"/>
    </row>
    <row r="36" spans="2:7" x14ac:dyDescent="0.25">
      <c r="B36" s="6"/>
      <c r="C36" s="6"/>
      <c r="D36" s="6"/>
      <c r="E36" s="6"/>
      <c r="F36" s="6"/>
      <c r="G36" s="6"/>
    </row>
    <row r="37" spans="2:7" x14ac:dyDescent="0.25">
      <c r="B37" s="6"/>
      <c r="C37" s="6"/>
      <c r="D37" s="6"/>
      <c r="E37" s="6"/>
      <c r="F37" s="6"/>
      <c r="G37" s="6"/>
    </row>
  </sheetData>
  <mergeCells count="14">
    <mergeCell ref="A19:E19"/>
    <mergeCell ref="G19:J19"/>
    <mergeCell ref="A20:A22"/>
    <mergeCell ref="B20:B22"/>
    <mergeCell ref="C20:E20"/>
    <mergeCell ref="F20:H20"/>
    <mergeCell ref="I20:J20"/>
    <mergeCell ref="A1:E1"/>
    <mergeCell ref="G1:J1"/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keywords>CTPClassification=CTP_NT</cp:keywords>
  <cp:lastModifiedBy>Vlad</cp:lastModifiedBy>
  <dcterms:created xsi:type="dcterms:W3CDTF">2012-05-03T10:06:50Z</dcterms:created>
  <dcterms:modified xsi:type="dcterms:W3CDTF">2023-02-13T16:05:50Z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65a557bf-593c-4b0d-a8cf-542cb0f0e9a7</vt:lpwstr>
  </property>
  <property fmtid="{D5CDD505-2E9C-101B-9397-08002B2CF9AE}" pid="3" name="CTP_TimeStamp">
    <vt:lpwstr>2019-02-18 14:17:55Z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