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57C65C2C-9CF5-48A2-AC4A-835A70873C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E6" i="2" s="1"/>
  <c r="D6" i="2"/>
  <c r="F6" i="2"/>
  <c r="G6" i="2"/>
  <c r="C7" i="2"/>
  <c r="D7" i="2"/>
  <c r="F7" i="2"/>
  <c r="G7" i="2"/>
  <c r="C8" i="2"/>
  <c r="D8" i="2"/>
  <c r="E8" i="2" s="1"/>
  <c r="F8" i="2"/>
  <c r="H8" i="2" s="1"/>
  <c r="G8" i="2"/>
  <c r="C9" i="2"/>
  <c r="D9" i="2"/>
  <c r="E9" i="2" s="1"/>
  <c r="F9" i="2"/>
  <c r="H9" i="2" s="1"/>
  <c r="G9" i="2"/>
  <c r="C10" i="2"/>
  <c r="D10" i="2"/>
  <c r="F10" i="2"/>
  <c r="H10" i="2" s="1"/>
  <c r="G10" i="2"/>
  <c r="J10" i="2"/>
  <c r="C11" i="2"/>
  <c r="I6" i="2" s="1"/>
  <c r="D11" i="2"/>
  <c r="F11" i="2"/>
  <c r="G11" i="2"/>
  <c r="I11" i="2"/>
  <c r="J11" i="2"/>
  <c r="G5" i="2"/>
  <c r="F5" i="2"/>
  <c r="D5" i="2"/>
  <c r="I24" i="2"/>
  <c r="J24" i="2"/>
  <c r="I25" i="2"/>
  <c r="J25" i="2"/>
  <c r="I26" i="2"/>
  <c r="J26" i="2"/>
  <c r="I27" i="2"/>
  <c r="J27" i="2"/>
  <c r="I28" i="2"/>
  <c r="J28" i="2"/>
  <c r="I29" i="2"/>
  <c r="J29" i="2"/>
  <c r="J23" i="2"/>
  <c r="I23" i="2"/>
  <c r="H29" i="2"/>
  <c r="H28" i="2"/>
  <c r="H27" i="2"/>
  <c r="H26" i="2"/>
  <c r="H25" i="2"/>
  <c r="H24" i="2"/>
  <c r="H23" i="2"/>
  <c r="E24" i="2"/>
  <c r="E25" i="2"/>
  <c r="E26" i="2"/>
  <c r="E27" i="2"/>
  <c r="E28" i="2"/>
  <c r="E29" i="2"/>
  <c r="E23" i="2"/>
  <c r="C5" i="2"/>
  <c r="E5" i="2" s="1"/>
  <c r="B10" i="2"/>
  <c r="B9" i="2"/>
  <c r="B8" i="2"/>
  <c r="B7" i="2"/>
  <c r="B6" i="2"/>
  <c r="B5" i="2"/>
  <c r="I5" i="2" l="1"/>
  <c r="H11" i="2"/>
  <c r="J9" i="2"/>
  <c r="H7" i="2"/>
  <c r="H6" i="2"/>
  <c r="J5" i="2"/>
  <c r="J8" i="2"/>
  <c r="E7" i="2"/>
  <c r="H5" i="2"/>
  <c r="E10" i="2"/>
  <c r="J7" i="2"/>
  <c r="J6" i="2"/>
  <c r="E11" i="2"/>
  <c r="I10" i="2"/>
  <c r="I9" i="2"/>
  <c r="I8" i="2"/>
  <c r="I7" i="2"/>
</calcChain>
</file>

<file path=xl/sharedStrings.xml><?xml version="1.0" encoding="utf-8"?>
<sst xmlns="http://schemas.openxmlformats.org/spreadsheetml/2006/main" count="45" uniqueCount="22">
  <si>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</si>
  <si>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</si>
  <si>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</si>
  <si>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</si>
  <si>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</si>
  <si>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</si>
  <si>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</si>
  <si>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</si>
  <si>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</si>
  <si>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</si>
  <si>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</si>
  <si>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</si>
  <si>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</si>
  <si>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</si>
  <si>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ALL INSURANCE LINES RANKING</t>
  </si>
  <si>
    <t xml:space="preserve">ROSGOSSTRAKH Armenia </t>
  </si>
  <si>
    <t>ARMENIA Insurance</t>
  </si>
  <si>
    <t>Exchange rate for calculations:</t>
  </si>
  <si>
    <t>1 EUR =  641.11 Dram - AMD (December 31st, 2020)</t>
  </si>
  <si>
    <t>AMD m</t>
  </si>
  <si>
    <t>In  AMD million</t>
  </si>
  <si>
    <t>1 EUR =  542.61 Dram - AMD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</si>
</sst>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164" fontId="0" fillId="0" borderId="0" xfId="0" applyNumberFormat="1"/>
    <xf numFmtId="0" fontId="5" fillId="0" borderId="0" xfId="0" applyFont="1" applyFill="1"/>
    <xf numFmtId="0" fontId="7" fillId="0" borderId="0" xfId="0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0" fillId="0" borderId="1" xfId="1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6" borderId="1" xfId="0" applyFont="1" applyFill="1" applyBorder="1"/>
    <xf numFmtId="164" fontId="4" fillId="6" borderId="1" xfId="1" applyFont="1" applyFill="1" applyBorder="1"/>
    <xf numFmtId="164" fontId="4" fillId="6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277A-E4A0-4596-847C-81B1FD7430E8}">
  <dimension ref="A1:J37"/>
  <sheetViews>
    <sheetView tabSelected="1" workbookViewId="0">
      <selection activeCell="F15" sqref="F15"/>
    </sheetView>
  </sheetViews>
  <sheetFormatPr defaultRowHeight="14.4" x14ac:dyDescent="0.3"/>
  <cols>
    <col min="1" max="1" width="3.88671875" customWidth="1"/>
    <col min="2" max="2" width="25.6640625" customWidth="1"/>
    <col min="3" max="3" width="10.6640625" customWidth="1"/>
    <col min="4" max="4" width="12" bestFit="1" customWidth="1"/>
    <col min="5" max="5" width="8.44140625" bestFit="1" customWidth="1"/>
    <col min="6" max="7" width="12" bestFit="1" customWidth="1"/>
    <col min="8" max="8" width="8.44140625" bestFit="1" customWidth="1"/>
    <col min="9" max="10" width="9.44140625" bestFit="1" customWidth="1"/>
  </cols>
  <sheetData>
    <row r="1" spans="1:10" x14ac:dyDescent="0.3">
      <c r="A1" s="17" t="s">
        <v>14</v>
      </c>
      <c r="B1" s="18"/>
      <c r="C1" s="18"/>
      <c r="D1" s="18"/>
      <c r="E1" s="18"/>
      <c r="F1" s="9"/>
      <c r="G1" s="19"/>
      <c r="H1" s="19"/>
      <c r="I1" s="19"/>
      <c r="J1" s="20"/>
    </row>
    <row r="2" spans="1:10" x14ac:dyDescent="0.3">
      <c r="A2" s="21" t="s">
        <v>0</v>
      </c>
      <c r="B2" s="21" t="s">
        <v>1</v>
      </c>
      <c r="C2" s="22" t="s">
        <v>2</v>
      </c>
      <c r="D2" s="23"/>
      <c r="E2" s="24"/>
      <c r="F2" s="25" t="s">
        <v>3</v>
      </c>
      <c r="G2" s="26"/>
      <c r="H2" s="27"/>
      <c r="I2" s="28" t="s">
        <v>4</v>
      </c>
      <c r="J2" s="28"/>
    </row>
    <row r="3" spans="1:10" x14ac:dyDescent="0.3">
      <c r="A3" s="21"/>
      <c r="B3" s="21"/>
      <c r="C3" s="1">
        <v>2021</v>
      </c>
      <c r="D3" s="1">
        <v>2020</v>
      </c>
      <c r="E3" s="1" t="s">
        <v>5</v>
      </c>
      <c r="F3" s="1">
        <v>2021</v>
      </c>
      <c r="G3" s="1">
        <v>2020</v>
      </c>
      <c r="H3" s="1" t="s">
        <v>5</v>
      </c>
      <c r="I3" s="1">
        <v>2021</v>
      </c>
      <c r="J3" s="1">
        <v>2020</v>
      </c>
    </row>
    <row r="4" spans="1:10" x14ac:dyDescent="0.3">
      <c r="A4" s="21"/>
      <c r="B4" s="21"/>
      <c r="C4" s="11" t="s">
        <v>6</v>
      </c>
      <c r="D4" s="11" t="s">
        <v>6</v>
      </c>
      <c r="E4" s="11" t="s">
        <v>7</v>
      </c>
      <c r="F4" s="11" t="s">
        <v>6</v>
      </c>
      <c r="G4" s="11" t="s">
        <v>6</v>
      </c>
      <c r="H4" s="11" t="s">
        <v>7</v>
      </c>
      <c r="I4" s="11" t="s">
        <v>7</v>
      </c>
      <c r="J4" s="11" t="s">
        <v>7</v>
      </c>
    </row>
    <row r="5" spans="1:10" x14ac:dyDescent="0.3">
      <c r="A5" s="2">
        <v>1</v>
      </c>
      <c r="B5" s="3" t="str">
        <f>B23</f>
        <v xml:space="preserve">ROSGOSSTRAKH Armenia </v>
      </c>
      <c r="C5" s="3">
        <f>C23/542.61</f>
        <v>25.959339120178399</v>
      </c>
      <c r="D5" s="3">
        <f>D23/641.11</f>
        <v>20.716370045701986</v>
      </c>
      <c r="E5" s="12">
        <f>C5*100/D5-100</f>
        <v>25.308338588806819</v>
      </c>
      <c r="F5" s="3">
        <f>F23/542.61</f>
        <v>17.328381342032031</v>
      </c>
      <c r="G5" s="3">
        <f>G23/641.11</f>
        <v>11.965520737470948</v>
      </c>
      <c r="H5" s="12">
        <f>F5*100/G5-100</f>
        <v>44.819283023486577</v>
      </c>
      <c r="I5" s="3">
        <f>C5*100/$C$11</f>
        <v>28.523140566557196</v>
      </c>
      <c r="J5" s="3">
        <f>D5*100/$D$11</f>
        <v>29.813689804486746</v>
      </c>
    </row>
    <row r="6" spans="1:10" x14ac:dyDescent="0.3">
      <c r="A6" s="2">
        <v>2</v>
      </c>
      <c r="B6" s="3" t="str">
        <f t="shared" ref="B6:B10" si="0">B24</f>
        <v>INGO Armenia</v>
      </c>
      <c r="C6" s="3">
        <f t="shared" ref="C6:C11" si="1">C24/542.61</f>
        <v>22.966170914653251</v>
      </c>
      <c r="D6" s="3">
        <f t="shared" ref="D6:D11" si="2">D24/641.11</f>
        <v>17.15493597042629</v>
      </c>
      <c r="E6" s="12">
        <f t="shared" ref="E6:E11" si="3">C6*100/D6-100</f>
        <v>33.875002239851312</v>
      </c>
      <c r="F6" s="3">
        <f t="shared" ref="F6:F11" si="4">F24/542.61</f>
        <v>11.396697443836274</v>
      </c>
      <c r="G6" s="3">
        <f t="shared" ref="G6:G11" si="5">G24/641.11</f>
        <v>7.5408962580524399</v>
      </c>
      <c r="H6" s="12">
        <f t="shared" ref="H6:H11" si="6">F6*100/G6-100</f>
        <v>51.131868863286257</v>
      </c>
      <c r="I6" s="3">
        <f t="shared" ref="I6:I11" si="7">C6*100/$C$11</f>
        <v>25.234360483585778</v>
      </c>
      <c r="J6" s="3">
        <f t="shared" ref="J6:J11" si="8">D6*100/$D$11</f>
        <v>24.688299084724637</v>
      </c>
    </row>
    <row r="7" spans="1:10" x14ac:dyDescent="0.3">
      <c r="A7" s="2">
        <v>3</v>
      </c>
      <c r="B7" s="3" t="str">
        <f t="shared" si="0"/>
        <v xml:space="preserve">NAIRI Insurance </v>
      </c>
      <c r="C7" s="3">
        <f t="shared" si="1"/>
        <v>17.322071100790623</v>
      </c>
      <c r="D7" s="3">
        <f t="shared" si="2"/>
        <v>12.355675313128792</v>
      </c>
      <c r="E7" s="12">
        <f t="shared" si="3"/>
        <v>40.195259763621976</v>
      </c>
      <c r="F7" s="3">
        <f t="shared" si="4"/>
        <v>9.6663902250234965</v>
      </c>
      <c r="G7" s="3">
        <f t="shared" si="5"/>
        <v>5.8137605091170004</v>
      </c>
      <c r="H7" s="12">
        <f t="shared" si="6"/>
        <v>66.267430690770539</v>
      </c>
      <c r="I7" s="3">
        <f t="shared" si="7"/>
        <v>19.032836954146376</v>
      </c>
      <c r="J7" s="3">
        <f t="shared" si="8"/>
        <v>17.781506620026882</v>
      </c>
    </row>
    <row r="8" spans="1:10" x14ac:dyDescent="0.3">
      <c r="A8" s="2">
        <v>4</v>
      </c>
      <c r="B8" s="3" t="str">
        <f t="shared" si="0"/>
        <v xml:space="preserve">SIL Insurance </v>
      </c>
      <c r="C8" s="3">
        <f t="shared" si="1"/>
        <v>9.7408027865317628</v>
      </c>
      <c r="D8" s="3">
        <f t="shared" si="2"/>
        <v>7.691940540624854</v>
      </c>
      <c r="E8" s="12">
        <f t="shared" si="3"/>
        <v>26.636480548515394</v>
      </c>
      <c r="F8" s="3">
        <f t="shared" si="4"/>
        <v>5.6522327270046624</v>
      </c>
      <c r="G8" s="3">
        <f t="shared" si="5"/>
        <v>4.951785185069645</v>
      </c>
      <c r="H8" s="12">
        <f t="shared" si="6"/>
        <v>14.145353963394243</v>
      </c>
      <c r="I8" s="3">
        <f t="shared" si="7"/>
        <v>10.702825901118246</v>
      </c>
      <c r="J8" s="3">
        <f t="shared" si="8"/>
        <v>11.069754438969554</v>
      </c>
    </row>
    <row r="9" spans="1:10" x14ac:dyDescent="0.3">
      <c r="A9" s="2">
        <v>5</v>
      </c>
      <c r="B9" s="3" t="str">
        <f t="shared" si="0"/>
        <v>RESO</v>
      </c>
      <c r="C9" s="3">
        <f t="shared" si="1"/>
        <v>7.9672969536130926</v>
      </c>
      <c r="D9" s="3">
        <f t="shared" si="2"/>
        <v>6.0148695231707512</v>
      </c>
      <c r="E9" s="12">
        <f t="shared" si="3"/>
        <v>32.460013021414881</v>
      </c>
      <c r="F9" s="3">
        <f t="shared" si="4"/>
        <v>4.3595307863843278</v>
      </c>
      <c r="G9" s="3">
        <f t="shared" si="5"/>
        <v>3.2454789349721573</v>
      </c>
      <c r="H9" s="12">
        <f t="shared" si="6"/>
        <v>34.326269673407324</v>
      </c>
      <c r="I9" s="3">
        <f t="shared" si="7"/>
        <v>8.7541647301322918</v>
      </c>
      <c r="J9" s="3">
        <f t="shared" si="8"/>
        <v>8.6562198774528269</v>
      </c>
    </row>
    <row r="10" spans="1:10" x14ac:dyDescent="0.3">
      <c r="A10" s="2">
        <v>6</v>
      </c>
      <c r="B10" s="3" t="str">
        <f t="shared" si="0"/>
        <v>ARMENIA Insurance</v>
      </c>
      <c r="C10" s="3">
        <f t="shared" si="1"/>
        <v>7.0558227824772857</v>
      </c>
      <c r="D10" s="3">
        <f t="shared" si="2"/>
        <v>5.5523077163045338</v>
      </c>
      <c r="E10" s="12">
        <f t="shared" si="3"/>
        <v>27.079101933735245</v>
      </c>
      <c r="F10" s="3">
        <f t="shared" si="4"/>
        <v>4.1366193029984704</v>
      </c>
      <c r="G10" s="3">
        <f t="shared" si="5"/>
        <v>2.6579604124097269</v>
      </c>
      <c r="H10" s="12">
        <f t="shared" si="6"/>
        <v>55.63133610587451</v>
      </c>
      <c r="I10" s="3">
        <f t="shared" si="7"/>
        <v>7.7526713644601166</v>
      </c>
      <c r="J10" s="3">
        <f t="shared" si="8"/>
        <v>7.9905301743393498</v>
      </c>
    </row>
    <row r="11" spans="1:10" x14ac:dyDescent="0.3">
      <c r="A11" s="14" t="s">
        <v>12</v>
      </c>
      <c r="B11" s="15"/>
      <c r="C11" s="15">
        <f t="shared" si="1"/>
        <v>91.011503658244408</v>
      </c>
      <c r="D11" s="15">
        <f t="shared" si="2"/>
        <v>69.486099109357212</v>
      </c>
      <c r="E11" s="16">
        <f t="shared" si="3"/>
        <v>30.978001103516419</v>
      </c>
      <c r="F11" s="15">
        <f t="shared" si="4"/>
        <v>52.539851827279264</v>
      </c>
      <c r="G11" s="15">
        <f t="shared" si="5"/>
        <v>36.175402037091921</v>
      </c>
      <c r="H11" s="16">
        <f t="shared" si="6"/>
        <v>45.236400616662934</v>
      </c>
      <c r="I11" s="15">
        <f t="shared" si="7"/>
        <v>99.999999999999986</v>
      </c>
      <c r="J11" s="15">
        <f t="shared" si="8"/>
        <v>100</v>
      </c>
    </row>
    <row r="13" spans="1:10" x14ac:dyDescent="0.3">
      <c r="A13" s="13" t="s">
        <v>13</v>
      </c>
    </row>
    <row r="14" spans="1:10" x14ac:dyDescent="0.3">
      <c r="A14" s="5" t="s">
        <v>17</v>
      </c>
      <c r="B14" s="4"/>
    </row>
    <row r="15" spans="1:10" x14ac:dyDescent="0.3">
      <c r="A15" s="8" t="s">
        <v>21</v>
      </c>
      <c r="B15" s="5"/>
    </row>
    <row r="16" spans="1:10" x14ac:dyDescent="0.3">
      <c r="A16" s="8" t="s">
        <v>18</v>
      </c>
      <c r="B16" s="8"/>
      <c r="C16" s="7"/>
    </row>
    <row r="19" spans="1:10" x14ac:dyDescent="0.3">
      <c r="A19" s="17" t="s">
        <v>14</v>
      </c>
      <c r="B19" s="18"/>
      <c r="C19" s="18"/>
      <c r="D19" s="18"/>
      <c r="E19" s="18"/>
      <c r="F19" s="9"/>
      <c r="G19" s="29" t="s">
        <v>20</v>
      </c>
      <c r="H19" s="29"/>
      <c r="I19" s="29"/>
      <c r="J19" s="30"/>
    </row>
    <row r="20" spans="1:10" x14ac:dyDescent="0.3">
      <c r="A20" s="21" t="s">
        <v>0</v>
      </c>
      <c r="B20" s="21" t="s">
        <v>1</v>
      </c>
      <c r="C20" s="22" t="s">
        <v>2</v>
      </c>
      <c r="D20" s="23"/>
      <c r="E20" s="24"/>
      <c r="F20" s="25" t="s">
        <v>3</v>
      </c>
      <c r="G20" s="26"/>
      <c r="H20" s="27"/>
      <c r="I20" s="28" t="s">
        <v>4</v>
      </c>
      <c r="J20" s="28"/>
    </row>
    <row r="21" spans="1:10" x14ac:dyDescent="0.3">
      <c r="A21" s="21"/>
      <c r="B21" s="21"/>
      <c r="C21" s="1">
        <v>2021</v>
      </c>
      <c r="D21" s="1">
        <v>2020</v>
      </c>
      <c r="E21" s="1" t="s">
        <v>5</v>
      </c>
      <c r="F21" s="1">
        <v>2021</v>
      </c>
      <c r="G21" s="1">
        <v>2020</v>
      </c>
      <c r="H21" s="1" t="s">
        <v>5</v>
      </c>
      <c r="I21" s="1">
        <v>2021</v>
      </c>
      <c r="J21" s="1">
        <v>2020</v>
      </c>
    </row>
    <row r="22" spans="1:10" x14ac:dyDescent="0.3">
      <c r="A22" s="21"/>
      <c r="B22" s="21"/>
      <c r="C22" s="10" t="s">
        <v>19</v>
      </c>
      <c r="D22" s="11" t="s">
        <v>19</v>
      </c>
      <c r="E22" s="10" t="s">
        <v>7</v>
      </c>
      <c r="F22" s="11" t="s">
        <v>19</v>
      </c>
      <c r="G22" s="11" t="s">
        <v>19</v>
      </c>
      <c r="H22" s="10" t="s">
        <v>7</v>
      </c>
      <c r="I22" s="10" t="s">
        <v>7</v>
      </c>
      <c r="J22" s="10" t="s">
        <v>7</v>
      </c>
    </row>
    <row r="23" spans="1:10" x14ac:dyDescent="0.3">
      <c r="A23" s="2">
        <v>1</v>
      </c>
      <c r="B23" s="3" t="s">
        <v>15</v>
      </c>
      <c r="C23" s="3">
        <v>14085.797</v>
      </c>
      <c r="D23" s="3">
        <v>13281.472</v>
      </c>
      <c r="E23" s="12">
        <f>C23*100/D23-100</f>
        <v>6.0559928899447328</v>
      </c>
      <c r="F23" s="3">
        <v>9402.5529999999999</v>
      </c>
      <c r="G23" s="3">
        <v>7671.2150000000001</v>
      </c>
      <c r="H23" s="12">
        <f>F23*100/G23-100</f>
        <v>22.569280094483076</v>
      </c>
      <c r="I23" s="3">
        <f>C23*100/$C$29</f>
        <v>28.523140566557192</v>
      </c>
      <c r="J23" s="3">
        <f>D23*100/$D$29</f>
        <v>29.813689804486746</v>
      </c>
    </row>
    <row r="24" spans="1:10" x14ac:dyDescent="0.3">
      <c r="A24" s="2">
        <v>2</v>
      </c>
      <c r="B24" s="3" t="s">
        <v>8</v>
      </c>
      <c r="C24" s="3">
        <v>12461.674000000001</v>
      </c>
      <c r="D24" s="3">
        <v>10998.200999999999</v>
      </c>
      <c r="E24" s="12">
        <f t="shared" ref="E24:E29" si="9">C24*100/D24-100</f>
        <v>13.30647621370079</v>
      </c>
      <c r="F24" s="3">
        <v>6183.9620000000004</v>
      </c>
      <c r="G24" s="3">
        <v>4834.5439999999999</v>
      </c>
      <c r="H24" s="12">
        <f t="shared" ref="H24:H29" si="10">F24*100/G24-100</f>
        <v>27.912001628281814</v>
      </c>
      <c r="I24" s="3">
        <f t="shared" ref="I24:I29" si="11">C24*100/$C$29</f>
        <v>25.234360483585778</v>
      </c>
      <c r="J24" s="3">
        <f t="shared" ref="J24:J29" si="12">D24*100/$D$29</f>
        <v>24.688299084724637</v>
      </c>
    </row>
    <row r="25" spans="1:10" x14ac:dyDescent="0.3">
      <c r="A25" s="2">
        <v>3</v>
      </c>
      <c r="B25" s="3" t="s">
        <v>9</v>
      </c>
      <c r="C25" s="3">
        <v>9399.1290000000008</v>
      </c>
      <c r="D25" s="3">
        <v>7921.3469999999998</v>
      </c>
      <c r="E25" s="12">
        <f t="shared" si="9"/>
        <v>18.655690755625301</v>
      </c>
      <c r="F25" s="3">
        <v>5245.08</v>
      </c>
      <c r="G25" s="3">
        <v>3727.26</v>
      </c>
      <c r="H25" s="12">
        <f t="shared" si="10"/>
        <v>40.722139051206511</v>
      </c>
      <c r="I25" s="3">
        <f t="shared" si="11"/>
        <v>19.032836954146379</v>
      </c>
      <c r="J25" s="3">
        <f t="shared" si="12"/>
        <v>17.781506620026882</v>
      </c>
    </row>
    <row r="26" spans="1:10" x14ac:dyDescent="0.3">
      <c r="A26" s="2">
        <v>4</v>
      </c>
      <c r="B26" s="3" t="s">
        <v>11</v>
      </c>
      <c r="C26" s="3">
        <v>5285.4570000000003</v>
      </c>
      <c r="D26" s="3">
        <v>4931.38</v>
      </c>
      <c r="E26" s="12">
        <f t="shared" si="9"/>
        <v>7.1800794098203937</v>
      </c>
      <c r="F26" s="3">
        <v>3066.9580000000001</v>
      </c>
      <c r="G26" s="3">
        <v>3174.6390000000001</v>
      </c>
      <c r="H26" s="12">
        <f t="shared" si="10"/>
        <v>-3.3919132222592907</v>
      </c>
      <c r="I26" s="3">
        <f t="shared" si="11"/>
        <v>10.702825901118247</v>
      </c>
      <c r="J26" s="3">
        <f t="shared" si="12"/>
        <v>11.069754438969555</v>
      </c>
    </row>
    <row r="27" spans="1:10" x14ac:dyDescent="0.3">
      <c r="A27" s="2">
        <v>5</v>
      </c>
      <c r="B27" s="3" t="s">
        <v>10</v>
      </c>
      <c r="C27" s="3">
        <v>4323.1350000000002</v>
      </c>
      <c r="D27" s="3">
        <v>3856.1930000000002</v>
      </c>
      <c r="E27" s="12">
        <f t="shared" si="9"/>
        <v>12.108885628909121</v>
      </c>
      <c r="F27" s="3">
        <v>2365.5250000000001</v>
      </c>
      <c r="G27" s="3">
        <v>2080.7089999999998</v>
      </c>
      <c r="H27" s="12">
        <f t="shared" si="10"/>
        <v>13.688411017590653</v>
      </c>
      <c r="I27" s="3">
        <f t="shared" si="11"/>
        <v>8.7541647301322918</v>
      </c>
      <c r="J27" s="3">
        <f t="shared" si="12"/>
        <v>8.6562198774528287</v>
      </c>
    </row>
    <row r="28" spans="1:10" x14ac:dyDescent="0.3">
      <c r="A28" s="2">
        <v>6</v>
      </c>
      <c r="B28" s="3" t="s">
        <v>16</v>
      </c>
      <c r="C28" s="3">
        <v>3828.56</v>
      </c>
      <c r="D28" s="3">
        <v>3559.64</v>
      </c>
      <c r="E28" s="12">
        <f t="shared" si="9"/>
        <v>7.5546965423469885</v>
      </c>
      <c r="F28" s="3">
        <v>2244.5709999999999</v>
      </c>
      <c r="G28" s="3">
        <v>1704.0450000000001</v>
      </c>
      <c r="H28" s="12">
        <f t="shared" si="10"/>
        <v>31.720171709080432</v>
      </c>
      <c r="I28" s="3">
        <f t="shared" si="11"/>
        <v>7.7526713644601166</v>
      </c>
      <c r="J28" s="3">
        <f t="shared" si="12"/>
        <v>7.9905301743393506</v>
      </c>
    </row>
    <row r="29" spans="1:10" x14ac:dyDescent="0.3">
      <c r="A29" s="14" t="s">
        <v>12</v>
      </c>
      <c r="B29" s="15"/>
      <c r="C29" s="15">
        <v>49383.752</v>
      </c>
      <c r="D29" s="15">
        <v>44548.233</v>
      </c>
      <c r="E29" s="16">
        <f t="shared" si="9"/>
        <v>10.854569697523132</v>
      </c>
      <c r="F29" s="15">
        <v>28508.649000000001</v>
      </c>
      <c r="G29" s="15">
        <v>23192.412</v>
      </c>
      <c r="H29" s="16">
        <f t="shared" si="10"/>
        <v>22.922311831990555</v>
      </c>
      <c r="I29" s="15">
        <f t="shared" si="11"/>
        <v>100</v>
      </c>
      <c r="J29" s="15">
        <f t="shared" si="12"/>
        <v>100</v>
      </c>
    </row>
    <row r="30" spans="1:10" x14ac:dyDescent="0.3">
      <c r="I30" s="5"/>
      <c r="J30" s="5"/>
    </row>
    <row r="31" spans="1:10" x14ac:dyDescent="0.3">
      <c r="B31" s="6"/>
      <c r="C31" s="6"/>
      <c r="D31" s="6"/>
      <c r="E31" s="6"/>
      <c r="F31" s="6"/>
      <c r="G31" s="6"/>
    </row>
    <row r="32" spans="1:10" x14ac:dyDescent="0.3">
      <c r="B32" s="6"/>
      <c r="C32" s="6"/>
      <c r="D32" s="6"/>
      <c r="E32" s="6"/>
      <c r="F32" s="6"/>
      <c r="G32" s="6"/>
    </row>
    <row r="33" spans="2:7" x14ac:dyDescent="0.3">
      <c r="B33" s="6"/>
      <c r="C33" s="6"/>
      <c r="D33" s="6"/>
      <c r="E33" s="6"/>
      <c r="F33" s="6"/>
      <c r="G33" s="6"/>
    </row>
    <row r="34" spans="2:7" x14ac:dyDescent="0.3">
      <c r="B34" s="6"/>
      <c r="C34" s="6"/>
      <c r="D34" s="6"/>
      <c r="E34" s="6"/>
      <c r="F34" s="6"/>
      <c r="G34" s="6"/>
    </row>
    <row r="35" spans="2:7" x14ac:dyDescent="0.3">
      <c r="B35" s="6"/>
      <c r="C35" s="6"/>
      <c r="D35" s="6"/>
      <c r="E35" s="6"/>
      <c r="F35" s="6"/>
      <c r="G35" s="6"/>
    </row>
    <row r="36" spans="2:7" x14ac:dyDescent="0.3">
      <c r="B36" s="6"/>
      <c r="C36" s="6"/>
      <c r="D36" s="6"/>
      <c r="E36" s="6"/>
      <c r="F36" s="6"/>
      <c r="G36" s="6"/>
    </row>
    <row r="37" spans="2:7" x14ac:dyDescent="0.3">
      <c r="B37" s="6"/>
      <c r="C37" s="6"/>
      <c r="D37" s="6"/>
      <c r="E37" s="6"/>
      <c r="F37" s="6"/>
      <c r="G37" s="6"/>
    </row>
  </sheetData>
  <mergeCells count="14">
    <mergeCell ref="A19:E19"/>
    <mergeCell ref="G19:J19"/>
    <mergeCell ref="A20:A22"/>
    <mergeCell ref="B20:B22"/>
    <mergeCell ref="C20:E20"/>
    <mergeCell ref="F20:H20"/>
    <mergeCell ref="I20:J20"/>
    <mergeCell ref="A1:E1"/>
    <mergeCell ref="G1:J1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Marina Zhemchugova</cp:lastModifiedBy>
  <dcterms:created xsi:type="dcterms:W3CDTF">2012-05-03T10:06:50Z</dcterms:created>
  <dcterms:modified xsi:type="dcterms:W3CDTF">2022-02-20T18:00:58Z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