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ARMENIA 2020 db\"/>
    </mc:Choice>
  </mc:AlternateContent>
  <xr:revisionPtr revIDLastSave="0" documentId="8_{D3083CF1-19B9-48B7-B817-2159B06C9265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" i="1" l="1"/>
  <c r="E6" i="1" s="1"/>
  <c r="D6" i="1"/>
  <c r="F6" i="1"/>
  <c r="H6" i="1" s="1"/>
  <c r="G6" i="1"/>
  <c r="J6" i="1"/>
  <c r="C7" i="1"/>
  <c r="D7" i="1"/>
  <c r="E7" i="1" s="1"/>
  <c r="F7" i="1"/>
  <c r="H7" i="1" s="1"/>
  <c r="G7" i="1"/>
  <c r="J7" i="1"/>
  <c r="C8" i="1"/>
  <c r="D8" i="1"/>
  <c r="E8" i="1" s="1"/>
  <c r="F8" i="1"/>
  <c r="H8" i="1" s="1"/>
  <c r="G8" i="1"/>
  <c r="J8" i="1"/>
  <c r="C9" i="1"/>
  <c r="D9" i="1"/>
  <c r="E9" i="1" s="1"/>
  <c r="F9" i="1"/>
  <c r="H9" i="1" s="1"/>
  <c r="G9" i="1"/>
  <c r="J9" i="1"/>
  <c r="C10" i="1"/>
  <c r="D10" i="1"/>
  <c r="E10" i="1" s="1"/>
  <c r="F10" i="1"/>
  <c r="H10" i="1" s="1"/>
  <c r="G10" i="1"/>
  <c r="I10" i="1"/>
  <c r="J10" i="1"/>
  <c r="C11" i="1"/>
  <c r="I6" i="1" s="1"/>
  <c r="D11" i="1"/>
  <c r="J5" i="1" s="1"/>
  <c r="F11" i="1"/>
  <c r="H11" i="1" s="1"/>
  <c r="G11" i="1"/>
  <c r="I11" i="1"/>
  <c r="J11" i="1"/>
  <c r="I5" i="1"/>
  <c r="H5" i="1"/>
  <c r="E5" i="1"/>
  <c r="I25" i="1"/>
  <c r="J25" i="1"/>
  <c r="I26" i="1"/>
  <c r="J26" i="1"/>
  <c r="I27" i="1"/>
  <c r="J27" i="1"/>
  <c r="I28" i="1"/>
  <c r="J28" i="1"/>
  <c r="I29" i="1"/>
  <c r="J29" i="1"/>
  <c r="I30" i="1"/>
  <c r="J30" i="1"/>
  <c r="J24" i="1"/>
  <c r="I24" i="1"/>
  <c r="H30" i="1"/>
  <c r="H29" i="1"/>
  <c r="H28" i="1"/>
  <c r="H27" i="1"/>
  <c r="H26" i="1"/>
  <c r="H25" i="1"/>
  <c r="H24" i="1"/>
  <c r="E25" i="1"/>
  <c r="E26" i="1"/>
  <c r="E27" i="1"/>
  <c r="E28" i="1"/>
  <c r="E29" i="1"/>
  <c r="E30" i="1"/>
  <c r="E24" i="1"/>
  <c r="G5" i="1"/>
  <c r="F5" i="1"/>
  <c r="D5" i="1"/>
  <c r="C5" i="1"/>
  <c r="E11" i="1" l="1"/>
  <c r="I9" i="1"/>
  <c r="I8" i="1"/>
  <c r="I7" i="1"/>
  <c r="B6" i="1" l="1"/>
  <c r="B7" i="1"/>
  <c r="B8" i="1"/>
  <c r="B9" i="1"/>
  <c r="B10" i="1"/>
  <c r="B5" i="1"/>
</calcChain>
</file>

<file path=xl/sharedStrings.xml><?xml version="1.0" encoding="utf-8"?>
<sst xmlns="http://schemas.openxmlformats.org/spreadsheetml/2006/main" count="57" uniqueCount="24">
  <si>
    <t>No.</t>
  </si>
  <si>
    <t>Company</t>
  </si>
  <si>
    <t>GROSS WRITTEN PREMIUMS</t>
  </si>
  <si>
    <t>PAID CLAIMS</t>
  </si>
  <si>
    <t>MARKET SHARE</t>
  </si>
  <si>
    <t>Change</t>
  </si>
  <si>
    <t>EUR m</t>
  </si>
  <si>
    <t>%</t>
  </si>
  <si>
    <t>INGO Armenia</t>
  </si>
  <si>
    <t xml:space="preserve">NAIRI Insurance </t>
  </si>
  <si>
    <t>RESO</t>
  </si>
  <si>
    <t xml:space="preserve">SIL Insurance </t>
  </si>
  <si>
    <t>TOTAL MARKET</t>
  </si>
  <si>
    <t>Source: ArmInfo News Agency</t>
  </si>
  <si>
    <t>ALL INSURANCE LINES RANKING</t>
  </si>
  <si>
    <t xml:space="preserve">ROSGOSSTRAKH Armenia </t>
  </si>
  <si>
    <t>ARMENIA Insurance</t>
  </si>
  <si>
    <t>Exchange rate for calculations:</t>
  </si>
  <si>
    <t>IN LOCAL CURRENCY - thousand AMD</t>
  </si>
  <si>
    <t xml:space="preserve">AMD </t>
  </si>
  <si>
    <t>FY2019</t>
  </si>
  <si>
    <t>1 EUR =  537.26 Dram - AMD (December 31st, 2019)</t>
  </si>
  <si>
    <t>1 EUR =  641.11 Dram - AMD (December 31st, 2020)</t>
  </si>
  <si>
    <t>FY2020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</si>
</sst>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R_O_N_-;\-* #,##0.00\ _R_O_N_-;_-* &quot;-&quot;??\ _R_O_N_-;_-@_-"/>
    <numFmt numFmtId="165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color rgb="FFFF0000"/>
      <name val="Tahoma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0"/>
      <name val="Tahoma"/>
      <family val="2"/>
      <charset val="238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37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0" fillId="0" borderId="1" xfId="1" applyFont="1" applyBorder="1"/>
    <xf numFmtId="0" fontId="2" fillId="0" borderId="0" xfId="0" applyFont="1" applyFill="1" applyBorder="1" applyAlignment="1">
      <alignment horizontal="left"/>
    </xf>
    <xf numFmtId="0" fontId="2" fillId="0" borderId="0" xfId="0" applyFont="1"/>
    <xf numFmtId="165" fontId="0" fillId="0" borderId="0" xfId="0" applyNumberFormat="1"/>
    <xf numFmtId="165" fontId="0" fillId="0" borderId="0" xfId="1" applyFont="1"/>
    <xf numFmtId="0" fontId="2" fillId="0" borderId="3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164" fontId="0" fillId="0" borderId="0" xfId="0" applyNumberFormat="1"/>
    <xf numFmtId="0" fontId="4" fillId="0" borderId="0" xfId="0" applyFont="1"/>
    <xf numFmtId="165" fontId="4" fillId="0" borderId="0" xfId="0" applyNumberFormat="1" applyFont="1"/>
    <xf numFmtId="164" fontId="4" fillId="0" borderId="0" xfId="0" applyNumberFormat="1" applyFont="1"/>
    <xf numFmtId="0" fontId="4" fillId="5" borderId="1" xfId="0" applyFont="1" applyFill="1" applyBorder="1"/>
    <xf numFmtId="165" fontId="4" fillId="5" borderId="1" xfId="1" applyFont="1" applyFill="1" applyBorder="1"/>
    <xf numFmtId="0" fontId="5" fillId="0" borderId="0" xfId="0" applyFont="1" applyFill="1"/>
    <xf numFmtId="0" fontId="7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165" fontId="8" fillId="0" borderId="1" xfId="1" applyFont="1" applyBorder="1" applyAlignment="1">
      <alignment horizontal="center"/>
    </xf>
    <xf numFmtId="165" fontId="0" fillId="0" borderId="1" xfId="1" applyFont="1" applyBorder="1" applyAlignment="1">
      <alignment horizontal="center"/>
    </xf>
    <xf numFmtId="165" fontId="1" fillId="0" borderId="1" xfId="1" applyFont="1" applyBorder="1" applyAlignment="1">
      <alignment horizontal="center"/>
    </xf>
    <xf numFmtId="165" fontId="4" fillId="5" borderId="1" xfId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8"/>
  <sheetViews>
    <sheetView tabSelected="1" view="pageBreakPreview" zoomScaleNormal="115" zoomScaleSheetLayoutView="100" workbookViewId="0">
      <selection activeCell="A11" sqref="A11:J11"/>
    </sheetView>
  </sheetViews>
  <sheetFormatPr defaultColWidth="12.5703125" defaultRowHeight="15" x14ac:dyDescent="0.25"/>
  <cols>
    <col min="1" max="1" width="3.85546875" customWidth="1"/>
    <col min="2" max="2" width="25.7109375" customWidth="1"/>
    <col min="3" max="4" width="14.5703125" customWidth="1"/>
    <col min="5" max="5" width="8.42578125" bestFit="1" customWidth="1"/>
    <col min="6" max="7" width="12" bestFit="1" customWidth="1"/>
    <col min="8" max="8" width="8.42578125" bestFit="1" customWidth="1"/>
    <col min="9" max="10" width="9.42578125" bestFit="1" customWidth="1"/>
  </cols>
  <sheetData>
    <row r="1" spans="1:15" x14ac:dyDescent="0.25">
      <c r="A1" s="20" t="s">
        <v>14</v>
      </c>
      <c r="B1" s="21"/>
      <c r="C1" s="21"/>
      <c r="D1" s="21"/>
      <c r="E1" s="21"/>
      <c r="F1" s="9"/>
      <c r="G1" s="22"/>
      <c r="H1" s="22"/>
      <c r="I1" s="22"/>
      <c r="J1" s="23"/>
    </row>
    <row r="2" spans="1:15" ht="15" customHeight="1" x14ac:dyDescent="0.25">
      <c r="A2" s="24" t="s">
        <v>0</v>
      </c>
      <c r="B2" s="24" t="s">
        <v>1</v>
      </c>
      <c r="C2" s="27" t="s">
        <v>2</v>
      </c>
      <c r="D2" s="28"/>
      <c r="E2" s="29"/>
      <c r="F2" s="30" t="s">
        <v>3</v>
      </c>
      <c r="G2" s="31"/>
      <c r="H2" s="32"/>
      <c r="I2" s="25" t="s">
        <v>4</v>
      </c>
      <c r="J2" s="25"/>
    </row>
    <row r="3" spans="1:15" x14ac:dyDescent="0.25">
      <c r="A3" s="24"/>
      <c r="B3" s="24"/>
      <c r="C3" s="1" t="s">
        <v>23</v>
      </c>
      <c r="D3" s="1" t="s">
        <v>20</v>
      </c>
      <c r="E3" s="1" t="s">
        <v>5</v>
      </c>
      <c r="F3" s="1" t="s">
        <v>23</v>
      </c>
      <c r="G3" s="1" t="s">
        <v>20</v>
      </c>
      <c r="H3" s="1" t="s">
        <v>5</v>
      </c>
      <c r="I3" s="1" t="s">
        <v>23</v>
      </c>
      <c r="J3" s="1" t="s">
        <v>20</v>
      </c>
    </row>
    <row r="4" spans="1:15" x14ac:dyDescent="0.25">
      <c r="A4" s="24"/>
      <c r="B4" s="24"/>
      <c r="C4" s="19" t="s">
        <v>6</v>
      </c>
      <c r="D4" s="19" t="s">
        <v>6</v>
      </c>
      <c r="E4" s="19" t="s">
        <v>7</v>
      </c>
      <c r="F4" s="19" t="s">
        <v>6</v>
      </c>
      <c r="G4" s="19" t="s">
        <v>6</v>
      </c>
      <c r="H4" s="19" t="s">
        <v>7</v>
      </c>
      <c r="I4" s="19" t="s">
        <v>7</v>
      </c>
      <c r="J4" s="19" t="s">
        <v>7</v>
      </c>
    </row>
    <row r="5" spans="1:15" x14ac:dyDescent="0.25">
      <c r="A5" s="3">
        <v>1</v>
      </c>
      <c r="B5" s="4" t="str">
        <f>B24</f>
        <v xml:space="preserve">ROSGOSSTRAKH Armenia </v>
      </c>
      <c r="C5" s="4">
        <f>C24/641.11</f>
        <v>20.716370045701986</v>
      </c>
      <c r="D5" s="4">
        <f>D24/537.26</f>
        <v>25.31126996240182</v>
      </c>
      <c r="E5" s="34">
        <f>C5*100/D5-100</f>
        <v>-18.153573185088092</v>
      </c>
      <c r="F5" s="4">
        <f>F24/641.11</f>
        <v>11.965520737470948</v>
      </c>
      <c r="G5" s="4">
        <f>G24/537.26</f>
        <v>13.634146037300376</v>
      </c>
      <c r="H5" s="34">
        <f>F5*100/G5-100</f>
        <v>-12.238575817395486</v>
      </c>
      <c r="I5" s="4">
        <f>C5*100/$C$11</f>
        <v>29.813689804486746</v>
      </c>
      <c r="J5" s="4">
        <f>D5*100/$D$11</f>
        <v>27.676943775601238</v>
      </c>
      <c r="L5" s="7"/>
      <c r="M5" s="7"/>
      <c r="N5" s="11"/>
      <c r="O5" s="11"/>
    </row>
    <row r="6" spans="1:15" x14ac:dyDescent="0.25">
      <c r="A6" s="3">
        <v>2</v>
      </c>
      <c r="B6" s="4" t="str">
        <f t="shared" ref="B6:B10" si="0">B25</f>
        <v>INGO Armenia</v>
      </c>
      <c r="C6" s="4">
        <f t="shared" ref="C6:C11" si="1">C25/641.11</f>
        <v>17.15493597042629</v>
      </c>
      <c r="D6" s="4">
        <f t="shared" ref="D6:D11" si="2">D25/537.26</f>
        <v>26.082267989427837</v>
      </c>
      <c r="E6" s="34">
        <f t="shared" ref="E6:E11" si="3">C6*100/D6-100</f>
        <v>-34.227591030887893</v>
      </c>
      <c r="F6" s="4">
        <f t="shared" ref="F6:F11" si="4">F25/641.11</f>
        <v>7.5408962580524399</v>
      </c>
      <c r="G6" s="4">
        <f t="shared" ref="G6:G11" si="5">G25/537.26</f>
        <v>11.755226519748353</v>
      </c>
      <c r="H6" s="34">
        <f t="shared" ref="H6:H11" si="6">F6*100/G6-100</f>
        <v>-35.850693771115274</v>
      </c>
      <c r="I6" s="4">
        <f t="shared" ref="I6:I11" si="7">C6*100/$C$11</f>
        <v>24.688299084724637</v>
      </c>
      <c r="J6" s="4">
        <f t="shared" ref="J6:J11" si="8">D6*100/$D$11</f>
        <v>28.520001791923452</v>
      </c>
      <c r="L6" s="7"/>
      <c r="M6" s="7"/>
      <c r="N6" s="11"/>
      <c r="O6" s="11"/>
    </row>
    <row r="7" spans="1:15" x14ac:dyDescent="0.25">
      <c r="A7" s="3">
        <v>3</v>
      </c>
      <c r="B7" s="4" t="str">
        <f t="shared" si="0"/>
        <v xml:space="preserve">NAIRI Insurance </v>
      </c>
      <c r="C7" s="4">
        <f t="shared" si="1"/>
        <v>12.355675313128792</v>
      </c>
      <c r="D7" s="4">
        <f t="shared" si="2"/>
        <v>14.394795443546887</v>
      </c>
      <c r="E7" s="34">
        <f t="shared" si="3"/>
        <v>-14.165676326663061</v>
      </c>
      <c r="F7" s="4">
        <f t="shared" si="4"/>
        <v>5.8137605091170004</v>
      </c>
      <c r="G7" s="4">
        <f t="shared" si="5"/>
        <v>8.2127930610877424</v>
      </c>
      <c r="H7" s="34">
        <f t="shared" si="6"/>
        <v>-29.21092171842696</v>
      </c>
      <c r="I7" s="4">
        <f t="shared" si="7"/>
        <v>17.781506620026882</v>
      </c>
      <c r="J7" s="4">
        <f t="shared" si="8"/>
        <v>15.740179957154666</v>
      </c>
      <c r="L7" s="7"/>
      <c r="M7" s="7"/>
      <c r="N7" s="11"/>
      <c r="O7" s="11"/>
    </row>
    <row r="8" spans="1:15" x14ac:dyDescent="0.25">
      <c r="A8" s="3">
        <v>4</v>
      </c>
      <c r="B8" s="4" t="str">
        <f t="shared" si="0"/>
        <v xml:space="preserve">SIL Insurance </v>
      </c>
      <c r="C8" s="4">
        <f t="shared" si="1"/>
        <v>7.691940540624854</v>
      </c>
      <c r="D8" s="4">
        <f t="shared" si="2"/>
        <v>10.034860216654877</v>
      </c>
      <c r="E8" s="34">
        <f t="shared" si="3"/>
        <v>-23.347805803427889</v>
      </c>
      <c r="F8" s="4">
        <f t="shared" si="4"/>
        <v>4.951785185069645</v>
      </c>
      <c r="G8" s="4">
        <f t="shared" si="5"/>
        <v>6.252181439154227</v>
      </c>
      <c r="H8" s="34">
        <f t="shared" si="6"/>
        <v>-20.799080556761567</v>
      </c>
      <c r="I8" s="4">
        <f t="shared" si="7"/>
        <v>11.069754438969554</v>
      </c>
      <c r="J8" s="4">
        <f t="shared" si="8"/>
        <v>10.972750969229523</v>
      </c>
      <c r="L8" s="7"/>
      <c r="M8" s="7"/>
      <c r="N8" s="11"/>
      <c r="O8" s="11"/>
    </row>
    <row r="9" spans="1:15" x14ac:dyDescent="0.25">
      <c r="A9" s="3">
        <v>5</v>
      </c>
      <c r="B9" s="4" t="str">
        <f t="shared" si="0"/>
        <v>RESO</v>
      </c>
      <c r="C9" s="4">
        <f t="shared" si="1"/>
        <v>6.0148695231707512</v>
      </c>
      <c r="D9" s="4">
        <f t="shared" si="2"/>
        <v>8.7168806536872268</v>
      </c>
      <c r="E9" s="34">
        <f t="shared" si="3"/>
        <v>-30.997454684360392</v>
      </c>
      <c r="F9" s="4">
        <f t="shared" si="4"/>
        <v>3.2454789349721573</v>
      </c>
      <c r="G9" s="4">
        <f t="shared" si="5"/>
        <v>3.783574991624167</v>
      </c>
      <c r="H9" s="34">
        <f t="shared" si="6"/>
        <v>-14.221894843982525</v>
      </c>
      <c r="I9" s="4">
        <f t="shared" si="7"/>
        <v>8.6562198774528269</v>
      </c>
      <c r="J9" s="4">
        <f t="shared" si="8"/>
        <v>9.5315887392887788</v>
      </c>
      <c r="L9" s="7"/>
      <c r="M9" s="7"/>
      <c r="N9" s="11"/>
      <c r="O9" s="11"/>
    </row>
    <row r="10" spans="1:15" x14ac:dyDescent="0.25">
      <c r="A10" s="3">
        <v>6</v>
      </c>
      <c r="B10" s="4" t="str">
        <f t="shared" si="0"/>
        <v>ARMENIA Insurance</v>
      </c>
      <c r="C10" s="4">
        <f t="shared" si="1"/>
        <v>5.5523077163045338</v>
      </c>
      <c r="D10" s="4">
        <f t="shared" si="2"/>
        <v>6.9124725458809522</v>
      </c>
      <c r="E10" s="34">
        <f t="shared" si="3"/>
        <v>-19.676965377416522</v>
      </c>
      <c r="F10" s="4">
        <f t="shared" si="4"/>
        <v>2.6579604124097269</v>
      </c>
      <c r="G10" s="4">
        <f t="shared" si="5"/>
        <v>2.9057607117596693</v>
      </c>
      <c r="H10" s="34">
        <f t="shared" si="6"/>
        <v>-8.5278976464610423</v>
      </c>
      <c r="I10" s="4">
        <f t="shared" si="7"/>
        <v>7.9905301743393498</v>
      </c>
      <c r="J10" s="4">
        <f t="shared" si="8"/>
        <v>7.558534766802353</v>
      </c>
      <c r="L10" s="7"/>
      <c r="M10" s="7"/>
      <c r="N10" s="11"/>
      <c r="O10" s="11"/>
    </row>
    <row r="11" spans="1:15" s="12" customFormat="1" x14ac:dyDescent="0.25">
      <c r="A11" s="15" t="s">
        <v>12</v>
      </c>
      <c r="B11" s="16"/>
      <c r="C11" s="16">
        <f t="shared" si="1"/>
        <v>69.486099109357212</v>
      </c>
      <c r="D11" s="16">
        <f t="shared" si="2"/>
        <v>91.452546811599589</v>
      </c>
      <c r="E11" s="36">
        <f t="shared" si="3"/>
        <v>-24.019503521859505</v>
      </c>
      <c r="F11" s="16">
        <f t="shared" si="4"/>
        <v>36.175402037091921</v>
      </c>
      <c r="G11" s="16">
        <f t="shared" si="5"/>
        <v>46.543682760674535</v>
      </c>
      <c r="H11" s="36">
        <f t="shared" si="6"/>
        <v>-22.276451085522893</v>
      </c>
      <c r="I11" s="16">
        <f t="shared" si="7"/>
        <v>100</v>
      </c>
      <c r="J11" s="16">
        <f t="shared" si="8"/>
        <v>100</v>
      </c>
      <c r="L11" s="13"/>
      <c r="M11" s="13"/>
      <c r="N11" s="14"/>
      <c r="O11" s="14"/>
    </row>
    <row r="14" spans="1:15" x14ac:dyDescent="0.25">
      <c r="A14" s="5" t="s">
        <v>13</v>
      </c>
      <c r="B14" s="5"/>
    </row>
    <row r="15" spans="1:15" x14ac:dyDescent="0.25">
      <c r="A15" s="6" t="s">
        <v>17</v>
      </c>
      <c r="B15" s="6"/>
    </row>
    <row r="16" spans="1:15" x14ac:dyDescent="0.25">
      <c r="A16" s="18" t="s">
        <v>21</v>
      </c>
      <c r="B16" s="18"/>
      <c r="C16" s="17"/>
    </row>
    <row r="17" spans="1:15" x14ac:dyDescent="0.25">
      <c r="A17" s="18" t="s">
        <v>22</v>
      </c>
      <c r="B17" s="18"/>
      <c r="C17" s="17"/>
    </row>
    <row r="20" spans="1:15" x14ac:dyDescent="0.25">
      <c r="A20" s="20" t="s">
        <v>14</v>
      </c>
      <c r="B20" s="21"/>
      <c r="C20" s="21"/>
      <c r="D20" s="21"/>
      <c r="E20" s="21"/>
      <c r="F20" s="9"/>
      <c r="G20" s="26" t="s">
        <v>18</v>
      </c>
      <c r="H20" s="26"/>
      <c r="I20" s="26"/>
      <c r="J20" s="26"/>
    </row>
    <row r="21" spans="1:15" ht="15" customHeight="1" x14ac:dyDescent="0.25">
      <c r="A21" s="24" t="s">
        <v>0</v>
      </c>
      <c r="B21" s="24" t="s">
        <v>1</v>
      </c>
      <c r="C21" s="27" t="s">
        <v>2</v>
      </c>
      <c r="D21" s="28"/>
      <c r="E21" s="29"/>
      <c r="F21" s="30" t="s">
        <v>3</v>
      </c>
      <c r="G21" s="31"/>
      <c r="H21" s="32"/>
      <c r="I21" s="25" t="s">
        <v>4</v>
      </c>
      <c r="J21" s="25"/>
    </row>
    <row r="22" spans="1:15" x14ac:dyDescent="0.25">
      <c r="A22" s="24"/>
      <c r="B22" s="24"/>
      <c r="C22" s="1" t="s">
        <v>23</v>
      </c>
      <c r="D22" s="1" t="s">
        <v>20</v>
      </c>
      <c r="E22" s="1" t="s">
        <v>5</v>
      </c>
      <c r="F22" s="1" t="s">
        <v>23</v>
      </c>
      <c r="G22" s="1" t="s">
        <v>20</v>
      </c>
      <c r="H22" s="1" t="s">
        <v>5</v>
      </c>
      <c r="I22" s="1" t="s">
        <v>23</v>
      </c>
      <c r="J22" s="1" t="s">
        <v>20</v>
      </c>
      <c r="N22" s="8"/>
    </row>
    <row r="23" spans="1:15" x14ac:dyDescent="0.25">
      <c r="A23" s="24"/>
      <c r="B23" s="24"/>
      <c r="C23" s="10" t="s">
        <v>19</v>
      </c>
      <c r="D23" s="2" t="s">
        <v>19</v>
      </c>
      <c r="E23" s="2" t="s">
        <v>7</v>
      </c>
      <c r="F23" s="10" t="s">
        <v>19</v>
      </c>
      <c r="G23" s="2" t="s">
        <v>19</v>
      </c>
      <c r="H23" s="2" t="s">
        <v>7</v>
      </c>
      <c r="I23" s="2" t="s">
        <v>7</v>
      </c>
      <c r="J23" s="2" t="s">
        <v>7</v>
      </c>
      <c r="N23" s="8"/>
    </row>
    <row r="24" spans="1:15" x14ac:dyDescent="0.25">
      <c r="A24" s="3">
        <v>1</v>
      </c>
      <c r="B24" s="4" t="s">
        <v>15</v>
      </c>
      <c r="C24" s="33">
        <v>13281.472</v>
      </c>
      <c r="D24" s="33">
        <v>13598.732900000001</v>
      </c>
      <c r="E24" s="34">
        <f>C24*100/D24-100</f>
        <v>-2.3330181005320156</v>
      </c>
      <c r="F24" s="35">
        <v>7671.2150000000001</v>
      </c>
      <c r="G24" s="35">
        <v>7325.0812999999998</v>
      </c>
      <c r="H24" s="34">
        <f>F24*100/G24-100</f>
        <v>4.7253222977880114</v>
      </c>
      <c r="I24" s="4">
        <f>C24*100/$C$30</f>
        <v>29.813689804486746</v>
      </c>
      <c r="J24" s="4">
        <f>D24*100/$D$30</f>
        <v>27.676943775601231</v>
      </c>
    </row>
    <row r="25" spans="1:15" x14ac:dyDescent="0.25">
      <c r="A25" s="3">
        <v>2</v>
      </c>
      <c r="B25" s="4" t="s">
        <v>8</v>
      </c>
      <c r="C25" s="33">
        <v>10998.200999999999</v>
      </c>
      <c r="D25" s="33">
        <v>14012.9593</v>
      </c>
      <c r="E25" s="34">
        <f t="shared" ref="E25:E30" si="9">C25*100/D25-100</f>
        <v>-21.514073048082011</v>
      </c>
      <c r="F25" s="35">
        <v>4834.5439999999999</v>
      </c>
      <c r="G25" s="35">
        <v>6315.6130000000003</v>
      </c>
      <c r="H25" s="34">
        <f t="shared" ref="H25:H30" si="10">F25*100/G25-100</f>
        <v>-23.450914424300549</v>
      </c>
      <c r="I25" s="4">
        <f t="shared" ref="I25:I30" si="11">C25*100/$C$30</f>
        <v>24.688299084724637</v>
      </c>
      <c r="J25" s="4">
        <f t="shared" ref="J25:J30" si="12">D25*100/$D$30</f>
        <v>28.520001791923452</v>
      </c>
    </row>
    <row r="26" spans="1:15" x14ac:dyDescent="0.25">
      <c r="A26" s="3">
        <v>3</v>
      </c>
      <c r="B26" s="4" t="s">
        <v>9</v>
      </c>
      <c r="C26" s="33">
        <v>7921.3469999999998</v>
      </c>
      <c r="D26" s="33">
        <v>7733.7478000000001</v>
      </c>
      <c r="E26" s="34">
        <f t="shared" si="9"/>
        <v>2.4257217180006734</v>
      </c>
      <c r="F26" s="35">
        <v>3727.26</v>
      </c>
      <c r="G26" s="35">
        <v>4412.4052000000001</v>
      </c>
      <c r="H26" s="34">
        <f t="shared" si="10"/>
        <v>-15.527703575365209</v>
      </c>
      <c r="I26" s="4">
        <f t="shared" si="11"/>
        <v>17.781506620026882</v>
      </c>
      <c r="J26" s="4">
        <f t="shared" si="12"/>
        <v>15.740179957154664</v>
      </c>
    </row>
    <row r="27" spans="1:15" x14ac:dyDescent="0.25">
      <c r="A27" s="3">
        <v>4</v>
      </c>
      <c r="B27" s="4" t="s">
        <v>11</v>
      </c>
      <c r="C27" s="33">
        <v>4931.38</v>
      </c>
      <c r="D27" s="33">
        <v>5391.3289999999997</v>
      </c>
      <c r="E27" s="34">
        <f t="shared" si="9"/>
        <v>-8.5312730868399882</v>
      </c>
      <c r="F27" s="35">
        <v>3174.6390000000001</v>
      </c>
      <c r="G27" s="35">
        <v>3359.047</v>
      </c>
      <c r="H27" s="34">
        <f t="shared" si="10"/>
        <v>-5.4898904361862151</v>
      </c>
      <c r="I27" s="4">
        <f t="shared" si="11"/>
        <v>11.069754438969555</v>
      </c>
      <c r="J27" s="4">
        <f t="shared" si="12"/>
        <v>10.972750969229525</v>
      </c>
    </row>
    <row r="28" spans="1:15" x14ac:dyDescent="0.25">
      <c r="A28" s="3">
        <v>5</v>
      </c>
      <c r="B28" s="4" t="s">
        <v>10</v>
      </c>
      <c r="C28" s="34">
        <v>3856.1930000000002</v>
      </c>
      <c r="D28" s="34">
        <v>4683.2312999999995</v>
      </c>
      <c r="E28" s="34">
        <f t="shared" si="9"/>
        <v>-17.659565522633898</v>
      </c>
      <c r="F28" s="35">
        <v>2080.7089999999998</v>
      </c>
      <c r="G28" s="35">
        <v>2032.7635</v>
      </c>
      <c r="H28" s="34">
        <f t="shared" si="10"/>
        <v>2.3586364080228606</v>
      </c>
      <c r="I28" s="4">
        <f t="shared" si="11"/>
        <v>8.6562198774528287</v>
      </c>
      <c r="J28" s="4">
        <f t="shared" si="12"/>
        <v>9.5315887392887788</v>
      </c>
    </row>
    <row r="29" spans="1:15" x14ac:dyDescent="0.25">
      <c r="A29" s="3">
        <v>6</v>
      </c>
      <c r="B29" s="4" t="s">
        <v>16</v>
      </c>
      <c r="C29" s="34">
        <v>3559.64</v>
      </c>
      <c r="D29" s="34">
        <v>3713.7950000000001</v>
      </c>
      <c r="E29" s="34">
        <f t="shared" si="9"/>
        <v>-4.1508753175659905</v>
      </c>
      <c r="F29" s="35">
        <v>1704.0450000000001</v>
      </c>
      <c r="G29" s="35">
        <v>1561.1489999999999</v>
      </c>
      <c r="H29" s="34">
        <f t="shared" si="10"/>
        <v>9.1532582732333765</v>
      </c>
      <c r="I29" s="4">
        <f t="shared" si="11"/>
        <v>7.9905301743393506</v>
      </c>
      <c r="J29" s="4">
        <f t="shared" si="12"/>
        <v>7.5585347668023521</v>
      </c>
    </row>
    <row r="30" spans="1:15" s="6" customFormat="1" x14ac:dyDescent="0.25">
      <c r="A30" s="15" t="s">
        <v>12</v>
      </c>
      <c r="B30" s="16"/>
      <c r="C30" s="36">
        <v>44548.233</v>
      </c>
      <c r="D30" s="36">
        <v>49133.795299999998</v>
      </c>
      <c r="E30" s="36">
        <f t="shared" si="9"/>
        <v>-9.332807026205856</v>
      </c>
      <c r="F30" s="36">
        <v>23192.412</v>
      </c>
      <c r="G30" s="36">
        <v>25006.059000000001</v>
      </c>
      <c r="H30" s="36">
        <f t="shared" si="10"/>
        <v>-7.2528302040717421</v>
      </c>
      <c r="I30" s="16">
        <f t="shared" si="11"/>
        <v>100</v>
      </c>
      <c r="J30" s="16">
        <f t="shared" si="12"/>
        <v>99.999999999999986</v>
      </c>
      <c r="K30"/>
      <c r="L30"/>
      <c r="M30"/>
      <c r="N30"/>
      <c r="O30"/>
    </row>
    <row r="31" spans="1:15" x14ac:dyDescent="0.25">
      <c r="I31" s="6"/>
      <c r="J31" s="6"/>
    </row>
    <row r="32" spans="1:15" x14ac:dyDescent="0.25">
      <c r="B32" s="7"/>
      <c r="C32" s="7"/>
      <c r="D32" s="7"/>
      <c r="E32" s="7"/>
      <c r="F32" s="7"/>
      <c r="G32" s="7"/>
    </row>
    <row r="33" spans="2:7" x14ac:dyDescent="0.25">
      <c r="B33" s="7"/>
      <c r="C33" s="7"/>
      <c r="D33" s="7"/>
      <c r="E33" s="7"/>
      <c r="F33" s="7"/>
      <c r="G33" s="7"/>
    </row>
    <row r="34" spans="2:7" x14ac:dyDescent="0.25">
      <c r="B34" s="7"/>
      <c r="C34" s="7"/>
      <c r="D34" s="7"/>
      <c r="E34" s="7"/>
      <c r="F34" s="7"/>
      <c r="G34" s="7"/>
    </row>
    <row r="35" spans="2:7" x14ac:dyDescent="0.25">
      <c r="B35" s="7"/>
      <c r="C35" s="7"/>
      <c r="D35" s="7"/>
      <c r="E35" s="7"/>
      <c r="F35" s="7"/>
      <c r="G35" s="7"/>
    </row>
    <row r="36" spans="2:7" x14ac:dyDescent="0.25">
      <c r="B36" s="7"/>
      <c r="C36" s="7"/>
      <c r="D36" s="7"/>
      <c r="E36" s="7"/>
      <c r="F36" s="7"/>
      <c r="G36" s="7"/>
    </row>
    <row r="37" spans="2:7" x14ac:dyDescent="0.25">
      <c r="B37" s="7"/>
      <c r="C37" s="7"/>
      <c r="D37" s="7"/>
      <c r="E37" s="7"/>
      <c r="F37" s="7"/>
      <c r="G37" s="7"/>
    </row>
    <row r="38" spans="2:7" x14ac:dyDescent="0.25">
      <c r="B38" s="7"/>
      <c r="C38" s="7"/>
      <c r="D38" s="7"/>
      <c r="E38" s="7"/>
      <c r="F38" s="7"/>
      <c r="G38" s="7"/>
    </row>
  </sheetData>
  <sortState xmlns:xlrd2="http://schemas.microsoft.com/office/spreadsheetml/2017/richdata2" ref="B24:G29">
    <sortCondition descending="1" ref="C24:C29"/>
  </sortState>
  <mergeCells count="14">
    <mergeCell ref="A1:E1"/>
    <mergeCell ref="G1:J1"/>
    <mergeCell ref="A21:A23"/>
    <mergeCell ref="B21:B23"/>
    <mergeCell ref="I21:J21"/>
    <mergeCell ref="G20:J20"/>
    <mergeCell ref="A2:A4"/>
    <mergeCell ref="B2:B4"/>
    <mergeCell ref="I2:J2"/>
    <mergeCell ref="C21:E21"/>
    <mergeCell ref="F21:H21"/>
    <mergeCell ref="C2:E2"/>
    <mergeCell ref="F2:H2"/>
    <mergeCell ref="A20:E20"/>
  </mergeCells>
  <pageMargins left="0.7" right="0.7" top="0.75" bottom="0.75" header="0.3" footer="0.3"/>
  <pageSetup paperSize="9" scale="5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keywords>CTPClassification=CTP_NT</cp:keywords>
  <cp:lastModifiedBy>Vlad</cp:lastModifiedBy>
  <dcterms:created xsi:type="dcterms:W3CDTF">2012-05-03T10:06:50Z</dcterms:created>
  <dcterms:modified xsi:type="dcterms:W3CDTF">2021-02-08T14:02:42Z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65a557bf-593c-4b0d-a8cf-542cb0f0e9a7</vt:lpwstr>
  </property>
  <property fmtid="{D5CDD505-2E9C-101B-9397-08002B2CF9AE}" pid="3" name="CTP_TimeStamp">
    <vt:lpwstr>2019-02-18 14:17:55Z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CTP_NT</vt:lpwstr>
  </property>
</Properties>
</file>