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53\media\XPRIMM NEWS\485 - 13 feb\STATISTICS Armenia fy2019 face marina\"/>
    </mc:Choice>
  </mc:AlternateContent>
  <xr:revisionPtr revIDLastSave="0" documentId="13_ncr:1_{128ACB2E-3E23-4C39-9759-DF267619E69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6" i="1" l="1"/>
  <c r="E25" i="1"/>
  <c r="E24" i="1"/>
  <c r="E23" i="1"/>
  <c r="E22" i="1"/>
  <c r="E21" i="1"/>
  <c r="E20" i="1"/>
  <c r="I21" i="1" l="1"/>
  <c r="J21" i="1"/>
  <c r="I22" i="1"/>
  <c r="J22" i="1"/>
  <c r="I23" i="1"/>
  <c r="J23" i="1"/>
  <c r="I24" i="1"/>
  <c r="J24" i="1"/>
  <c r="I25" i="1"/>
  <c r="J25" i="1"/>
  <c r="I26" i="1"/>
  <c r="J26" i="1"/>
  <c r="J20" i="1"/>
  <c r="I20" i="1"/>
  <c r="H26" i="1"/>
  <c r="H25" i="1"/>
  <c r="H24" i="1"/>
  <c r="H23" i="1"/>
  <c r="H22" i="1"/>
  <c r="H21" i="1"/>
  <c r="H20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5" i="1"/>
  <c r="G11" i="1"/>
  <c r="G10" i="1"/>
  <c r="G9" i="1"/>
  <c r="G8" i="1"/>
  <c r="G7" i="1"/>
  <c r="G6" i="1"/>
  <c r="G5" i="1"/>
  <c r="D11" i="1"/>
  <c r="D10" i="1"/>
  <c r="D9" i="1"/>
  <c r="D8" i="1"/>
  <c r="D7" i="1"/>
  <c r="D6" i="1"/>
  <c r="D5" i="1"/>
  <c r="H5" i="1" l="1"/>
  <c r="I6" i="1"/>
  <c r="E10" i="1"/>
  <c r="I11" i="1"/>
  <c r="J11" i="1"/>
  <c r="J7" i="1"/>
  <c r="B6" i="1"/>
  <c r="B7" i="1"/>
  <c r="B8" i="1"/>
  <c r="B9" i="1"/>
  <c r="B10" i="1"/>
  <c r="B5" i="1"/>
  <c r="E8" i="1" l="1"/>
  <c r="J9" i="1"/>
  <c r="H9" i="1"/>
  <c r="J5" i="1"/>
  <c r="H6" i="1"/>
  <c r="H8" i="1"/>
  <c r="E5" i="1"/>
  <c r="J8" i="1"/>
  <c r="H10" i="1"/>
  <c r="I8" i="1"/>
  <c r="E7" i="1"/>
  <c r="J6" i="1"/>
  <c r="J10" i="1"/>
  <c r="I9" i="1"/>
  <c r="H7" i="1"/>
  <c r="H11" i="1"/>
  <c r="E9" i="1"/>
  <c r="I7" i="1"/>
  <c r="E11" i="1"/>
  <c r="I5" i="1"/>
  <c r="I10" i="1"/>
  <c r="E6" i="1"/>
</calcChain>
</file>

<file path=xl/sharedStrings.xml><?xml version="1.0" encoding="utf-8"?>
<sst xmlns="http://schemas.openxmlformats.org/spreadsheetml/2006/main" count="47" uniqueCount="24">
  <si>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</si>
  <si>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</si>
  <si>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</si>
  <si>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</si>
  <si>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</si>
  <si>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</si>
  <si>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</si>
  <si>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</si>
  <si>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IN LOCAL CURRENCY - AMD</t>
  </si>
  <si>
    <t>AMD m</t>
  </si>
  <si>
    <t>INGO Armenia</t>
  </si>
  <si>
    <t xml:space="preserve">NAIRI Insurance </t>
  </si>
  <si>
    <t>RESO</t>
  </si>
  <si>
    <t xml:space="preserve">SIL Insurance </t>
  </si>
  <si>
    <t>TOTAL MARKET</t>
  </si>
  <si>
    <t>Armenian currency exchange rate for calculations:</t>
  </si>
  <si>
    <t>ALL INSURANCE LINES RANKING</t>
  </si>
  <si>
    <t xml:space="preserve">ROSGOSSTRAKH Armenia </t>
  </si>
  <si>
    <t>ARMENIA Insurance</t>
  </si>
  <si>
    <t>Central Bank of Armenia</t>
  </si>
  <si>
    <t xml:space="preserve">Sources: </t>
  </si>
  <si>
    <t>ArmInfo News Agency</t>
  </si>
  <si>
    <t>1 EUR = 553.65 Dram - AMD (December 31st, 2018)</t>
  </si>
  <si>
    <t>1 EUR = 537.26 Dram - AMD (December 31st,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</si>
</sst>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30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1" applyFont="1" applyBorder="1"/>
    <xf numFmtId="0" fontId="2" fillId="0" borderId="0" xfId="0" applyFont="1"/>
    <xf numFmtId="0" fontId="4" fillId="0" borderId="0" xfId="0" applyFont="1" applyFill="1"/>
    <xf numFmtId="43" fontId="0" fillId="0" borderId="0" xfId="0" applyNumberFormat="1"/>
    <xf numFmtId="164" fontId="0" fillId="0" borderId="0" xfId="0" applyNumberFormat="1"/>
    <xf numFmtId="164" fontId="0" fillId="0" borderId="0" xfId="1" applyFont="1"/>
    <xf numFmtId="0" fontId="2" fillId="0" borderId="3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5" xfId="0" applyFont="1" applyBorder="1" applyAlignment="1"/>
    <xf numFmtId="0" fontId="2" fillId="0" borderId="0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Border="1"/>
    <xf numFmtId="164" fontId="6" fillId="0" borderId="1" xfId="1" applyFont="1" applyBorder="1"/>
    <xf numFmtId="0" fontId="6" fillId="0" borderId="0" xfId="0" applyFont="1"/>
    <xf numFmtId="0" fontId="2" fillId="6" borderId="0" xfId="0" applyFont="1" applyFill="1"/>
    <xf numFmtId="0" fontId="4" fillId="6" borderId="0" xfId="0" applyFont="1" applyFill="1"/>
    <xf numFmtId="0" fontId="0" fillId="0" borderId="0" xfId="0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view="pageBreakPreview" topLeftCell="A13" zoomScale="145" zoomScaleNormal="145" zoomScaleSheetLayoutView="145" workbookViewId="0">
      <selection activeCell="G3" sqref="F1:G1048576"/>
    </sheetView>
  </sheetViews>
  <sheetFormatPr defaultColWidth="12.5703125" defaultRowHeight="15" x14ac:dyDescent="0.25"/>
  <cols>
    <col min="1" max="1" width="3.85546875" customWidth="1"/>
    <col min="2" max="2" width="19.28515625" customWidth="1"/>
    <col min="3" max="4" width="12.42578125" bestFit="1" customWidth="1"/>
    <col min="5" max="5" width="8.5703125" bestFit="1" customWidth="1"/>
    <col min="6" max="7" width="12.42578125" bestFit="1" customWidth="1"/>
    <col min="8" max="8" width="8.5703125" bestFit="1" customWidth="1"/>
    <col min="9" max="10" width="9.7109375" bestFit="1" customWidth="1"/>
  </cols>
  <sheetData>
    <row r="1" spans="1:12" x14ac:dyDescent="0.25">
      <c r="A1" s="23" t="s">
        <v>16</v>
      </c>
      <c r="B1" s="24"/>
      <c r="C1" s="24"/>
      <c r="D1" s="24"/>
      <c r="E1" s="24"/>
      <c r="F1" s="10"/>
      <c r="G1" s="25"/>
      <c r="H1" s="25"/>
      <c r="I1" s="25"/>
      <c r="J1" s="26"/>
    </row>
    <row r="2" spans="1:12" ht="15" customHeight="1" x14ac:dyDescent="0.25">
      <c r="A2" s="28" t="s">
        <v>0</v>
      </c>
      <c r="B2" s="28" t="s">
        <v>1</v>
      </c>
      <c r="C2" s="32" t="s">
        <v>2</v>
      </c>
      <c r="D2" s="33"/>
      <c r="E2" s="34"/>
      <c r="F2" s="35" t="s">
        <v>3</v>
      </c>
      <c r="G2" s="36"/>
      <c r="H2" s="37"/>
      <c r="I2" s="29" t="s">
        <v>4</v>
      </c>
      <c r="J2" s="29"/>
    </row>
    <row r="3" spans="1:12" x14ac:dyDescent="0.25">
      <c r="A3" s="28"/>
      <c r="B3" s="28"/>
      <c r="C3" s="16">
        <v>2019</v>
      </c>
      <c r="D3" s="16">
        <v>2018</v>
      </c>
      <c r="E3" s="1" t="s">
        <v>5</v>
      </c>
      <c r="F3" s="16">
        <v>2019</v>
      </c>
      <c r="G3" s="16">
        <v>2018</v>
      </c>
      <c r="H3" s="1" t="s">
        <v>5</v>
      </c>
      <c r="I3" s="16">
        <v>2019</v>
      </c>
      <c r="J3" s="16">
        <v>2018</v>
      </c>
      <c r="K3" s="8"/>
      <c r="L3" s="8"/>
    </row>
    <row r="4" spans="1:12" x14ac:dyDescent="0.25">
      <c r="A4" s="28"/>
      <c r="B4" s="28"/>
      <c r="C4" s="11" t="s">
        <v>6</v>
      </c>
      <c r="D4" s="12" t="s">
        <v>6</v>
      </c>
      <c r="E4" s="2" t="s">
        <v>7</v>
      </c>
      <c r="F4" s="12" t="s">
        <v>6</v>
      </c>
      <c r="G4" s="12" t="s">
        <v>6</v>
      </c>
      <c r="H4" s="2" t="s">
        <v>7</v>
      </c>
      <c r="I4" s="2" t="s">
        <v>7</v>
      </c>
      <c r="J4" s="2" t="s">
        <v>7</v>
      </c>
    </row>
    <row r="5" spans="1:12" x14ac:dyDescent="0.25">
      <c r="A5" s="3">
        <v>1</v>
      </c>
      <c r="B5" s="4" t="str">
        <f>B20</f>
        <v>INGO Armenia</v>
      </c>
      <c r="C5" s="4">
        <f>C20/537.26</f>
        <v>26.082267989427837</v>
      </c>
      <c r="D5" s="4">
        <f>D20/553.65</f>
        <v>19.015357355730156</v>
      </c>
      <c r="E5" s="4">
        <f>C5*100/D5-100</f>
        <v>37.164227321597565</v>
      </c>
      <c r="F5" s="4">
        <f>F20/537.26</f>
        <v>11.755226519748353</v>
      </c>
      <c r="G5" s="4">
        <f>G20/553.65</f>
        <v>9.5062342635238863</v>
      </c>
      <c r="H5" s="4">
        <f>F5*100/G5-100</f>
        <v>23.658077361442835</v>
      </c>
      <c r="I5" s="4">
        <f>C5*100/$C$11</f>
        <v>28.520001791923452</v>
      </c>
      <c r="J5" s="4">
        <f>D5*100/$D$11</f>
        <v>25.667172676412836</v>
      </c>
    </row>
    <row r="6" spans="1:12" x14ac:dyDescent="0.25">
      <c r="A6" s="3">
        <v>2</v>
      </c>
      <c r="B6" s="4" t="str">
        <f t="shared" ref="B6:B10" si="0">B21</f>
        <v xml:space="preserve">ROSGOSSTRAKH Armenia </v>
      </c>
      <c r="C6" s="4">
        <f t="shared" ref="C6:C11" si="1">C21/537.26</f>
        <v>25.31126996240182</v>
      </c>
      <c r="D6" s="4">
        <f t="shared" ref="D6:D11" si="2">D21/553.65</f>
        <v>20.909336584484784</v>
      </c>
      <c r="E6" s="4">
        <f t="shared" ref="E6:E11" si="3">C6*100/D6-100</f>
        <v>21.052477490765412</v>
      </c>
      <c r="F6" s="4">
        <f t="shared" ref="F6:F11" si="4">F21/537.26</f>
        <v>13.634146037300376</v>
      </c>
      <c r="G6" s="4">
        <f t="shared" ref="G6:G11" si="5">G21/553.65</f>
        <v>11.75646834642825</v>
      </c>
      <c r="H6" s="4">
        <f t="shared" ref="H6:H11" si="6">F6*100/G6-100</f>
        <v>15.971443426227452</v>
      </c>
      <c r="I6" s="4">
        <f t="shared" ref="I6:I11" si="7">C6*100/$C$11</f>
        <v>27.676943775601238</v>
      </c>
      <c r="J6" s="4">
        <f t="shared" ref="J6:J11" si="8">D6*100/$D$11</f>
        <v>28.223690074458737</v>
      </c>
    </row>
    <row r="7" spans="1:12" x14ac:dyDescent="0.25">
      <c r="A7" s="3">
        <v>3</v>
      </c>
      <c r="B7" s="4" t="str">
        <f t="shared" si="0"/>
        <v xml:space="preserve">NAIRI Insurance </v>
      </c>
      <c r="C7" s="4">
        <f t="shared" si="1"/>
        <v>14.394795443546887</v>
      </c>
      <c r="D7" s="4">
        <f t="shared" si="2"/>
        <v>14.909962792377858</v>
      </c>
      <c r="E7" s="4">
        <f t="shared" si="3"/>
        <v>-3.4551886950001744</v>
      </c>
      <c r="F7" s="4">
        <f t="shared" si="4"/>
        <v>8.2127930610877424</v>
      </c>
      <c r="G7" s="4">
        <f t="shared" si="5"/>
        <v>8.2068588458412375</v>
      </c>
      <c r="H7" s="4">
        <f t="shared" si="6"/>
        <v>7.2307996981237466E-2</v>
      </c>
      <c r="I7" s="4">
        <f t="shared" si="7"/>
        <v>15.740179957154666</v>
      </c>
      <c r="J7" s="4">
        <f t="shared" si="8"/>
        <v>20.125658562789503</v>
      </c>
    </row>
    <row r="8" spans="1:12" x14ac:dyDescent="0.25">
      <c r="A8" s="3">
        <v>4</v>
      </c>
      <c r="B8" s="4" t="str">
        <f t="shared" si="0"/>
        <v xml:space="preserve">SIL Insurance </v>
      </c>
      <c r="C8" s="4">
        <f t="shared" si="1"/>
        <v>10.034860216654877</v>
      </c>
      <c r="D8" s="4">
        <f t="shared" si="2"/>
        <v>8.2638309401246293</v>
      </c>
      <c r="E8" s="4">
        <f t="shared" si="3"/>
        <v>21.431092786895007</v>
      </c>
      <c r="F8" s="4">
        <f t="shared" si="4"/>
        <v>6.252181439154227</v>
      </c>
      <c r="G8" s="4">
        <f t="shared" si="5"/>
        <v>5.4963442608145945</v>
      </c>
      <c r="H8" s="4">
        <f t="shared" si="6"/>
        <v>13.751634586069628</v>
      </c>
      <c r="I8" s="4">
        <f t="shared" si="7"/>
        <v>10.972750969229523</v>
      </c>
      <c r="J8" s="4">
        <f t="shared" si="8"/>
        <v>11.154624745716081</v>
      </c>
    </row>
    <row r="9" spans="1:12" x14ac:dyDescent="0.25">
      <c r="A9" s="3">
        <v>5</v>
      </c>
      <c r="B9" s="4" t="str">
        <f t="shared" si="0"/>
        <v>RESO</v>
      </c>
      <c r="C9" s="4">
        <f t="shared" si="1"/>
        <v>8.7168806536872268</v>
      </c>
      <c r="D9" s="4">
        <f t="shared" si="2"/>
        <v>6.0169677594147934</v>
      </c>
      <c r="E9" s="4">
        <f t="shared" si="3"/>
        <v>44.87165300242566</v>
      </c>
      <c r="F9" s="4">
        <f t="shared" si="4"/>
        <v>3.783574991624167</v>
      </c>
      <c r="G9" s="4">
        <f t="shared" si="5"/>
        <v>3.4300352208073694</v>
      </c>
      <c r="H9" s="4">
        <f t="shared" si="6"/>
        <v>10.307176109217338</v>
      </c>
      <c r="I9" s="4">
        <f t="shared" si="7"/>
        <v>9.5315887392887788</v>
      </c>
      <c r="J9" s="4">
        <f t="shared" si="8"/>
        <v>8.1217800738711485</v>
      </c>
    </row>
    <row r="10" spans="1:12" x14ac:dyDescent="0.25">
      <c r="A10" s="3">
        <v>6</v>
      </c>
      <c r="B10" s="4" t="str">
        <f t="shared" si="0"/>
        <v>ARMENIA Insurance</v>
      </c>
      <c r="C10" s="4">
        <f t="shared" si="1"/>
        <v>6.9124725458809522</v>
      </c>
      <c r="D10" s="4">
        <f t="shared" si="2"/>
        <v>4.968891899214305</v>
      </c>
      <c r="E10" s="4">
        <f t="shared" si="3"/>
        <v>39.114971428015394</v>
      </c>
      <c r="F10" s="4">
        <f t="shared" si="4"/>
        <v>2.9057607117596693</v>
      </c>
      <c r="G10" s="4">
        <f t="shared" si="5"/>
        <v>2.7896902375146753</v>
      </c>
      <c r="H10" s="4">
        <f t="shared" si="6"/>
        <v>4.1606939969220775</v>
      </c>
      <c r="I10" s="4">
        <f t="shared" si="7"/>
        <v>7.558534766802353</v>
      </c>
      <c r="J10" s="4">
        <f t="shared" si="8"/>
        <v>6.7070738667517027</v>
      </c>
    </row>
    <row r="11" spans="1:12" s="19" customFormat="1" x14ac:dyDescent="0.25">
      <c r="A11" s="17" t="s">
        <v>14</v>
      </c>
      <c r="B11" s="18"/>
      <c r="C11" s="18">
        <f t="shared" si="1"/>
        <v>91.452546811599589</v>
      </c>
      <c r="D11" s="18">
        <f t="shared" si="2"/>
        <v>74.084347331346521</v>
      </c>
      <c r="E11" s="18">
        <f t="shared" si="3"/>
        <v>23.443817899309806</v>
      </c>
      <c r="F11" s="18">
        <f t="shared" si="4"/>
        <v>46.543682760674535</v>
      </c>
      <c r="G11" s="18">
        <f t="shared" si="5"/>
        <v>41.185631174930016</v>
      </c>
      <c r="H11" s="18">
        <f t="shared" si="6"/>
        <v>13.009516748661625</v>
      </c>
      <c r="I11" s="18">
        <f t="shared" si="7"/>
        <v>100</v>
      </c>
      <c r="J11" s="18">
        <f t="shared" si="8"/>
        <v>100</v>
      </c>
    </row>
    <row r="12" spans="1:12" x14ac:dyDescent="0.25">
      <c r="A12" s="20" t="s">
        <v>15</v>
      </c>
      <c r="B12" s="5"/>
      <c r="H12" s="14" t="s">
        <v>20</v>
      </c>
    </row>
    <row r="13" spans="1:12" x14ac:dyDescent="0.25">
      <c r="A13" s="21" t="s">
        <v>23</v>
      </c>
      <c r="B13" s="6"/>
      <c r="H13" s="22" t="s">
        <v>21</v>
      </c>
    </row>
    <row r="14" spans="1:12" x14ac:dyDescent="0.25">
      <c r="A14" s="21" t="s">
        <v>22</v>
      </c>
      <c r="B14" s="6"/>
      <c r="H14" s="22" t="s">
        <v>19</v>
      </c>
    </row>
    <row r="16" spans="1:12" ht="39" x14ac:dyDescent="0.6">
      <c r="A16" s="13" t="s">
        <v>16</v>
      </c>
      <c r="B16" s="13"/>
      <c r="C16" s="27" t="s">
        <v>8</v>
      </c>
      <c r="D16" s="27"/>
      <c r="E16" s="27"/>
      <c r="F16" s="27"/>
      <c r="G16" s="27"/>
      <c r="H16" s="27"/>
      <c r="I16" s="27"/>
      <c r="J16" s="27"/>
    </row>
    <row r="17" spans="1:14" ht="15" customHeight="1" x14ac:dyDescent="0.25">
      <c r="A17" s="28" t="s">
        <v>0</v>
      </c>
      <c r="B17" s="28" t="s">
        <v>1</v>
      </c>
      <c r="C17" s="30" t="s">
        <v>2</v>
      </c>
      <c r="D17" s="30"/>
      <c r="E17" s="30"/>
      <c r="F17" s="31" t="s">
        <v>3</v>
      </c>
      <c r="G17" s="31"/>
      <c r="H17" s="31"/>
      <c r="I17" s="29" t="s">
        <v>4</v>
      </c>
      <c r="J17" s="29"/>
    </row>
    <row r="18" spans="1:14" x14ac:dyDescent="0.25">
      <c r="A18" s="28"/>
      <c r="B18" s="28"/>
      <c r="C18" s="12">
        <v>2019</v>
      </c>
      <c r="D18" s="16">
        <v>2018</v>
      </c>
      <c r="E18" s="1" t="s">
        <v>5</v>
      </c>
      <c r="F18" s="16">
        <v>2019</v>
      </c>
      <c r="G18" s="16">
        <v>2018</v>
      </c>
      <c r="H18" s="1" t="s">
        <v>5</v>
      </c>
      <c r="I18" s="16">
        <v>2019</v>
      </c>
      <c r="J18" s="16">
        <v>2018</v>
      </c>
      <c r="N18" s="9"/>
    </row>
    <row r="19" spans="1:14" x14ac:dyDescent="0.25">
      <c r="A19" s="28"/>
      <c r="B19" s="28"/>
      <c r="C19" s="12" t="s">
        <v>9</v>
      </c>
      <c r="D19" s="15" t="s">
        <v>9</v>
      </c>
      <c r="E19" s="12" t="s">
        <v>7</v>
      </c>
      <c r="F19" s="12" t="s">
        <v>9</v>
      </c>
      <c r="G19" s="15" t="s">
        <v>9</v>
      </c>
      <c r="H19" s="12" t="s">
        <v>7</v>
      </c>
      <c r="I19" s="12" t="s">
        <v>7</v>
      </c>
      <c r="J19" s="12" t="s">
        <v>7</v>
      </c>
      <c r="N19" s="9"/>
    </row>
    <row r="20" spans="1:14" x14ac:dyDescent="0.25">
      <c r="A20" s="3">
        <v>1</v>
      </c>
      <c r="B20" s="4" t="s">
        <v>10</v>
      </c>
      <c r="C20" s="4">
        <v>14012.9593</v>
      </c>
      <c r="D20" s="4">
        <v>10527.8526</v>
      </c>
      <c r="E20" s="4">
        <f>C20*100/D20-100</f>
        <v>33.103680611941684</v>
      </c>
      <c r="F20" s="4">
        <v>6315.6130000000003</v>
      </c>
      <c r="G20" s="4">
        <v>5263.1265999999996</v>
      </c>
      <c r="H20" s="4">
        <f>F20*100/G20-100</f>
        <v>19.997360504305576</v>
      </c>
      <c r="I20" s="4">
        <f>C20*100/$C$26</f>
        <v>28.520001791923452</v>
      </c>
      <c r="J20" s="4">
        <f>D20*100/$D$26</f>
        <v>25.667172676412832</v>
      </c>
      <c r="M20" s="8"/>
      <c r="N20" s="9"/>
    </row>
    <row r="21" spans="1:14" x14ac:dyDescent="0.25">
      <c r="A21" s="3">
        <v>2</v>
      </c>
      <c r="B21" s="4" t="s">
        <v>17</v>
      </c>
      <c r="C21" s="4">
        <v>13598.732900000001</v>
      </c>
      <c r="D21" s="4">
        <v>11576.4542</v>
      </c>
      <c r="E21" s="4">
        <f t="shared" ref="E21:E26" si="9">C21*100/D21-100</f>
        <v>17.468895613995514</v>
      </c>
      <c r="F21" s="4">
        <v>7325.0812999999998</v>
      </c>
      <c r="G21" s="4">
        <v>6508.9687000000004</v>
      </c>
      <c r="H21" s="4">
        <f t="shared" ref="H21:H26" si="10">F21*100/G21-100</f>
        <v>12.538278145353502</v>
      </c>
      <c r="I21" s="4">
        <f t="shared" ref="I21:I26" si="11">C21*100/$C$26</f>
        <v>27.676943775601231</v>
      </c>
      <c r="J21" s="4">
        <f t="shared" ref="J21:J26" si="12">D21*100/$D$26</f>
        <v>28.223690074458734</v>
      </c>
      <c r="M21" s="8"/>
      <c r="N21" s="9"/>
    </row>
    <row r="22" spans="1:14" x14ac:dyDescent="0.25">
      <c r="A22" s="3">
        <v>3</v>
      </c>
      <c r="B22" s="4" t="s">
        <v>11</v>
      </c>
      <c r="C22" s="4">
        <v>7733.7478000000001</v>
      </c>
      <c r="D22" s="4">
        <v>8254.9009000000005</v>
      </c>
      <c r="E22" s="4">
        <f t="shared" si="9"/>
        <v>-6.3132568920361081</v>
      </c>
      <c r="F22" s="4">
        <v>4412.4052000000001</v>
      </c>
      <c r="G22" s="4">
        <v>4543.7274000000007</v>
      </c>
      <c r="H22" s="4">
        <f t="shared" si="10"/>
        <v>-2.8901865899789811</v>
      </c>
      <c r="I22" s="4">
        <f t="shared" si="11"/>
        <v>15.740179957154664</v>
      </c>
      <c r="J22" s="4">
        <f t="shared" si="12"/>
        <v>20.125658562789503</v>
      </c>
      <c r="M22" s="8"/>
      <c r="N22" s="9"/>
    </row>
    <row r="23" spans="1:14" x14ac:dyDescent="0.25">
      <c r="A23" s="3">
        <v>4</v>
      </c>
      <c r="B23" s="4" t="s">
        <v>13</v>
      </c>
      <c r="C23" s="4">
        <v>5391.3289999999997</v>
      </c>
      <c r="D23" s="4">
        <v>4575.2700000000004</v>
      </c>
      <c r="E23" s="4">
        <f t="shared" si="9"/>
        <v>17.836302557007556</v>
      </c>
      <c r="F23" s="4">
        <v>3359.047</v>
      </c>
      <c r="G23" s="4">
        <v>3043.0509999999999</v>
      </c>
      <c r="H23" s="4">
        <f t="shared" si="10"/>
        <v>10.384183505304392</v>
      </c>
      <c r="I23" s="4">
        <f t="shared" si="11"/>
        <v>10.972750969229525</v>
      </c>
      <c r="J23" s="4">
        <f t="shared" si="12"/>
        <v>11.154624745716079</v>
      </c>
      <c r="M23" s="8"/>
      <c r="N23" s="9"/>
    </row>
    <row r="24" spans="1:14" x14ac:dyDescent="0.25">
      <c r="A24" s="3">
        <v>5</v>
      </c>
      <c r="B24" s="4" t="s">
        <v>12</v>
      </c>
      <c r="C24" s="4">
        <v>4683.2312999999995</v>
      </c>
      <c r="D24" s="4">
        <v>3331.2942000000003</v>
      </c>
      <c r="E24" s="4">
        <f t="shared" si="9"/>
        <v>40.582939207230595</v>
      </c>
      <c r="F24" s="4">
        <v>2032.7635</v>
      </c>
      <c r="G24" s="4">
        <v>1899.039</v>
      </c>
      <c r="H24" s="4">
        <f t="shared" si="10"/>
        <v>7.0416931932414286</v>
      </c>
      <c r="I24" s="4">
        <f t="shared" si="11"/>
        <v>9.5315887392887788</v>
      </c>
      <c r="J24" s="4">
        <f t="shared" si="12"/>
        <v>8.1217800738711485</v>
      </c>
      <c r="M24" s="8"/>
      <c r="N24" s="9"/>
    </row>
    <row r="25" spans="1:14" x14ac:dyDescent="0.25">
      <c r="A25" s="3">
        <v>6</v>
      </c>
      <c r="B25" s="4" t="s">
        <v>18</v>
      </c>
      <c r="C25" s="4">
        <v>3713.7950000000001</v>
      </c>
      <c r="D25" s="4">
        <v>2751.027</v>
      </c>
      <c r="E25" s="4">
        <f t="shared" si="9"/>
        <v>34.996675786897043</v>
      </c>
      <c r="F25" s="4">
        <v>1561.1489999999999</v>
      </c>
      <c r="G25" s="4">
        <v>1544.5119999999999</v>
      </c>
      <c r="H25" s="4">
        <f t="shared" si="10"/>
        <v>1.0771687108938011</v>
      </c>
      <c r="I25" s="4">
        <f t="shared" si="11"/>
        <v>7.5585347668023521</v>
      </c>
      <c r="J25" s="4">
        <f t="shared" si="12"/>
        <v>6.7070738667517027</v>
      </c>
      <c r="M25" s="8"/>
      <c r="N25" s="9"/>
    </row>
    <row r="26" spans="1:14" s="19" customFormat="1" x14ac:dyDescent="0.25">
      <c r="A26" s="17" t="s">
        <v>14</v>
      </c>
      <c r="B26" s="18"/>
      <c r="C26" s="18">
        <v>49133.795299999998</v>
      </c>
      <c r="D26" s="18">
        <v>41016.798900000002</v>
      </c>
      <c r="E26" s="18">
        <f t="shared" si="9"/>
        <v>19.789443880760743</v>
      </c>
      <c r="F26" s="18">
        <v>25006.059000000001</v>
      </c>
      <c r="G26" s="18">
        <v>22802.424700000003</v>
      </c>
      <c r="H26" s="18">
        <f t="shared" si="10"/>
        <v>9.6640349830866654</v>
      </c>
      <c r="I26" s="18">
        <f t="shared" si="11"/>
        <v>99.999999999999986</v>
      </c>
      <c r="J26" s="18">
        <f t="shared" si="12"/>
        <v>100</v>
      </c>
    </row>
    <row r="27" spans="1:14" x14ac:dyDescent="0.25">
      <c r="I27" s="5"/>
      <c r="J27" s="5"/>
    </row>
    <row r="28" spans="1:14" x14ac:dyDescent="0.25">
      <c r="D28" s="8"/>
      <c r="E28" s="8"/>
      <c r="F28" s="8"/>
      <c r="G28" s="8"/>
      <c r="H28" s="8"/>
    </row>
    <row r="29" spans="1:14" x14ac:dyDescent="0.25">
      <c r="D29" s="8"/>
      <c r="E29" s="9"/>
      <c r="F29" s="9"/>
      <c r="G29" s="9"/>
    </row>
    <row r="30" spans="1:14" x14ac:dyDescent="0.25">
      <c r="D30" s="8"/>
      <c r="E30" s="9"/>
      <c r="F30" s="9"/>
      <c r="G30" s="9"/>
      <c r="I30" s="8"/>
      <c r="J30" s="8"/>
      <c r="K30" s="8"/>
      <c r="L30" s="8"/>
      <c r="M30" s="8"/>
    </row>
    <row r="31" spans="1:14" x14ac:dyDescent="0.25">
      <c r="D31" s="8"/>
      <c r="E31" s="7"/>
      <c r="F31" s="7"/>
      <c r="G31" s="7"/>
    </row>
    <row r="32" spans="1:14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</sheetData>
  <sortState xmlns:xlrd2="http://schemas.microsoft.com/office/spreadsheetml/2017/richdata2" ref="B20:J25">
    <sortCondition descending="1" ref="C20:C25"/>
  </sortState>
  <mergeCells count="13">
    <mergeCell ref="A1:E1"/>
    <mergeCell ref="G1:J1"/>
    <mergeCell ref="C16:J16"/>
    <mergeCell ref="A17:A19"/>
    <mergeCell ref="B17:B19"/>
    <mergeCell ref="I17:J17"/>
    <mergeCell ref="A2:A4"/>
    <mergeCell ref="B2:B4"/>
    <mergeCell ref="I2:J2"/>
    <mergeCell ref="C17:E17"/>
    <mergeCell ref="F17:H17"/>
    <mergeCell ref="C2:E2"/>
    <mergeCell ref="F2:H2"/>
  </mergeCells>
  <pageMargins left="0.7" right="0.7" top="0.75" bottom="0.75" header="0.3" footer="0.3"/>
  <pageSetup paperSize="9" scale="74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2012-05-03T10:06:50Z</dcterms:created>
  <dcterms:modified xsi:type="dcterms:W3CDTF">2020-02-11T19:56:56Z</dcterms:modified>
</cp:coreProperties>
</file>