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~XPRIMM INSURANCE REPORT - YEAR 2018\Armenia FY2018\"/>
    </mc:Choice>
  </mc:AlternateContent>
  <xr:revisionPtr revIDLastSave="0" documentId="13_ncr:1_{C6D8FAD2-135C-432F-B6E3-0F8BFBD8FE71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6" i="1"/>
  <c r="F5" i="1"/>
  <c r="C6" i="1"/>
  <c r="C7" i="1"/>
  <c r="C8" i="1"/>
  <c r="E8" i="1" s="1"/>
  <c r="C9" i="1"/>
  <c r="C10" i="1"/>
  <c r="C11" i="1"/>
  <c r="I11" i="1" s="1"/>
  <c r="C5" i="1"/>
  <c r="G11" i="1"/>
  <c r="G10" i="1"/>
  <c r="G9" i="1"/>
  <c r="H9" i="1" s="1"/>
  <c r="G8" i="1"/>
  <c r="G7" i="1"/>
  <c r="G6" i="1"/>
  <c r="G5" i="1"/>
  <c r="D11" i="1"/>
  <c r="J9" i="1" s="1"/>
  <c r="D10" i="1"/>
  <c r="D9" i="1"/>
  <c r="D8" i="1"/>
  <c r="D7" i="1"/>
  <c r="J7" i="1" s="1"/>
  <c r="D6" i="1"/>
  <c r="D5" i="1"/>
  <c r="E10" i="1"/>
  <c r="I6" i="1"/>
  <c r="J11" i="1"/>
  <c r="H5" i="1"/>
  <c r="B6" i="1"/>
  <c r="B7" i="1"/>
  <c r="B8" i="1"/>
  <c r="B9" i="1"/>
  <c r="B10" i="1"/>
  <c r="B5" i="1"/>
  <c r="J5" i="1" l="1"/>
  <c r="H6" i="1"/>
  <c r="H8" i="1"/>
  <c r="E5" i="1"/>
  <c r="J8" i="1"/>
  <c r="H10" i="1"/>
  <c r="I8" i="1"/>
  <c r="E7" i="1"/>
  <c r="J6" i="1"/>
  <c r="J10" i="1"/>
  <c r="I9" i="1"/>
  <c r="H7" i="1"/>
  <c r="H11" i="1"/>
  <c r="E9" i="1"/>
  <c r="I7" i="1"/>
  <c r="E11" i="1"/>
  <c r="I5" i="1"/>
  <c r="I10" i="1"/>
  <c r="E6" i="1"/>
</calcChain>
</file>

<file path=xl/sharedStrings.xml><?xml version="1.0" encoding="utf-8"?>
<sst xmlns="http://schemas.openxmlformats.org/spreadsheetml/2006/main" count="47" uniqueCount="24">
  <si>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</si>
  <si>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</si>
  <si>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</si>
  <si>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</si>
  <si>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</si>
  <si>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</si>
  <si>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</si>
  <si>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</si>
  <si>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</si>
  <si>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</si>
  <si>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</si>
  <si>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</si>
  <si>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</si>
  <si>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</si>
  <si>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</si>
  <si>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Armenian currency exchange rate for calculations:</t>
  </si>
  <si>
    <t>ALL INSURANCE LINES RANKING</t>
  </si>
  <si>
    <t xml:space="preserve">ROSGOSSTRAKH Armenia </t>
  </si>
  <si>
    <t>ARMENIA Insurance</t>
  </si>
  <si>
    <t>Central Bank of Armenia</t>
  </si>
  <si>
    <t>1 EUR = 580.10 Dram - AMD (December 31st, 2017)</t>
  </si>
  <si>
    <t xml:space="preserve">Sources: </t>
  </si>
  <si>
    <t>ArmInfo News Agency</t>
  </si>
  <si>
    <t>1 EUR = 553.65 Dram - AMD (December 31st,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</si>
</sst>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3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43" fontId="0" fillId="0" borderId="0" xfId="0" applyNumberFormat="1"/>
    <xf numFmtId="164" fontId="0" fillId="0" borderId="0" xfId="0" applyNumberFormat="1"/>
    <xf numFmtId="164" fontId="0" fillId="0" borderId="0" xfId="1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5" xfId="0" applyFont="1" applyBorder="1" applyAlignment="1"/>
    <xf numFmtId="0" fontId="0" fillId="0" borderId="0" xfId="0" applyFont="1"/>
    <xf numFmtId="0" fontId="2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164" fontId="6" fillId="0" borderId="1" xfId="1" applyFont="1" applyBorder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zoomScale="145" zoomScaleNormal="145" workbookViewId="0">
      <selection activeCell="J28" sqref="J28"/>
    </sheetView>
  </sheetViews>
  <sheetFormatPr defaultColWidth="12.5703125" defaultRowHeight="15" x14ac:dyDescent="0.25"/>
  <cols>
    <col min="1" max="1" width="3.85546875" customWidth="1"/>
    <col min="2" max="2" width="25.7109375" customWidth="1"/>
    <col min="3" max="4" width="12.42578125" bestFit="1" customWidth="1"/>
    <col min="5" max="5" width="8.5703125" bestFit="1" customWidth="1"/>
    <col min="6" max="7" width="12.42578125" bestFit="1" customWidth="1"/>
    <col min="8" max="8" width="8.5703125" bestFit="1" customWidth="1"/>
    <col min="9" max="10" width="9.7109375" bestFit="1" customWidth="1"/>
  </cols>
  <sheetData>
    <row r="1" spans="1:12" x14ac:dyDescent="0.25">
      <c r="A1" s="18" t="s">
        <v>16</v>
      </c>
      <c r="B1" s="19"/>
      <c r="C1" s="19"/>
      <c r="D1" s="19"/>
      <c r="E1" s="19"/>
      <c r="F1" s="11"/>
      <c r="G1" s="20"/>
      <c r="H1" s="20"/>
      <c r="I1" s="20"/>
      <c r="J1" s="21"/>
    </row>
    <row r="2" spans="1:12" ht="15" customHeight="1" x14ac:dyDescent="0.25">
      <c r="A2" s="23" t="s">
        <v>0</v>
      </c>
      <c r="B2" s="23" t="s">
        <v>1</v>
      </c>
      <c r="C2" s="27" t="s">
        <v>2</v>
      </c>
      <c r="D2" s="28"/>
      <c r="E2" s="29"/>
      <c r="F2" s="30" t="s">
        <v>3</v>
      </c>
      <c r="G2" s="31"/>
      <c r="H2" s="32"/>
      <c r="I2" s="24" t="s">
        <v>4</v>
      </c>
      <c r="J2" s="24"/>
    </row>
    <row r="3" spans="1:12" x14ac:dyDescent="0.25">
      <c r="A3" s="23"/>
      <c r="B3" s="23"/>
      <c r="C3" s="17">
        <v>2018</v>
      </c>
      <c r="D3" s="17">
        <v>2017</v>
      </c>
      <c r="E3" s="1" t="s">
        <v>5</v>
      </c>
      <c r="F3" s="17">
        <v>2018</v>
      </c>
      <c r="G3" s="17">
        <v>2017</v>
      </c>
      <c r="H3" s="1" t="s">
        <v>5</v>
      </c>
      <c r="I3" s="17">
        <v>2018</v>
      </c>
      <c r="J3" s="17">
        <v>2017</v>
      </c>
      <c r="K3" s="9"/>
      <c r="L3" s="9"/>
    </row>
    <row r="4" spans="1:12" x14ac:dyDescent="0.25">
      <c r="A4" s="23"/>
      <c r="B4" s="23"/>
      <c r="C4" s="12" t="s">
        <v>6</v>
      </c>
      <c r="D4" s="13" t="s">
        <v>6</v>
      </c>
      <c r="E4" s="2" t="s">
        <v>7</v>
      </c>
      <c r="F4" s="13" t="s">
        <v>6</v>
      </c>
      <c r="G4" s="13" t="s">
        <v>6</v>
      </c>
      <c r="H4" s="2" t="s">
        <v>7</v>
      </c>
      <c r="I4" s="2" t="s">
        <v>7</v>
      </c>
      <c r="J4" s="2" t="s">
        <v>7</v>
      </c>
    </row>
    <row r="5" spans="1:12" x14ac:dyDescent="0.25">
      <c r="A5" s="3">
        <v>1</v>
      </c>
      <c r="B5" s="4" t="str">
        <f>B26</f>
        <v xml:space="preserve">ROSGOSSTRAKH Armenia </v>
      </c>
      <c r="C5" s="4">
        <f>C26/553.65</f>
        <v>20.909336584484784</v>
      </c>
      <c r="D5" s="4">
        <f>D26/580.1</f>
        <v>16.269521978969141</v>
      </c>
      <c r="E5" s="4">
        <f>C5*100/D5-100</f>
        <v>28.518444558563658</v>
      </c>
      <c r="F5" s="4">
        <f>F26/553.65</f>
        <v>11.75646834642825</v>
      </c>
      <c r="G5" s="4">
        <f>G26/580.1</f>
        <v>9.1452663333907935</v>
      </c>
      <c r="H5" s="4">
        <f>F5*100/G5-100</f>
        <v>28.552498285408603</v>
      </c>
      <c r="I5" s="4">
        <f>C5*100/$C$11</f>
        <v>28.223690074458734</v>
      </c>
      <c r="J5" s="4">
        <f>D5*100/$D$11</f>
        <v>27.005277742978993</v>
      </c>
    </row>
    <row r="6" spans="1:12" x14ac:dyDescent="0.25">
      <c r="A6" s="3">
        <v>2</v>
      </c>
      <c r="B6" s="4" t="str">
        <f t="shared" ref="B6:B10" si="0">B27</f>
        <v>INGO Armenia</v>
      </c>
      <c r="C6" s="4">
        <f t="shared" ref="C6:C11" si="1">C27/553.65</f>
        <v>19.015357355730156</v>
      </c>
      <c r="D6" s="4">
        <f t="shared" ref="C6:D11" si="2">D27/580.1</f>
        <v>16.620267367695224</v>
      </c>
      <c r="E6" s="4">
        <f t="shared" ref="E6:E11" si="3">C6*100/D6-100</f>
        <v>14.410658595602769</v>
      </c>
      <c r="F6" s="4">
        <f t="shared" ref="F6:F11" si="4">F27/553.65</f>
        <v>9.5062342635238863</v>
      </c>
      <c r="G6" s="4">
        <f t="shared" ref="F6:G11" si="5">G27/580.1</f>
        <v>7.0157526288570935</v>
      </c>
      <c r="H6" s="4">
        <f t="shared" ref="H6:H11" si="6">F6*100/G6-100</f>
        <v>35.498424280567974</v>
      </c>
      <c r="I6" s="4">
        <f t="shared" ref="I6:I11" si="7">C6*100/$C$11</f>
        <v>25.667172676412832</v>
      </c>
      <c r="J6" s="4">
        <f t="shared" ref="J6:J11" si="8">D6*100/$D$11</f>
        <v>27.587469195921553</v>
      </c>
    </row>
    <row r="7" spans="1:12" x14ac:dyDescent="0.25">
      <c r="A7" s="3">
        <v>3</v>
      </c>
      <c r="B7" s="4" t="str">
        <f t="shared" si="0"/>
        <v xml:space="preserve">NAIRI Insurance </v>
      </c>
      <c r="C7" s="4">
        <f t="shared" si="1"/>
        <v>14.909962792377858</v>
      </c>
      <c r="D7" s="4">
        <f t="shared" si="2"/>
        <v>10.729612135838648</v>
      </c>
      <c r="E7" s="4">
        <f t="shared" si="3"/>
        <v>38.960873921771679</v>
      </c>
      <c r="F7" s="4">
        <f t="shared" si="4"/>
        <v>8.2068588458412375</v>
      </c>
      <c r="G7" s="4">
        <f t="shared" si="5"/>
        <v>5.3009925874849158</v>
      </c>
      <c r="H7" s="4">
        <f t="shared" si="6"/>
        <v>54.81739901347467</v>
      </c>
      <c r="I7" s="4">
        <f t="shared" si="7"/>
        <v>20.1256585627895</v>
      </c>
      <c r="J7" s="4">
        <f t="shared" si="8"/>
        <v>17.809752258075871</v>
      </c>
    </row>
    <row r="8" spans="1:12" x14ac:dyDescent="0.25">
      <c r="A8" s="3">
        <v>4</v>
      </c>
      <c r="B8" s="4" t="str">
        <f t="shared" si="0"/>
        <v xml:space="preserve">SIL Insurance </v>
      </c>
      <c r="C8" s="4">
        <f t="shared" si="1"/>
        <v>8.2638309401246293</v>
      </c>
      <c r="D8" s="4">
        <f t="shared" si="2"/>
        <v>6.8613152904671599</v>
      </c>
      <c r="E8" s="4">
        <f t="shared" si="3"/>
        <v>20.440915338871974</v>
      </c>
      <c r="F8" s="4">
        <f t="shared" si="4"/>
        <v>5.4963442608145945</v>
      </c>
      <c r="G8" s="4">
        <f t="shared" si="5"/>
        <v>3.9475486985002584</v>
      </c>
      <c r="H8" s="4">
        <f t="shared" si="6"/>
        <v>39.234362400715924</v>
      </c>
      <c r="I8" s="4">
        <f t="shared" si="7"/>
        <v>11.154624745716077</v>
      </c>
      <c r="J8" s="4">
        <f t="shared" si="8"/>
        <v>11.388885631718761</v>
      </c>
    </row>
    <row r="9" spans="1:12" x14ac:dyDescent="0.25">
      <c r="A9" s="3">
        <v>5</v>
      </c>
      <c r="B9" s="4" t="str">
        <f t="shared" si="0"/>
        <v>RESO</v>
      </c>
      <c r="C9" s="4">
        <f t="shared" si="1"/>
        <v>6.0169677594147934</v>
      </c>
      <c r="D9" s="4">
        <f t="shared" si="2"/>
        <v>6.1991225650749868</v>
      </c>
      <c r="E9" s="4">
        <f t="shared" si="3"/>
        <v>-2.9383965835169761</v>
      </c>
      <c r="F9" s="4">
        <f t="shared" si="4"/>
        <v>3.4300352208073694</v>
      </c>
      <c r="G9" s="4">
        <f t="shared" si="5"/>
        <v>3.3903271849681089</v>
      </c>
      <c r="H9" s="4">
        <f t="shared" si="6"/>
        <v>1.1712154512790534</v>
      </c>
      <c r="I9" s="4">
        <f t="shared" si="7"/>
        <v>8.1217800738711468</v>
      </c>
      <c r="J9" s="4">
        <f t="shared" si="8"/>
        <v>10.289732350404657</v>
      </c>
    </row>
    <row r="10" spans="1:12" x14ac:dyDescent="0.25">
      <c r="A10" s="3">
        <v>6</v>
      </c>
      <c r="B10" s="4" t="str">
        <f t="shared" si="0"/>
        <v>ARMENIA Insurance</v>
      </c>
      <c r="C10" s="4">
        <f t="shared" si="1"/>
        <v>4.968891899214305</v>
      </c>
      <c r="D10" s="4">
        <f t="shared" si="2"/>
        <v>3.5658731253232201</v>
      </c>
      <c r="E10" s="4">
        <f t="shared" si="3"/>
        <v>39.345728930383956</v>
      </c>
      <c r="F10" s="4">
        <f t="shared" si="4"/>
        <v>2.7896902375146753</v>
      </c>
      <c r="G10" s="4">
        <f t="shared" si="5"/>
        <v>1.8200896397172901</v>
      </c>
      <c r="H10" s="4">
        <f t="shared" si="6"/>
        <v>53.272134330042718</v>
      </c>
      <c r="I10" s="4">
        <f t="shared" si="7"/>
        <v>6.7070738667517018</v>
      </c>
      <c r="J10" s="4">
        <f t="shared" si="8"/>
        <v>5.9188828209001647</v>
      </c>
    </row>
    <row r="11" spans="1:12" s="36" customFormat="1" x14ac:dyDescent="0.25">
      <c r="A11" s="34" t="s">
        <v>14</v>
      </c>
      <c r="B11" s="35"/>
      <c r="C11" s="35">
        <f t="shared" si="1"/>
        <v>74.084347331346535</v>
      </c>
      <c r="D11" s="35">
        <f t="shared" si="2"/>
        <v>60.245712463368378</v>
      </c>
      <c r="E11" s="35">
        <f t="shared" si="3"/>
        <v>22.970323201659468</v>
      </c>
      <c r="F11" s="35">
        <f t="shared" si="4"/>
        <v>41.185631174930009</v>
      </c>
      <c r="G11" s="35">
        <f t="shared" si="5"/>
        <v>30.619977072918459</v>
      </c>
      <c r="H11" s="35">
        <f t="shared" si="6"/>
        <v>34.505754451907279</v>
      </c>
      <c r="I11" s="35">
        <f t="shared" si="7"/>
        <v>100</v>
      </c>
      <c r="J11" s="35">
        <f t="shared" si="8"/>
        <v>100</v>
      </c>
    </row>
    <row r="14" spans="1:12" x14ac:dyDescent="0.25">
      <c r="B14" s="16" t="s">
        <v>21</v>
      </c>
      <c r="C14" s="5" t="s">
        <v>22</v>
      </c>
    </row>
    <row r="15" spans="1:12" x14ac:dyDescent="0.25">
      <c r="B15" s="5"/>
      <c r="C15" s="5" t="s">
        <v>19</v>
      </c>
    </row>
    <row r="16" spans="1:12" x14ac:dyDescent="0.25">
      <c r="A16" s="5"/>
      <c r="B16" s="5"/>
    </row>
    <row r="17" spans="1:14" x14ac:dyDescent="0.25">
      <c r="A17" s="6" t="s">
        <v>15</v>
      </c>
      <c r="B17" s="6"/>
    </row>
    <row r="18" spans="1:14" x14ac:dyDescent="0.25">
      <c r="A18" s="33" t="s">
        <v>20</v>
      </c>
      <c r="B18" s="7"/>
      <c r="C18" s="7"/>
      <c r="D18" s="15"/>
    </row>
    <row r="19" spans="1:14" x14ac:dyDescent="0.25">
      <c r="A19" s="33" t="s">
        <v>23</v>
      </c>
      <c r="B19" s="7"/>
      <c r="C19" s="7"/>
      <c r="D19" s="15"/>
    </row>
    <row r="22" spans="1:14" ht="39" x14ac:dyDescent="0.6">
      <c r="A22" s="14" t="s">
        <v>16</v>
      </c>
      <c r="B22" s="14"/>
      <c r="C22" s="22" t="s">
        <v>8</v>
      </c>
      <c r="D22" s="22"/>
      <c r="E22" s="22"/>
      <c r="F22" s="22"/>
      <c r="G22" s="22"/>
      <c r="H22" s="22"/>
      <c r="I22" s="22"/>
      <c r="J22" s="22"/>
    </row>
    <row r="23" spans="1:14" ht="15" customHeight="1" x14ac:dyDescent="0.25">
      <c r="A23" s="23" t="s">
        <v>0</v>
      </c>
      <c r="B23" s="23" t="s">
        <v>1</v>
      </c>
      <c r="C23" s="25" t="s">
        <v>2</v>
      </c>
      <c r="D23" s="25"/>
      <c r="E23" s="25"/>
      <c r="F23" s="26" t="s">
        <v>3</v>
      </c>
      <c r="G23" s="26"/>
      <c r="H23" s="26"/>
      <c r="I23" s="24" t="s">
        <v>4</v>
      </c>
      <c r="J23" s="24"/>
    </row>
    <row r="24" spans="1:14" x14ac:dyDescent="0.25">
      <c r="A24" s="23"/>
      <c r="B24" s="23"/>
      <c r="C24" s="13">
        <v>2018</v>
      </c>
      <c r="D24" s="17">
        <v>2017</v>
      </c>
      <c r="E24" s="1" t="s">
        <v>5</v>
      </c>
      <c r="F24" s="17">
        <v>2018</v>
      </c>
      <c r="G24" s="17">
        <v>2017</v>
      </c>
      <c r="H24" s="1" t="s">
        <v>5</v>
      </c>
      <c r="I24" s="17">
        <v>2018</v>
      </c>
      <c r="J24" s="17">
        <v>2017</v>
      </c>
      <c r="N24" s="10"/>
    </row>
    <row r="25" spans="1:14" x14ac:dyDescent="0.25">
      <c r="A25" s="23"/>
      <c r="B25" s="23"/>
      <c r="C25" s="13" t="s">
        <v>9</v>
      </c>
      <c r="D25" s="17" t="s">
        <v>9</v>
      </c>
      <c r="E25" s="13" t="s">
        <v>7</v>
      </c>
      <c r="F25" s="13" t="s">
        <v>9</v>
      </c>
      <c r="G25" s="17" t="s">
        <v>9</v>
      </c>
      <c r="H25" s="13" t="s">
        <v>7</v>
      </c>
      <c r="I25" s="13" t="s">
        <v>7</v>
      </c>
      <c r="J25" s="13" t="s">
        <v>7</v>
      </c>
      <c r="N25" s="10"/>
    </row>
    <row r="26" spans="1:14" x14ac:dyDescent="0.25">
      <c r="A26" s="3">
        <v>1</v>
      </c>
      <c r="B26" s="4" t="s">
        <v>17</v>
      </c>
      <c r="C26" s="4">
        <v>11576.4542</v>
      </c>
      <c r="D26" s="4">
        <v>9437.9496999999992</v>
      </c>
      <c r="E26" s="4">
        <v>22.65857064273186</v>
      </c>
      <c r="F26" s="4">
        <v>6508.9687000000004</v>
      </c>
      <c r="G26" s="4">
        <v>5305.1689999999999</v>
      </c>
      <c r="H26" s="4">
        <v>22.691071669912873</v>
      </c>
      <c r="I26" s="4">
        <v>28.223690074458727</v>
      </c>
      <c r="J26" s="4">
        <v>27.005277742978993</v>
      </c>
      <c r="M26" s="9"/>
      <c r="N26" s="10"/>
    </row>
    <row r="27" spans="1:14" x14ac:dyDescent="0.25">
      <c r="A27" s="3">
        <v>2</v>
      </c>
      <c r="B27" s="4" t="s">
        <v>10</v>
      </c>
      <c r="C27" s="4">
        <v>10527.8526</v>
      </c>
      <c r="D27" s="4">
        <v>9641.4170999999988</v>
      </c>
      <c r="E27" s="4">
        <v>9.194037461567774</v>
      </c>
      <c r="F27" s="4">
        <v>5263.1265999999996</v>
      </c>
      <c r="G27" s="4">
        <v>4069.8380999999999</v>
      </c>
      <c r="H27" s="4">
        <v>29.320294092288322</v>
      </c>
      <c r="I27" s="4">
        <v>25.667172676412829</v>
      </c>
      <c r="J27" s="4">
        <v>27.58746919592155</v>
      </c>
      <c r="M27" s="9"/>
      <c r="N27" s="10"/>
    </row>
    <row r="28" spans="1:14" x14ac:dyDescent="0.25">
      <c r="A28" s="3">
        <v>3</v>
      </c>
      <c r="B28" s="4" t="s">
        <v>11</v>
      </c>
      <c r="C28" s="4">
        <v>8254.9009000000005</v>
      </c>
      <c r="D28" s="4">
        <v>6224.2479999999996</v>
      </c>
      <c r="E28" s="4">
        <v>32.624871309755036</v>
      </c>
      <c r="F28" s="4">
        <v>4543.7274000000007</v>
      </c>
      <c r="G28" s="4">
        <v>3075.1057999999998</v>
      </c>
      <c r="H28" s="4">
        <v>47.758408832632711</v>
      </c>
      <c r="I28" s="4">
        <v>20.1256585627895</v>
      </c>
      <c r="J28" s="4">
        <v>17.809752258075871</v>
      </c>
      <c r="M28" s="9"/>
      <c r="N28" s="10"/>
    </row>
    <row r="29" spans="1:14" x14ac:dyDescent="0.25">
      <c r="A29" s="3">
        <v>4</v>
      </c>
      <c r="B29" s="4" t="s">
        <v>13</v>
      </c>
      <c r="C29" s="4">
        <v>4575.2700000000004</v>
      </c>
      <c r="D29" s="4">
        <v>3980.2489999999998</v>
      </c>
      <c r="E29" s="4">
        <v>14.949341109061294</v>
      </c>
      <c r="F29" s="4">
        <v>3043.0509999999999</v>
      </c>
      <c r="G29" s="4">
        <v>2289.973</v>
      </c>
      <c r="H29" s="4">
        <v>32.885889920972858</v>
      </c>
      <c r="I29" s="4">
        <v>11.154624745716077</v>
      </c>
      <c r="J29" s="4">
        <v>11.388885631718761</v>
      </c>
      <c r="M29" s="9"/>
      <c r="N29" s="10"/>
    </row>
    <row r="30" spans="1:14" x14ac:dyDescent="0.25">
      <c r="A30" s="3">
        <v>5</v>
      </c>
      <c r="B30" s="4" t="s">
        <v>12</v>
      </c>
      <c r="C30" s="4">
        <v>3331.2942000000003</v>
      </c>
      <c r="D30" s="4">
        <v>3596.1109999999999</v>
      </c>
      <c r="E30" s="4">
        <v>-7.363977363323869</v>
      </c>
      <c r="F30" s="4">
        <v>1899.039</v>
      </c>
      <c r="G30" s="4">
        <v>1966.7288000000001</v>
      </c>
      <c r="H30" s="4">
        <v>-3.4417455014641689</v>
      </c>
      <c r="I30" s="4">
        <v>8.1217800738711468</v>
      </c>
      <c r="J30" s="4">
        <v>10.289732350404657</v>
      </c>
      <c r="M30" s="9"/>
      <c r="N30" s="10"/>
    </row>
    <row r="31" spans="1:14" x14ac:dyDescent="0.25">
      <c r="A31" s="3">
        <v>6</v>
      </c>
      <c r="B31" s="4" t="s">
        <v>18</v>
      </c>
      <c r="C31" s="4">
        <v>2751.027</v>
      </c>
      <c r="D31" s="4">
        <v>2068.5630000000001</v>
      </c>
      <c r="E31" s="4">
        <v>32.99217862835215</v>
      </c>
      <c r="F31" s="4">
        <v>1544.5119999999999</v>
      </c>
      <c r="G31" s="4">
        <v>1055.8340000000001</v>
      </c>
      <c r="H31" s="4">
        <v>46.283601399462384</v>
      </c>
      <c r="I31" s="4">
        <v>6.7070738667517018</v>
      </c>
      <c r="J31" s="4">
        <v>5.9188828209001647</v>
      </c>
      <c r="M31" s="9"/>
      <c r="N31" s="10"/>
    </row>
    <row r="32" spans="1:14" s="36" customFormat="1" x14ac:dyDescent="0.25">
      <c r="A32" s="34" t="s">
        <v>14</v>
      </c>
      <c r="B32" s="35"/>
      <c r="C32" s="35">
        <v>41016.798900000009</v>
      </c>
      <c r="D32" s="35">
        <v>34948.537799999998</v>
      </c>
      <c r="E32" s="35">
        <v>17.363419135664131</v>
      </c>
      <c r="F32" s="35">
        <v>22802.4247</v>
      </c>
      <c r="G32" s="35">
        <v>17762.648699999998</v>
      </c>
      <c r="H32" s="35">
        <v>28.372885627130586</v>
      </c>
      <c r="I32" s="35">
        <v>100</v>
      </c>
      <c r="J32" s="35">
        <v>100</v>
      </c>
    </row>
    <row r="33" spans="4:13" x14ac:dyDescent="0.25">
      <c r="I33" s="6"/>
      <c r="J33" s="6"/>
    </row>
    <row r="34" spans="4:13" x14ac:dyDescent="0.25">
      <c r="D34" s="9"/>
      <c r="E34" s="9"/>
      <c r="F34" s="9"/>
      <c r="G34" s="9"/>
      <c r="H34" s="9"/>
    </row>
    <row r="35" spans="4:13" x14ac:dyDescent="0.25">
      <c r="D35" s="9"/>
      <c r="E35" s="10"/>
      <c r="F35" s="10"/>
      <c r="G35" s="10"/>
    </row>
    <row r="36" spans="4:13" x14ac:dyDescent="0.25">
      <c r="D36" s="9"/>
      <c r="E36" s="10"/>
      <c r="F36" s="10"/>
      <c r="G36" s="10"/>
      <c r="I36" s="9"/>
      <c r="J36" s="9"/>
      <c r="K36" s="9"/>
      <c r="L36" s="9"/>
      <c r="M36" s="9"/>
    </row>
    <row r="37" spans="4:13" x14ac:dyDescent="0.25">
      <c r="D37" s="9"/>
      <c r="E37" s="8"/>
      <c r="F37" s="8"/>
      <c r="G37" s="8"/>
    </row>
    <row r="38" spans="4:13" x14ac:dyDescent="0.25">
      <c r="D38" s="9"/>
    </row>
    <row r="39" spans="4:13" x14ac:dyDescent="0.25">
      <c r="D39" s="9"/>
    </row>
    <row r="40" spans="4:13" x14ac:dyDescent="0.25">
      <c r="D40" s="9"/>
    </row>
    <row r="41" spans="4:13" x14ac:dyDescent="0.25">
      <c r="D41" s="9"/>
    </row>
  </sheetData>
  <sortState xmlns:xlrd2="http://schemas.microsoft.com/office/spreadsheetml/2017/richdata2" ref="B26:J31">
    <sortCondition descending="1" ref="C26:C31"/>
  </sortState>
  <mergeCells count="13">
    <mergeCell ref="A1:E1"/>
    <mergeCell ref="G1:J1"/>
    <mergeCell ref="C22:J22"/>
    <mergeCell ref="A23:A25"/>
    <mergeCell ref="B23:B25"/>
    <mergeCell ref="I23:J23"/>
    <mergeCell ref="A2:A4"/>
    <mergeCell ref="B2:B4"/>
    <mergeCell ref="I2:J2"/>
    <mergeCell ref="C23:E23"/>
    <mergeCell ref="F23:H23"/>
    <mergeCell ref="C2:E2"/>
    <mergeCell ref="F2:H2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2012-05-03T10:06:50Z</dcterms:created>
  <dcterms:modified xsi:type="dcterms:W3CDTF">2019-02-18T21:49:50Z</dcterms:modified>
</cp:coreProperties>
</file>