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10" windowWidth="18480" windowHeight="1144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11" i="1"/>
  <c r="F10"/>
  <c r="F9"/>
  <c r="F8"/>
  <c r="F7"/>
  <c r="F6"/>
  <c r="F5"/>
  <c r="C6"/>
  <c r="C7"/>
  <c r="C8"/>
  <c r="C9"/>
  <c r="C10"/>
  <c r="C11"/>
  <c r="C5"/>
  <c r="G11"/>
  <c r="G10"/>
  <c r="G9"/>
  <c r="G8"/>
  <c r="G7"/>
  <c r="G6"/>
  <c r="G5"/>
  <c r="D11"/>
  <c r="D10"/>
  <c r="D9"/>
  <c r="D8"/>
  <c r="D7"/>
  <c r="D6"/>
  <c r="D5"/>
  <c r="E32"/>
  <c r="E31"/>
  <c r="E30"/>
  <c r="E29"/>
  <c r="E28"/>
  <c r="E27"/>
  <c r="E26"/>
  <c r="I6"/>
  <c r="E10"/>
  <c r="H6"/>
  <c r="J5"/>
  <c r="I27"/>
  <c r="J27"/>
  <c r="I28"/>
  <c r="J28"/>
  <c r="I29"/>
  <c r="J29"/>
  <c r="I30"/>
  <c r="J30"/>
  <c r="I31"/>
  <c r="J31"/>
  <c r="I32"/>
  <c r="J32"/>
  <c r="J26"/>
  <c r="I26"/>
  <c r="J7"/>
  <c r="J9"/>
  <c r="I11"/>
  <c r="J11"/>
  <c r="H32"/>
  <c r="H31"/>
  <c r="H30"/>
  <c r="H29"/>
  <c r="H28"/>
  <c r="H27"/>
  <c r="H26"/>
  <c r="H9"/>
  <c r="H5"/>
  <c r="E8"/>
  <c r="B6"/>
  <c r="B7"/>
  <c r="B8"/>
  <c r="B9"/>
  <c r="B10"/>
  <c r="B5"/>
  <c r="H8" l="1"/>
  <c r="E5"/>
  <c r="J8"/>
  <c r="H10"/>
  <c r="I8"/>
  <c r="E7"/>
  <c r="J6"/>
  <c r="J10"/>
  <c r="I9"/>
  <c r="H7"/>
  <c r="H11"/>
  <c r="E9"/>
  <c r="I7"/>
  <c r="E11"/>
  <c r="I5"/>
  <c r="I10"/>
  <c r="E6"/>
</calcChain>
</file>

<file path=xl/sharedStrings.xml><?xml version="1.0" encoding="utf-8"?>
<sst xmlns="http://schemas.openxmlformats.org/spreadsheetml/2006/main" count="47" uniqueCount="24">
  <si>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</si>
  <si>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</si>
  <si>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</si>
  <si>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</si>
  <si>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</si>
  <si>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</si>
  <si>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</si>
  <si>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</si>
  <si>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 LOCAL CURRENCY - AMD</t>
  </si>
  <si>
    <t>AMD m</t>
  </si>
  <si>
    <t>INGO Armenia</t>
  </si>
  <si>
    <t xml:space="preserve">NAIRI Insurance </t>
  </si>
  <si>
    <t>RESO</t>
  </si>
  <si>
    <t xml:space="preserve">SIL Insurance </t>
  </si>
  <si>
    <t>TOTAL MARKET</t>
  </si>
  <si>
    <t>Armenian currency exchange rate for calculations:</t>
  </si>
  <si>
    <t>ALL INSURANCE LINES RANKING</t>
  </si>
  <si>
    <t xml:space="preserve">ROSGOSSTRAKH Armenia </t>
  </si>
  <si>
    <t>ARMENIA Insurance</t>
  </si>
  <si>
    <t>1 EUR = 512.20 Dram - AMD (December 31st, 2016)</t>
  </si>
  <si>
    <t>Central Bank of Armenia</t>
  </si>
  <si>
    <t>1 EUR = 580.10 Dram - AMD (December 31st, 2017)</t>
  </si>
  <si>
    <t xml:space="preserve">Sources: </t>
  </si>
  <si>
    <t>ArmInfo News Agency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</si>
</sst>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3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Fill="1"/>
    <xf numFmtId="164" fontId="0" fillId="0" borderId="0" xfId="0" applyNumberFormat="1"/>
    <xf numFmtId="165" fontId="0" fillId="0" borderId="0" xfId="0" applyNumberFormat="1"/>
    <xf numFmtId="165" fontId="0" fillId="0" borderId="0" xfId="1" applyFont="1"/>
    <xf numFmtId="0" fontId="2" fillId="0" borderId="3" xfId="0" applyFont="1" applyBorder="1" applyAlignment="1">
      <alignment horizontal="left"/>
    </xf>
    <xf numFmtId="0" fontId="2" fillId="0" borderId="1" xfId="0" applyFont="1" applyBorder="1"/>
    <xf numFmtId="165" fontId="2" fillId="0" borderId="1" xfId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5" xfId="0" applyFont="1" applyBorder="1" applyAlignment="1"/>
    <xf numFmtId="0" fontId="0" fillId="0" borderId="0" xfId="0" applyFont="1"/>
    <xf numFmtId="0" fontId="2" fillId="0" borderId="0" xfId="0" applyFont="1" applyFill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13" zoomScale="145" zoomScaleNormal="145" workbookViewId="0">
      <selection activeCell="E34" sqref="E34"/>
    </sheetView>
  </sheetViews>
  <sheetFormatPr defaultColWidth="12.5703125" defaultRowHeight="15"/>
  <cols>
    <col min="1" max="1" width="3.85546875" customWidth="1"/>
    <col min="2" max="2" width="25.7109375" customWidth="1"/>
    <col min="3" max="4" width="12.42578125" bestFit="1" customWidth="1"/>
    <col min="5" max="5" width="8.5703125" bestFit="1" customWidth="1"/>
    <col min="6" max="7" width="12.42578125" bestFit="1" customWidth="1"/>
    <col min="8" max="8" width="8.5703125" bestFit="1" customWidth="1"/>
    <col min="9" max="10" width="9.7109375" bestFit="1" customWidth="1"/>
  </cols>
  <sheetData>
    <row r="1" spans="1:12">
      <c r="A1" s="20" t="s">
        <v>16</v>
      </c>
      <c r="B1" s="21"/>
      <c r="C1" s="21"/>
      <c r="D1" s="21"/>
      <c r="E1" s="21"/>
      <c r="F1" s="11"/>
      <c r="G1" s="22"/>
      <c r="H1" s="22"/>
      <c r="I1" s="22"/>
      <c r="J1" s="23"/>
    </row>
    <row r="2" spans="1:12" ht="15" customHeight="1">
      <c r="A2" s="25" t="s">
        <v>0</v>
      </c>
      <c r="B2" s="25" t="s">
        <v>1</v>
      </c>
      <c r="C2" s="29" t="s">
        <v>2</v>
      </c>
      <c r="D2" s="30"/>
      <c r="E2" s="31"/>
      <c r="F2" s="32" t="s">
        <v>3</v>
      </c>
      <c r="G2" s="33"/>
      <c r="H2" s="34"/>
      <c r="I2" s="26" t="s">
        <v>4</v>
      </c>
      <c r="J2" s="26"/>
    </row>
    <row r="3" spans="1:12">
      <c r="A3" s="25"/>
      <c r="B3" s="25"/>
      <c r="C3" s="16">
        <v>2017</v>
      </c>
      <c r="D3" s="16">
        <v>2016</v>
      </c>
      <c r="E3" s="1" t="s">
        <v>5</v>
      </c>
      <c r="F3" s="16">
        <v>2017</v>
      </c>
      <c r="G3" s="16">
        <v>2016</v>
      </c>
      <c r="H3" s="1" t="s">
        <v>5</v>
      </c>
      <c r="I3" s="16">
        <v>2017</v>
      </c>
      <c r="J3" s="16">
        <v>2016</v>
      </c>
      <c r="K3" s="9"/>
      <c r="L3" s="9"/>
    </row>
    <row r="4" spans="1:12">
      <c r="A4" s="25"/>
      <c r="B4" s="25"/>
      <c r="C4" s="14" t="s">
        <v>6</v>
      </c>
      <c r="D4" s="15" t="s">
        <v>6</v>
      </c>
      <c r="E4" s="2" t="s">
        <v>7</v>
      </c>
      <c r="F4" s="15" t="s">
        <v>6</v>
      </c>
      <c r="G4" s="15" t="s">
        <v>6</v>
      </c>
      <c r="H4" s="2" t="s">
        <v>7</v>
      </c>
      <c r="I4" s="2" t="s">
        <v>7</v>
      </c>
      <c r="J4" s="2" t="s">
        <v>7</v>
      </c>
    </row>
    <row r="5" spans="1:12">
      <c r="A5" s="3">
        <v>1</v>
      </c>
      <c r="B5" s="4" t="str">
        <f>B26</f>
        <v>INGO Armenia</v>
      </c>
      <c r="C5" s="4">
        <f>C26/580.1</f>
        <v>16.620267367695224</v>
      </c>
      <c r="D5" s="4">
        <f t="shared" ref="D5:D11" si="0">D26/512.2</f>
        <v>17.408544904334242</v>
      </c>
      <c r="E5" s="4">
        <f>C5*100/D5-100</f>
        <v>-4.5281069783308538</v>
      </c>
      <c r="F5" s="4">
        <f>F26/580.1</f>
        <v>7.0157526288570935</v>
      </c>
      <c r="G5" s="4">
        <f t="shared" ref="G5:G11" si="1">G26/512.2</f>
        <v>6.3577007028504475</v>
      </c>
      <c r="H5" s="4">
        <f>F5*100/G5-100</f>
        <v>10.350470347111667</v>
      </c>
      <c r="I5" s="4">
        <f>C5*100/$C$11</f>
        <v>27.587469195921553</v>
      </c>
      <c r="J5" s="4">
        <f>D5*100/$D$11</f>
        <v>27.091937786701315</v>
      </c>
    </row>
    <row r="6" spans="1:12">
      <c r="A6" s="3">
        <v>2</v>
      </c>
      <c r="B6" s="4" t="str">
        <f t="shared" ref="B6:B10" si="2">B27</f>
        <v xml:space="preserve">ROSGOSSTRAKH Armenia </v>
      </c>
      <c r="C6" s="4">
        <f t="shared" ref="C6:C11" si="3">C27/580.1</f>
        <v>16.269521978969141</v>
      </c>
      <c r="D6" s="4">
        <f t="shared" si="0"/>
        <v>18.854308473252637</v>
      </c>
      <c r="E6" s="4">
        <f t="shared" ref="E6:E11" si="4">C6*100/D6-100</f>
        <v>-13.709261721003244</v>
      </c>
      <c r="F6" s="4">
        <f t="shared" ref="F6:F11" si="5">F27/580.1</f>
        <v>9.1452663333907935</v>
      </c>
      <c r="G6" s="4">
        <f t="shared" si="1"/>
        <v>9.6118937914877005</v>
      </c>
      <c r="H6" s="4">
        <f t="shared" ref="H6:H11" si="6">F6*100/G6-100</f>
        <v>-4.8546880377533199</v>
      </c>
      <c r="I6" s="4">
        <f t="shared" ref="I6:I11" si="7">C6*100/$C$11</f>
        <v>27.005277742978993</v>
      </c>
      <c r="J6" s="4">
        <f t="shared" ref="J6:J11" si="8">D6*100/$D$11</f>
        <v>29.341898187105862</v>
      </c>
    </row>
    <row r="7" spans="1:12">
      <c r="A7" s="3">
        <v>3</v>
      </c>
      <c r="B7" s="4" t="str">
        <f t="shared" si="2"/>
        <v xml:space="preserve">NAIRI Insurance </v>
      </c>
      <c r="C7" s="4">
        <f t="shared" si="3"/>
        <v>10.729612135838648</v>
      </c>
      <c r="D7" s="4">
        <f t="shared" si="0"/>
        <v>10.983167317454118</v>
      </c>
      <c r="E7" s="4">
        <f t="shared" si="4"/>
        <v>-2.3085797956708518</v>
      </c>
      <c r="F7" s="4">
        <f t="shared" si="5"/>
        <v>5.3009925874849158</v>
      </c>
      <c r="G7" s="4">
        <f t="shared" si="1"/>
        <v>3.9611276844982424</v>
      </c>
      <c r="H7" s="4">
        <f t="shared" si="6"/>
        <v>33.825339895762397</v>
      </c>
      <c r="I7" s="4">
        <f t="shared" si="7"/>
        <v>17.809752258075871</v>
      </c>
      <c r="J7" s="4">
        <f t="shared" si="8"/>
        <v>17.092484598831415</v>
      </c>
    </row>
    <row r="8" spans="1:12">
      <c r="A8" s="3">
        <v>4</v>
      </c>
      <c r="B8" s="4" t="str">
        <f t="shared" si="2"/>
        <v xml:space="preserve">SIL Insurance </v>
      </c>
      <c r="C8" s="4">
        <f t="shared" si="3"/>
        <v>6.8613152904671599</v>
      </c>
      <c r="D8" s="4">
        <f t="shared" si="0"/>
        <v>7.6402694260054655</v>
      </c>
      <c r="E8" s="4">
        <f t="shared" si="4"/>
        <v>-10.195375216572216</v>
      </c>
      <c r="F8" s="4">
        <f t="shared" si="5"/>
        <v>3.9475486985002584</v>
      </c>
      <c r="G8" s="4">
        <f t="shared" si="1"/>
        <v>3.9231628270206946</v>
      </c>
      <c r="H8" s="4">
        <f t="shared" si="6"/>
        <v>0.62158703461417986</v>
      </c>
      <c r="I8" s="4">
        <f t="shared" si="7"/>
        <v>11.388885631718761</v>
      </c>
      <c r="J8" s="4">
        <f t="shared" si="8"/>
        <v>11.890120920528034</v>
      </c>
    </row>
    <row r="9" spans="1:12">
      <c r="A9" s="3">
        <v>5</v>
      </c>
      <c r="B9" s="4" t="str">
        <f t="shared" si="2"/>
        <v>RESO</v>
      </c>
      <c r="C9" s="4">
        <f t="shared" si="3"/>
        <v>6.1991225650749868</v>
      </c>
      <c r="D9" s="4">
        <f t="shared" si="0"/>
        <v>6.0641622413119869</v>
      </c>
      <c r="E9" s="4">
        <f t="shared" si="4"/>
        <v>2.2255394627074025</v>
      </c>
      <c r="F9" s="4">
        <f t="shared" si="5"/>
        <v>3.3903271849681089</v>
      </c>
      <c r="G9" s="4">
        <f t="shared" si="1"/>
        <v>2.4700179617336975</v>
      </c>
      <c r="H9" s="4">
        <f t="shared" si="6"/>
        <v>37.259211774656478</v>
      </c>
      <c r="I9" s="4">
        <f t="shared" si="7"/>
        <v>10.289732350404657</v>
      </c>
      <c r="J9" s="4">
        <f t="shared" si="8"/>
        <v>9.4373140933326347</v>
      </c>
    </row>
    <row r="10" spans="1:12">
      <c r="A10" s="3">
        <v>6</v>
      </c>
      <c r="B10" s="4" t="str">
        <f t="shared" si="2"/>
        <v>ARMENIA Insurance</v>
      </c>
      <c r="C10" s="4">
        <f t="shared" si="3"/>
        <v>3.5658731253232201</v>
      </c>
      <c r="D10" s="4">
        <f t="shared" si="0"/>
        <v>3.3068371729793045</v>
      </c>
      <c r="E10" s="4">
        <f t="shared" si="4"/>
        <v>7.8333446370005788</v>
      </c>
      <c r="F10" s="4">
        <f t="shared" si="5"/>
        <v>1.8200896397172901</v>
      </c>
      <c r="G10" s="4">
        <f t="shared" si="1"/>
        <v>1.443559156579461</v>
      </c>
      <c r="H10" s="4">
        <f t="shared" si="6"/>
        <v>26.083481333042471</v>
      </c>
      <c r="I10" s="4">
        <f t="shared" si="7"/>
        <v>5.9188828209001647</v>
      </c>
      <c r="J10" s="4">
        <f t="shared" si="8"/>
        <v>5.1462444135007237</v>
      </c>
    </row>
    <row r="11" spans="1:12" s="6" customFormat="1">
      <c r="A11" s="12" t="s">
        <v>14</v>
      </c>
      <c r="B11" s="13"/>
      <c r="C11" s="13">
        <f t="shared" si="3"/>
        <v>60.245712463368378</v>
      </c>
      <c r="D11" s="13">
        <f t="shared" si="0"/>
        <v>64.257289535337762</v>
      </c>
      <c r="E11" s="13">
        <f t="shared" si="4"/>
        <v>-6.2429914193054259</v>
      </c>
      <c r="F11" s="13">
        <f t="shared" si="5"/>
        <v>30.619977072918459</v>
      </c>
      <c r="G11" s="13">
        <f t="shared" si="1"/>
        <v>27.767462124170248</v>
      </c>
      <c r="H11" s="13">
        <f t="shared" si="6"/>
        <v>10.272868784307207</v>
      </c>
      <c r="I11" s="13">
        <f t="shared" si="7"/>
        <v>100</v>
      </c>
      <c r="J11" s="13">
        <f t="shared" si="8"/>
        <v>100</v>
      </c>
    </row>
    <row r="14" spans="1:12">
      <c r="B14" s="19" t="s">
        <v>22</v>
      </c>
      <c r="C14" s="5" t="s">
        <v>23</v>
      </c>
    </row>
    <row r="15" spans="1:12">
      <c r="B15" s="5"/>
      <c r="C15" s="5" t="s">
        <v>20</v>
      </c>
    </row>
    <row r="16" spans="1:12">
      <c r="A16" s="5"/>
      <c r="B16" s="5"/>
    </row>
    <row r="17" spans="1:14">
      <c r="A17" s="6" t="s">
        <v>15</v>
      </c>
      <c r="B17" s="6"/>
    </row>
    <row r="18" spans="1:14">
      <c r="A18" s="7" t="s">
        <v>21</v>
      </c>
      <c r="B18" s="7"/>
      <c r="C18" s="7"/>
      <c r="D18" s="18"/>
    </row>
    <row r="19" spans="1:14">
      <c r="A19" s="7" t="s">
        <v>19</v>
      </c>
      <c r="B19" s="7"/>
      <c r="C19" s="7"/>
      <c r="D19" s="18"/>
    </row>
    <row r="22" spans="1:14" ht="39">
      <c r="A22" s="17" t="s">
        <v>16</v>
      </c>
      <c r="B22" s="17"/>
      <c r="C22" s="24" t="s">
        <v>8</v>
      </c>
      <c r="D22" s="24"/>
      <c r="E22" s="24"/>
      <c r="F22" s="24"/>
      <c r="G22" s="24"/>
      <c r="H22" s="24"/>
      <c r="I22" s="24"/>
      <c r="J22" s="24"/>
    </row>
    <row r="23" spans="1:14" ht="15" customHeight="1">
      <c r="A23" s="25" t="s">
        <v>0</v>
      </c>
      <c r="B23" s="25" t="s">
        <v>1</v>
      </c>
      <c r="C23" s="27" t="s">
        <v>2</v>
      </c>
      <c r="D23" s="27"/>
      <c r="E23" s="27"/>
      <c r="F23" s="28" t="s">
        <v>3</v>
      </c>
      <c r="G23" s="28"/>
      <c r="H23" s="28"/>
      <c r="I23" s="26" t="s">
        <v>4</v>
      </c>
      <c r="J23" s="26"/>
    </row>
    <row r="24" spans="1:14">
      <c r="A24" s="25"/>
      <c r="B24" s="25"/>
      <c r="C24" s="15">
        <v>2017</v>
      </c>
      <c r="D24" s="16">
        <v>2016</v>
      </c>
      <c r="E24" s="1" t="s">
        <v>5</v>
      </c>
      <c r="F24" s="16">
        <v>2017</v>
      </c>
      <c r="G24" s="16">
        <v>2016</v>
      </c>
      <c r="H24" s="1" t="s">
        <v>5</v>
      </c>
      <c r="I24" s="16">
        <v>2017</v>
      </c>
      <c r="J24" s="16">
        <v>2016</v>
      </c>
      <c r="N24" s="10"/>
    </row>
    <row r="25" spans="1:14">
      <c r="A25" s="25"/>
      <c r="B25" s="25"/>
      <c r="C25" s="15" t="s">
        <v>9</v>
      </c>
      <c r="D25" s="15" t="s">
        <v>9</v>
      </c>
      <c r="E25" s="15" t="s">
        <v>7</v>
      </c>
      <c r="F25" s="15" t="s">
        <v>9</v>
      </c>
      <c r="G25" s="15" t="s">
        <v>9</v>
      </c>
      <c r="H25" s="15" t="s">
        <v>7</v>
      </c>
      <c r="I25" s="15" t="s">
        <v>7</v>
      </c>
      <c r="J25" s="15" t="s">
        <v>7</v>
      </c>
      <c r="N25" s="10"/>
    </row>
    <row r="26" spans="1:14">
      <c r="A26" s="3">
        <v>1</v>
      </c>
      <c r="B26" s="4" t="s">
        <v>10</v>
      </c>
      <c r="C26" s="4">
        <v>9641.4170999999988</v>
      </c>
      <c r="D26" s="4">
        <v>8916.6566999999995</v>
      </c>
      <c r="E26" s="4">
        <f>C26*100/D26-100</f>
        <v>8.1281631040028657</v>
      </c>
      <c r="F26" s="4">
        <v>4069.8380999999999</v>
      </c>
      <c r="G26" s="4">
        <v>3256.4142999999995</v>
      </c>
      <c r="H26" s="4">
        <f>F26*100/G26-100</f>
        <v>24.979125045606168</v>
      </c>
      <c r="I26" s="4">
        <f>C26*100/$C$32</f>
        <v>27.58746919592155</v>
      </c>
      <c r="J26" s="4">
        <f>D26*100/$D$32</f>
        <v>27.091937786701319</v>
      </c>
      <c r="M26" s="9"/>
      <c r="N26" s="10"/>
    </row>
    <row r="27" spans="1:14">
      <c r="A27" s="3">
        <v>2</v>
      </c>
      <c r="B27" s="4" t="s">
        <v>17</v>
      </c>
      <c r="C27" s="4">
        <v>9437.9496999999992</v>
      </c>
      <c r="D27" s="4">
        <v>9657.1768000000011</v>
      </c>
      <c r="E27" s="4">
        <f t="shared" ref="E27:E32" si="9">C27*100/D27-100</f>
        <v>-2.2700951275946579</v>
      </c>
      <c r="F27" s="4">
        <v>5305.1689999999999</v>
      </c>
      <c r="G27" s="4">
        <v>4923.2120000000004</v>
      </c>
      <c r="H27" s="4">
        <f t="shared" ref="H27:H32" si="10">F27*100/G27-100</f>
        <v>7.7582886944539382</v>
      </c>
      <c r="I27" s="4">
        <f t="shared" ref="I27:I32" si="11">C27*100/$C$32</f>
        <v>27.005277742978993</v>
      </c>
      <c r="J27" s="4">
        <f t="shared" ref="J27:J32" si="12">D27*100/$D$32</f>
        <v>29.341898187105866</v>
      </c>
      <c r="M27" s="9"/>
      <c r="N27" s="10"/>
    </row>
    <row r="28" spans="1:14">
      <c r="A28" s="3">
        <v>3</v>
      </c>
      <c r="B28" s="4" t="s">
        <v>11</v>
      </c>
      <c r="C28" s="4">
        <v>6224.2479999999996</v>
      </c>
      <c r="D28" s="4">
        <v>5625.5783000000001</v>
      </c>
      <c r="E28" s="4">
        <f t="shared" si="9"/>
        <v>10.641922804629687</v>
      </c>
      <c r="F28" s="4">
        <v>3075.1057999999998</v>
      </c>
      <c r="G28" s="4">
        <v>2028.8896</v>
      </c>
      <c r="H28" s="4">
        <f t="shared" si="10"/>
        <v>51.565950163084267</v>
      </c>
      <c r="I28" s="4">
        <f t="shared" si="11"/>
        <v>17.809752258075871</v>
      </c>
      <c r="J28" s="4">
        <f t="shared" si="12"/>
        <v>17.092484598831415</v>
      </c>
      <c r="M28" s="9"/>
      <c r="N28" s="10"/>
    </row>
    <row r="29" spans="1:14">
      <c r="A29" s="3">
        <v>4</v>
      </c>
      <c r="B29" s="4" t="s">
        <v>13</v>
      </c>
      <c r="C29" s="4">
        <v>3980.2489999999998</v>
      </c>
      <c r="D29" s="4">
        <v>3913.346</v>
      </c>
      <c r="E29" s="4">
        <f t="shared" si="9"/>
        <v>1.709611161394875</v>
      </c>
      <c r="F29" s="4">
        <v>2289.973</v>
      </c>
      <c r="G29" s="4">
        <v>2009.444</v>
      </c>
      <c r="H29" s="4">
        <f t="shared" si="10"/>
        <v>13.960528384966182</v>
      </c>
      <c r="I29" s="4">
        <f t="shared" si="11"/>
        <v>11.388885631718761</v>
      </c>
      <c r="J29" s="4">
        <f t="shared" si="12"/>
        <v>11.890120920528034</v>
      </c>
      <c r="M29" s="9"/>
      <c r="N29" s="10"/>
    </row>
    <row r="30" spans="1:14">
      <c r="A30" s="3">
        <v>5</v>
      </c>
      <c r="B30" s="4" t="s">
        <v>12</v>
      </c>
      <c r="C30" s="4">
        <v>3596.1109999999999</v>
      </c>
      <c r="D30" s="4">
        <v>3106.0639000000001</v>
      </c>
      <c r="E30" s="4">
        <f t="shared" si="9"/>
        <v>15.777109414909319</v>
      </c>
      <c r="F30" s="4">
        <v>1966.7288000000001</v>
      </c>
      <c r="G30" s="4">
        <v>1265.1432</v>
      </c>
      <c r="H30" s="4">
        <f t="shared" si="10"/>
        <v>55.455034655365495</v>
      </c>
      <c r="I30" s="4">
        <f t="shared" si="11"/>
        <v>10.289732350404657</v>
      </c>
      <c r="J30" s="4">
        <f t="shared" si="12"/>
        <v>9.4373140933326365</v>
      </c>
      <c r="M30" s="9"/>
      <c r="N30" s="10"/>
    </row>
    <row r="31" spans="1:14">
      <c r="A31" s="3">
        <v>6</v>
      </c>
      <c r="B31" s="4" t="s">
        <v>18</v>
      </c>
      <c r="C31" s="4">
        <v>2068.5630000000001</v>
      </c>
      <c r="D31" s="4">
        <v>1693.7619999999999</v>
      </c>
      <c r="E31" s="4">
        <f t="shared" si="9"/>
        <v>22.128315548465508</v>
      </c>
      <c r="F31" s="4">
        <v>1055.8340000000001</v>
      </c>
      <c r="G31" s="4">
        <v>739.39099999999996</v>
      </c>
      <c r="H31" s="4">
        <f t="shared" si="10"/>
        <v>42.797788991210354</v>
      </c>
      <c r="I31" s="4">
        <f t="shared" si="11"/>
        <v>5.9188828209001647</v>
      </c>
      <c r="J31" s="4">
        <f t="shared" si="12"/>
        <v>5.1462444135007237</v>
      </c>
      <c r="M31" s="9"/>
      <c r="N31" s="10"/>
    </row>
    <row r="32" spans="1:14" s="6" customFormat="1">
      <c r="A32" s="12" t="s">
        <v>14</v>
      </c>
      <c r="B32" s="13"/>
      <c r="C32" s="13">
        <v>34948.537799999998</v>
      </c>
      <c r="D32" s="13">
        <v>32912.583700000003</v>
      </c>
      <c r="E32" s="13">
        <f t="shared" si="9"/>
        <v>6.1859443140588013</v>
      </c>
      <c r="F32" s="13">
        <v>17762.648699999998</v>
      </c>
      <c r="G32" s="13">
        <v>14222.494100000002</v>
      </c>
      <c r="H32" s="13">
        <f t="shared" si="10"/>
        <v>24.891236200266704</v>
      </c>
      <c r="I32" s="13">
        <f t="shared" si="11"/>
        <v>100</v>
      </c>
      <c r="J32" s="13">
        <f t="shared" si="12"/>
        <v>100</v>
      </c>
    </row>
    <row r="33" spans="2:13">
      <c r="I33" s="6"/>
      <c r="J33" s="6"/>
    </row>
    <row r="34" spans="2:13">
      <c r="D34" s="9"/>
      <c r="E34" s="9"/>
      <c r="F34" s="9"/>
      <c r="G34" s="9"/>
      <c r="H34" s="9"/>
    </row>
    <row r="35" spans="2:13">
      <c r="D35" s="10"/>
      <c r="E35" s="10"/>
      <c r="F35" s="10"/>
      <c r="G35" s="10"/>
    </row>
    <row r="36" spans="2:13">
      <c r="B36" s="10"/>
      <c r="C36" s="10"/>
      <c r="D36" s="10"/>
      <c r="E36" s="10"/>
      <c r="F36" s="10"/>
      <c r="G36" s="10"/>
      <c r="I36" s="9"/>
      <c r="J36" s="9"/>
      <c r="K36" s="9"/>
      <c r="L36" s="9"/>
      <c r="M36" s="9"/>
    </row>
    <row r="37" spans="2:13">
      <c r="D37" s="8"/>
      <c r="E37" s="8"/>
      <c r="F37" s="8"/>
      <c r="G37" s="8"/>
    </row>
  </sheetData>
  <sortState ref="B21:K29">
    <sortCondition descending="1" ref="D5:D13"/>
  </sortState>
  <mergeCells count="13">
    <mergeCell ref="A1:E1"/>
    <mergeCell ref="G1:J1"/>
    <mergeCell ref="C22:J22"/>
    <mergeCell ref="A23:A25"/>
    <mergeCell ref="B23:B25"/>
    <mergeCell ref="I23:J23"/>
    <mergeCell ref="A2:A4"/>
    <mergeCell ref="B2:B4"/>
    <mergeCell ref="I2:J2"/>
    <mergeCell ref="C23:E23"/>
    <mergeCell ref="F23:H23"/>
    <mergeCell ref="C2:E2"/>
    <mergeCell ref="F2:H2"/>
  </mergeCells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2012-05-03T10:06:50Z</dcterms:created>
  <dcterms:modified xsi:type="dcterms:W3CDTF">2018-02-14T13:50:04Z</dcterms:modified>
</cp:coreProperties>
</file>