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10" windowWidth="18480" windowHeight="114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1" i="1"/>
  <c r="E30"/>
  <c r="E29"/>
  <c r="E28"/>
  <c r="E27"/>
  <c r="E26"/>
  <c r="E25"/>
  <c r="F11"/>
  <c r="F10"/>
  <c r="H10" s="1"/>
  <c r="F9"/>
  <c r="F8"/>
  <c r="H8" s="1"/>
  <c r="F7"/>
  <c r="F6"/>
  <c r="F5"/>
  <c r="C6"/>
  <c r="I6" s="1"/>
  <c r="C7"/>
  <c r="C8"/>
  <c r="C9"/>
  <c r="C10"/>
  <c r="E10" s="1"/>
  <c r="C11"/>
  <c r="C5"/>
  <c r="G11"/>
  <c r="G10"/>
  <c r="G9"/>
  <c r="G8"/>
  <c r="G7"/>
  <c r="G6"/>
  <c r="G5"/>
  <c r="D11"/>
  <c r="J8" s="1"/>
  <c r="D10"/>
  <c r="D9"/>
  <c r="D8"/>
  <c r="D7"/>
  <c r="D6"/>
  <c r="D5"/>
  <c r="J5" s="1"/>
  <c r="I26"/>
  <c r="J26"/>
  <c r="I27"/>
  <c r="J27"/>
  <c r="I28"/>
  <c r="J28"/>
  <c r="I29"/>
  <c r="J29"/>
  <c r="I30"/>
  <c r="J30"/>
  <c r="I31"/>
  <c r="J31"/>
  <c r="J25"/>
  <c r="I25"/>
  <c r="J7"/>
  <c r="J9"/>
  <c r="I11"/>
  <c r="J11"/>
  <c r="H31"/>
  <c r="H30"/>
  <c r="H29"/>
  <c r="H28"/>
  <c r="H27"/>
  <c r="H26"/>
  <c r="H25"/>
  <c r="H9"/>
  <c r="H6"/>
  <c r="H5"/>
  <c r="E8"/>
  <c r="E5"/>
  <c r="B6"/>
  <c r="B7"/>
  <c r="B8"/>
  <c r="B9"/>
  <c r="B10"/>
  <c r="B5"/>
  <c r="I8" l="1"/>
  <c r="E7"/>
  <c r="J6"/>
  <c r="J10"/>
  <c r="I9"/>
  <c r="H7"/>
  <c r="H11"/>
  <c r="E9"/>
  <c r="I7"/>
  <c r="E11"/>
  <c r="I5"/>
  <c r="I10"/>
  <c r="E6"/>
</calcChain>
</file>

<file path=xl/sharedStrings.xml><?xml version="1.0" encoding="utf-8"?>
<sst xmlns="http://schemas.openxmlformats.org/spreadsheetml/2006/main" count="46" uniqueCount="23">
  <si>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</si>
  <si>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</si>
  <si>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</si>
  <si>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</si>
  <si>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</si>
  <si>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</si>
  <si>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</si>
  <si>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</si>
  <si>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</si>
  <si>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</si>
  <si>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</si>
  <si>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</si>
  <si>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</si>
  <si>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</si>
  <si>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</si>
  <si>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</si>
  <si>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Armenian currency exchange rate for calculations:</t>
  </si>
  <si>
    <t>ALL INSURANCE LINES RANKING</t>
  </si>
  <si>
    <t xml:space="preserve">ROSGOSSTRAKH Armenia </t>
  </si>
  <si>
    <t>ARMENIA Insurance</t>
  </si>
  <si>
    <t>1 EUR = 528.69 Dram - AMD (December 31st, 2015)</t>
  </si>
  <si>
    <t>1 EUR = 512.20 Dram - AMD (December 31st, 2016)</t>
  </si>
  <si>
    <t>Central Bank of Armenia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</si>
</sst>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3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164" fontId="0" fillId="0" borderId="0" xfId="0" applyNumberFormat="1"/>
    <xf numFmtId="165" fontId="0" fillId="0" borderId="0" xfId="0" applyNumberFormat="1"/>
    <xf numFmtId="165" fontId="0" fillId="0" borderId="0" xfId="1" applyFont="1"/>
    <xf numFmtId="0" fontId="2" fillId="0" borderId="3" xfId="0" applyFont="1" applyBorder="1" applyAlignment="1">
      <alignment horizontal="left"/>
    </xf>
    <xf numFmtId="0" fontId="2" fillId="0" borderId="1" xfId="0" applyFont="1" applyBorder="1"/>
    <xf numFmtId="165" fontId="2" fillId="0" borderId="1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Border="1" applyAlignment="1"/>
    <xf numFmtId="0" fontId="5" fillId="5" borderId="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zoomScale="145" zoomScaleNormal="145" workbookViewId="0">
      <selection activeCell="B15" sqref="B15"/>
    </sheetView>
  </sheetViews>
  <sheetFormatPr defaultColWidth="12.5703125" defaultRowHeight="15"/>
  <cols>
    <col min="1" max="1" width="3.85546875" customWidth="1"/>
    <col min="2" max="2" width="25.7109375" customWidth="1"/>
    <col min="3" max="4" width="12.42578125" bestFit="1" customWidth="1"/>
    <col min="5" max="5" width="8.5703125" bestFit="1" customWidth="1"/>
    <col min="6" max="7" width="12.42578125" bestFit="1" customWidth="1"/>
    <col min="8" max="8" width="8.5703125" bestFit="1" customWidth="1"/>
    <col min="9" max="10" width="9.7109375" bestFit="1" customWidth="1"/>
  </cols>
  <sheetData>
    <row r="1" spans="1:12">
      <c r="A1" s="26" t="s">
        <v>17</v>
      </c>
      <c r="B1" s="27"/>
      <c r="C1" s="27"/>
      <c r="D1" s="27"/>
      <c r="E1" s="27"/>
      <c r="F1" s="11"/>
      <c r="G1" s="28"/>
      <c r="H1" s="28"/>
      <c r="I1" s="28"/>
      <c r="J1" s="29"/>
    </row>
    <row r="2" spans="1:12" ht="15" customHeight="1">
      <c r="A2" s="16" t="s">
        <v>0</v>
      </c>
      <c r="B2" s="16" t="s">
        <v>1</v>
      </c>
      <c r="C2" s="20" t="s">
        <v>2</v>
      </c>
      <c r="D2" s="21"/>
      <c r="E2" s="22"/>
      <c r="F2" s="23" t="s">
        <v>3</v>
      </c>
      <c r="G2" s="24"/>
      <c r="H2" s="25"/>
      <c r="I2" s="17" t="s">
        <v>4</v>
      </c>
      <c r="J2" s="17"/>
    </row>
    <row r="3" spans="1:12">
      <c r="A3" s="16"/>
      <c r="B3" s="16"/>
      <c r="C3" s="14">
        <v>2016</v>
      </c>
      <c r="D3" s="15">
        <v>2015</v>
      </c>
      <c r="E3" s="1" t="s">
        <v>5</v>
      </c>
      <c r="F3" s="15">
        <v>2016</v>
      </c>
      <c r="G3" s="15">
        <v>2015</v>
      </c>
      <c r="H3" s="1" t="s">
        <v>5</v>
      </c>
      <c r="I3" s="15">
        <v>2016</v>
      </c>
      <c r="J3" s="15">
        <v>2015</v>
      </c>
      <c r="K3" s="9"/>
      <c r="L3" s="9"/>
    </row>
    <row r="4" spans="1:12">
      <c r="A4" s="16"/>
      <c r="B4" s="16"/>
      <c r="C4" s="14" t="s">
        <v>6</v>
      </c>
      <c r="D4" s="15" t="s">
        <v>6</v>
      </c>
      <c r="E4" s="2" t="s">
        <v>7</v>
      </c>
      <c r="F4" s="15" t="s">
        <v>6</v>
      </c>
      <c r="G4" s="15" t="s">
        <v>6</v>
      </c>
      <c r="H4" s="2" t="s">
        <v>7</v>
      </c>
      <c r="I4" s="2" t="s">
        <v>7</v>
      </c>
      <c r="J4" s="2" t="s">
        <v>7</v>
      </c>
    </row>
    <row r="5" spans="1:12">
      <c r="A5" s="3">
        <v>1</v>
      </c>
      <c r="B5" s="4" t="str">
        <f>B25</f>
        <v xml:space="preserve">ROSGOSSTRAKH Armenia </v>
      </c>
      <c r="C5" s="4">
        <f>C25/512.2</f>
        <v>18.854308473252637</v>
      </c>
      <c r="D5" s="4">
        <f>D25/528.69</f>
        <v>18.997790765855225</v>
      </c>
      <c r="E5" s="4">
        <f>C5*100/D5-100</f>
        <v>-0.75525777902802815</v>
      </c>
      <c r="F5" s="4">
        <f>F25/512.2</f>
        <v>9.6118937914877005</v>
      </c>
      <c r="G5" s="4">
        <f>G25/528.69</f>
        <v>8.5955983657720019</v>
      </c>
      <c r="H5" s="4">
        <f>F5*100/G5-100</f>
        <v>11.823440119801617</v>
      </c>
      <c r="I5" s="4">
        <f>C5*100/$C$11</f>
        <v>29.341898187105862</v>
      </c>
      <c r="J5" s="4">
        <f>D5*100/$D$11</f>
        <v>32.036663065891659</v>
      </c>
    </row>
    <row r="6" spans="1:12">
      <c r="A6" s="3">
        <v>2</v>
      </c>
      <c r="B6" s="4" t="str">
        <f t="shared" ref="B6:B10" si="0">B26</f>
        <v>INGO Armenia</v>
      </c>
      <c r="C6" s="4">
        <f t="shared" ref="C6:C11" si="1">C26/512.2</f>
        <v>17.408544904334242</v>
      </c>
      <c r="D6" s="4">
        <f t="shared" ref="D6:D11" si="2">D26/528.69</f>
        <v>16.281712345608955</v>
      </c>
      <c r="E6" s="4">
        <f t="shared" ref="E6:E11" si="3">C6*100/D6-100</f>
        <v>6.9208479722907299</v>
      </c>
      <c r="F6" s="4">
        <f t="shared" ref="F6:F11" si="4">F26/512.2</f>
        <v>6.3577007028504475</v>
      </c>
      <c r="G6" s="4">
        <f t="shared" ref="G6:G11" si="5">G26/528.69</f>
        <v>6.5166284590213541</v>
      </c>
      <c r="H6" s="4">
        <f t="shared" ref="H6:H11" si="6">F6*100/G6-100</f>
        <v>-2.4388033961164837</v>
      </c>
      <c r="I6" s="4">
        <f t="shared" ref="I6:I11" si="7">C6*100/$C$11</f>
        <v>27.091937786701315</v>
      </c>
      <c r="J6" s="4">
        <f t="shared" ref="J6:J11" si="8">D6*100/$D$11</f>
        <v>27.456441592647533</v>
      </c>
    </row>
    <row r="7" spans="1:12">
      <c r="A7" s="3">
        <v>3</v>
      </c>
      <c r="B7" s="4" t="str">
        <f t="shared" si="0"/>
        <v xml:space="preserve">NAIRI Insurance </v>
      </c>
      <c r="C7" s="4">
        <f t="shared" si="1"/>
        <v>10.983167317454118</v>
      </c>
      <c r="D7" s="4">
        <f t="shared" si="2"/>
        <v>9.1164139665966815</v>
      </c>
      <c r="E7" s="4">
        <f t="shared" si="3"/>
        <v>20.476838345619001</v>
      </c>
      <c r="F7" s="4">
        <f t="shared" si="4"/>
        <v>3.9611276844982424</v>
      </c>
      <c r="G7" s="4">
        <f t="shared" si="5"/>
        <v>3.5617815733227411</v>
      </c>
      <c r="H7" s="4">
        <f t="shared" si="6"/>
        <v>11.21197644927328</v>
      </c>
      <c r="I7" s="4">
        <f t="shared" si="7"/>
        <v>17.092484598831415</v>
      </c>
      <c r="J7" s="4">
        <f t="shared" si="8"/>
        <v>15.373339259108272</v>
      </c>
    </row>
    <row r="8" spans="1:12">
      <c r="A8" s="3">
        <v>4</v>
      </c>
      <c r="B8" s="4" t="str">
        <f t="shared" si="0"/>
        <v xml:space="preserve">SIL Insurance </v>
      </c>
      <c r="C8" s="4">
        <f t="shared" si="1"/>
        <v>7.6402694260054655</v>
      </c>
      <c r="D8" s="4">
        <f t="shared" si="2"/>
        <v>6.7715655677239965</v>
      </c>
      <c r="E8" s="4">
        <f t="shared" si="3"/>
        <v>12.828700388312882</v>
      </c>
      <c r="F8" s="4">
        <f t="shared" si="4"/>
        <v>3.9231628270206946</v>
      </c>
      <c r="G8" s="4">
        <f t="shared" si="5"/>
        <v>3.3205602527000697</v>
      </c>
      <c r="H8" s="4">
        <f t="shared" si="6"/>
        <v>18.147617524200228</v>
      </c>
      <c r="I8" s="4">
        <f t="shared" si="7"/>
        <v>11.890120920528034</v>
      </c>
      <c r="J8" s="4">
        <f t="shared" si="8"/>
        <v>11.419136424624218</v>
      </c>
    </row>
    <row r="9" spans="1:12">
      <c r="A9" s="3">
        <v>5</v>
      </c>
      <c r="B9" s="4" t="str">
        <f t="shared" si="0"/>
        <v>RESO</v>
      </c>
      <c r="C9" s="4">
        <f t="shared" si="1"/>
        <v>6.0641622413119869</v>
      </c>
      <c r="D9" s="4">
        <f t="shared" si="2"/>
        <v>4.9358989199720051</v>
      </c>
      <c r="E9" s="4">
        <f t="shared" si="3"/>
        <v>22.858314962138252</v>
      </c>
      <c r="F9" s="4">
        <f t="shared" si="4"/>
        <v>2.4700179617336975</v>
      </c>
      <c r="G9" s="4">
        <f t="shared" si="5"/>
        <v>2.2799617923546878</v>
      </c>
      <c r="H9" s="4">
        <f t="shared" si="6"/>
        <v>8.3359365940393388</v>
      </c>
      <c r="I9" s="4">
        <f t="shared" si="7"/>
        <v>9.4373140933326347</v>
      </c>
      <c r="J9" s="4">
        <f t="shared" si="8"/>
        <v>8.3235852302704902</v>
      </c>
    </row>
    <row r="10" spans="1:12">
      <c r="A10" s="3">
        <v>6</v>
      </c>
      <c r="B10" s="4" t="str">
        <f t="shared" si="0"/>
        <v>ARMENIA Insurance</v>
      </c>
      <c r="C10" s="4">
        <f t="shared" si="1"/>
        <v>3.3068371729793045</v>
      </c>
      <c r="D10" s="4">
        <f t="shared" si="2"/>
        <v>3.1967731562919668</v>
      </c>
      <c r="E10" s="4">
        <f t="shared" si="3"/>
        <v>3.4429723757754687</v>
      </c>
      <c r="F10" s="4">
        <f t="shared" si="4"/>
        <v>1.443559156579461</v>
      </c>
      <c r="G10" s="4">
        <f t="shared" si="5"/>
        <v>1.3822126387864342</v>
      </c>
      <c r="H10" s="4">
        <f t="shared" si="6"/>
        <v>4.438283667185118</v>
      </c>
      <c r="I10" s="4">
        <f t="shared" si="7"/>
        <v>5.1462444135007237</v>
      </c>
      <c r="J10" s="4">
        <f t="shared" si="8"/>
        <v>5.3908344274578273</v>
      </c>
    </row>
    <row r="11" spans="1:12" s="6" customFormat="1">
      <c r="A11" s="12" t="s">
        <v>14</v>
      </c>
      <c r="B11" s="13"/>
      <c r="C11" s="13">
        <f t="shared" si="1"/>
        <v>64.257289535337762</v>
      </c>
      <c r="D11" s="13">
        <f t="shared" si="2"/>
        <v>59.300154722048831</v>
      </c>
      <c r="E11" s="13">
        <f t="shared" si="3"/>
        <v>8.3593960867791424</v>
      </c>
      <c r="F11" s="13">
        <f t="shared" si="4"/>
        <v>27.767462124170248</v>
      </c>
      <c r="G11" s="13">
        <f t="shared" si="5"/>
        <v>25.656743081957288</v>
      </c>
      <c r="H11" s="13">
        <f t="shared" si="6"/>
        <v>8.2267614227984041</v>
      </c>
      <c r="I11" s="13">
        <f t="shared" si="7"/>
        <v>100</v>
      </c>
      <c r="J11" s="13">
        <f t="shared" si="8"/>
        <v>100</v>
      </c>
    </row>
    <row r="14" spans="1:12">
      <c r="A14" s="5" t="s">
        <v>15</v>
      </c>
      <c r="B14" s="5"/>
    </row>
    <row r="15" spans="1:12">
      <c r="A15" s="5"/>
      <c r="B15" s="5" t="s">
        <v>22</v>
      </c>
    </row>
    <row r="16" spans="1:12">
      <c r="A16" s="6" t="s">
        <v>16</v>
      </c>
      <c r="B16" s="6"/>
    </row>
    <row r="17" spans="1:14">
      <c r="A17" s="7" t="s">
        <v>20</v>
      </c>
      <c r="B17" s="7"/>
      <c r="C17" s="7"/>
    </row>
    <row r="18" spans="1:14">
      <c r="A18" s="7" t="s">
        <v>21</v>
      </c>
      <c r="B18" s="7"/>
      <c r="C18" s="7"/>
    </row>
    <row r="21" spans="1:14" ht="39">
      <c r="A21" s="30" t="s">
        <v>17</v>
      </c>
      <c r="B21" s="30"/>
      <c r="C21" s="31" t="s">
        <v>8</v>
      </c>
      <c r="D21" s="31"/>
      <c r="E21" s="31"/>
      <c r="F21" s="31"/>
      <c r="G21" s="31"/>
      <c r="H21" s="31"/>
      <c r="I21" s="31"/>
      <c r="J21" s="31"/>
    </row>
    <row r="22" spans="1:14" ht="15" customHeight="1">
      <c r="A22" s="16" t="s">
        <v>0</v>
      </c>
      <c r="B22" s="16" t="s">
        <v>1</v>
      </c>
      <c r="C22" s="18" t="s">
        <v>2</v>
      </c>
      <c r="D22" s="18"/>
      <c r="E22" s="18"/>
      <c r="F22" s="19" t="s">
        <v>3</v>
      </c>
      <c r="G22" s="19"/>
      <c r="H22" s="19"/>
      <c r="I22" s="17" t="s">
        <v>4</v>
      </c>
      <c r="J22" s="17"/>
    </row>
    <row r="23" spans="1:14">
      <c r="A23" s="16"/>
      <c r="B23" s="16"/>
      <c r="C23" s="15">
        <v>2016</v>
      </c>
      <c r="D23" s="15">
        <v>2015</v>
      </c>
      <c r="E23" s="1" t="s">
        <v>5</v>
      </c>
      <c r="F23" s="15">
        <v>2016</v>
      </c>
      <c r="G23" s="15">
        <v>2015</v>
      </c>
      <c r="H23" s="1" t="s">
        <v>5</v>
      </c>
      <c r="I23" s="15">
        <v>2016</v>
      </c>
      <c r="J23" s="15">
        <v>2015</v>
      </c>
      <c r="N23" s="10"/>
    </row>
    <row r="24" spans="1:14">
      <c r="A24" s="16"/>
      <c r="B24" s="16"/>
      <c r="C24" s="15" t="s">
        <v>9</v>
      </c>
      <c r="D24" s="15" t="s">
        <v>9</v>
      </c>
      <c r="E24" s="15" t="s">
        <v>7</v>
      </c>
      <c r="F24" s="15" t="s">
        <v>9</v>
      </c>
      <c r="G24" s="15" t="s">
        <v>9</v>
      </c>
      <c r="H24" s="15" t="s">
        <v>7</v>
      </c>
      <c r="I24" s="15" t="s">
        <v>7</v>
      </c>
      <c r="J24" s="15" t="s">
        <v>7</v>
      </c>
      <c r="N24" s="10"/>
    </row>
    <row r="25" spans="1:14">
      <c r="A25" s="3">
        <v>1</v>
      </c>
      <c r="B25" s="4" t="s">
        <v>18</v>
      </c>
      <c r="C25" s="4">
        <v>9657.1768000000011</v>
      </c>
      <c r="D25" s="4">
        <v>10043.941999999999</v>
      </c>
      <c r="E25" s="4">
        <f>C25*100/D25-100</f>
        <v>-3.85073111732423</v>
      </c>
      <c r="F25" s="4">
        <v>4923.2120000000004</v>
      </c>
      <c r="G25" s="4">
        <v>4544.4069</v>
      </c>
      <c r="H25" s="4">
        <f>F25*100/G25-100</f>
        <v>8.335633413460414</v>
      </c>
      <c r="I25" s="4">
        <f>C25*100/$C$31</f>
        <v>29.341898187105866</v>
      </c>
      <c r="J25" s="4">
        <f>D25*100/$D$31</f>
        <v>32.036663065891659</v>
      </c>
      <c r="M25" s="9"/>
      <c r="N25" s="10"/>
    </row>
    <row r="26" spans="1:14">
      <c r="A26" s="3">
        <v>2</v>
      </c>
      <c r="B26" s="4" t="s">
        <v>10</v>
      </c>
      <c r="C26" s="4">
        <v>8916.6566999999995</v>
      </c>
      <c r="D26" s="4">
        <v>8607.9784999999993</v>
      </c>
      <c r="E26" s="4">
        <f t="shared" ref="E26:E31" si="9">C26*100/D26-100</f>
        <v>3.5859545885250554</v>
      </c>
      <c r="F26" s="4">
        <v>3256.4142999999995</v>
      </c>
      <c r="G26" s="4">
        <v>3445.2763</v>
      </c>
      <c r="H26" s="4">
        <f t="shared" ref="H26:H31" si="10">F26*100/G26-100</f>
        <v>-5.4817664406190261</v>
      </c>
      <c r="I26" s="4">
        <f t="shared" ref="I26:I31" si="11">C26*100/$C$31</f>
        <v>27.091937786701319</v>
      </c>
      <c r="J26" s="4">
        <f t="shared" ref="J26:J31" si="12">D26*100/$D$31</f>
        <v>27.456441592647536</v>
      </c>
      <c r="M26" s="9"/>
      <c r="N26" s="10"/>
    </row>
    <row r="27" spans="1:14">
      <c r="A27" s="3">
        <v>3</v>
      </c>
      <c r="B27" s="4" t="s">
        <v>11</v>
      </c>
      <c r="C27" s="4">
        <v>5625.5783000000001</v>
      </c>
      <c r="D27" s="4">
        <v>4819.7569000000003</v>
      </c>
      <c r="E27" s="4">
        <f t="shared" si="9"/>
        <v>16.719129547799369</v>
      </c>
      <c r="F27" s="4">
        <v>2028.8896</v>
      </c>
      <c r="G27" s="4">
        <v>1883.0783000000001</v>
      </c>
      <c r="H27" s="4">
        <f t="shared" si="10"/>
        <v>7.7432414785938448</v>
      </c>
      <c r="I27" s="4">
        <f t="shared" si="11"/>
        <v>17.092484598831415</v>
      </c>
      <c r="J27" s="4">
        <f t="shared" si="12"/>
        <v>15.373339259108276</v>
      </c>
      <c r="M27" s="9"/>
      <c r="N27" s="10"/>
    </row>
    <row r="28" spans="1:14">
      <c r="A28" s="3">
        <v>4</v>
      </c>
      <c r="B28" s="4" t="s">
        <v>13</v>
      </c>
      <c r="C28" s="4">
        <v>3913.346</v>
      </c>
      <c r="D28" s="4">
        <v>3580.0590000000002</v>
      </c>
      <c r="E28" s="4">
        <f t="shared" si="9"/>
        <v>9.3095393120616023</v>
      </c>
      <c r="F28" s="4">
        <v>2009.444</v>
      </c>
      <c r="G28" s="4">
        <v>1755.547</v>
      </c>
      <c r="H28" s="4">
        <f t="shared" si="10"/>
        <v>14.46255782385775</v>
      </c>
      <c r="I28" s="4">
        <f t="shared" si="11"/>
        <v>11.890120920528034</v>
      </c>
      <c r="J28" s="4">
        <f t="shared" si="12"/>
        <v>11.419136424624218</v>
      </c>
      <c r="M28" s="9"/>
      <c r="N28" s="10"/>
    </row>
    <row r="29" spans="1:14">
      <c r="A29" s="3">
        <v>5</v>
      </c>
      <c r="B29" s="4" t="s">
        <v>12</v>
      </c>
      <c r="C29" s="4">
        <v>3106.0639000000001</v>
      </c>
      <c r="D29" s="4">
        <v>2609.5603999999998</v>
      </c>
      <c r="E29" s="4">
        <f t="shared" si="9"/>
        <v>19.026327192886598</v>
      </c>
      <c r="F29" s="4">
        <v>1265.1432</v>
      </c>
      <c r="G29" s="4">
        <v>1205.393</v>
      </c>
      <c r="H29" s="4">
        <f t="shared" si="10"/>
        <v>4.9569061708504876</v>
      </c>
      <c r="I29" s="4">
        <f t="shared" si="11"/>
        <v>9.4373140933326365</v>
      </c>
      <c r="J29" s="4">
        <f t="shared" si="12"/>
        <v>8.3235852302704902</v>
      </c>
      <c r="M29" s="9"/>
      <c r="N29" s="10"/>
    </row>
    <row r="30" spans="1:14">
      <c r="A30" s="3">
        <v>6</v>
      </c>
      <c r="B30" s="4" t="s">
        <v>19</v>
      </c>
      <c r="C30" s="4">
        <v>1693.7619999999999</v>
      </c>
      <c r="D30" s="4">
        <v>1690.1020000000001</v>
      </c>
      <c r="E30" s="4">
        <f t="shared" si="9"/>
        <v>0.21655497715521221</v>
      </c>
      <c r="F30" s="4">
        <v>739.39099999999996</v>
      </c>
      <c r="G30" s="4">
        <v>730.76199999999994</v>
      </c>
      <c r="H30" s="4">
        <f t="shared" si="10"/>
        <v>1.1808222102408195</v>
      </c>
      <c r="I30" s="4">
        <f t="shared" si="11"/>
        <v>5.1462444135007237</v>
      </c>
      <c r="J30" s="4">
        <f t="shared" si="12"/>
        <v>5.3908344274578273</v>
      </c>
      <c r="M30" s="9"/>
      <c r="N30" s="10"/>
    </row>
    <row r="31" spans="1:14" s="6" customFormat="1">
      <c r="A31" s="12" t="s">
        <v>14</v>
      </c>
      <c r="B31" s="13"/>
      <c r="C31" s="13">
        <v>32912.583700000003</v>
      </c>
      <c r="D31" s="13">
        <v>31351.398799999999</v>
      </c>
      <c r="E31" s="13">
        <f t="shared" si="9"/>
        <v>4.9796339549608888</v>
      </c>
      <c r="F31" s="13">
        <v>14222.494100000002</v>
      </c>
      <c r="G31" s="13">
        <v>13564.4635</v>
      </c>
      <c r="H31" s="13">
        <f t="shared" si="10"/>
        <v>4.8511362060136207</v>
      </c>
      <c r="I31" s="13">
        <f t="shared" si="11"/>
        <v>100</v>
      </c>
      <c r="J31" s="13">
        <f t="shared" si="12"/>
        <v>100</v>
      </c>
    </row>
    <row r="32" spans="1:14">
      <c r="I32" s="6"/>
      <c r="J32" s="6"/>
    </row>
    <row r="33" spans="2:13">
      <c r="D33" s="9"/>
      <c r="E33" s="9"/>
      <c r="F33" s="9"/>
      <c r="G33" s="9"/>
      <c r="H33" s="9"/>
    </row>
    <row r="34" spans="2:13">
      <c r="D34" s="10"/>
      <c r="E34" s="10"/>
      <c r="F34" s="10"/>
      <c r="G34" s="10"/>
    </row>
    <row r="35" spans="2:13">
      <c r="B35" s="10"/>
      <c r="C35" s="10"/>
      <c r="D35" s="10"/>
      <c r="E35" s="10"/>
      <c r="F35" s="10"/>
      <c r="G35" s="10"/>
      <c r="I35" s="9"/>
      <c r="J35" s="9"/>
      <c r="K35" s="9"/>
      <c r="L35" s="9"/>
      <c r="M35" s="9"/>
    </row>
    <row r="36" spans="2:13">
      <c r="D36" s="8"/>
      <c r="E36" s="8"/>
      <c r="F36" s="8"/>
      <c r="G36" s="8"/>
    </row>
  </sheetData>
  <sortState ref="B21:K29">
    <sortCondition descending="1" ref="D5:D13"/>
  </sortState>
  <mergeCells count="13">
    <mergeCell ref="A1:E1"/>
    <mergeCell ref="G1:J1"/>
    <mergeCell ref="C21:J21"/>
    <mergeCell ref="A22:A24"/>
    <mergeCell ref="B22:B24"/>
    <mergeCell ref="I22:J22"/>
    <mergeCell ref="A2:A4"/>
    <mergeCell ref="B2:B4"/>
    <mergeCell ref="I2:J2"/>
    <mergeCell ref="C22:E22"/>
    <mergeCell ref="F22:H22"/>
    <mergeCell ref="C2:E2"/>
    <mergeCell ref="F2:H2"/>
  </mergeCells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2012-05-03T10:06:50Z</dcterms:created>
  <dcterms:modified xsi:type="dcterms:W3CDTF">2017-04-26T13:43:43Z</dcterms:modified>
</cp:coreProperties>
</file>