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10" windowWidth="18480" windowHeight="1144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2" i="1"/>
  <c r="E31"/>
  <c r="E30"/>
  <c r="E29"/>
  <c r="E28"/>
  <c r="E27"/>
  <c r="E26"/>
  <c r="E25"/>
  <c r="H32"/>
  <c r="H31"/>
  <c r="H30"/>
  <c r="H29"/>
  <c r="H28"/>
  <c r="H27"/>
  <c r="H26"/>
  <c r="H25"/>
  <c r="C12"/>
  <c r="D12"/>
  <c r="F12"/>
  <c r="G12"/>
  <c r="H12" s="1"/>
  <c r="C6"/>
  <c r="E6" s="1"/>
  <c r="D6"/>
  <c r="F6"/>
  <c r="H6" s="1"/>
  <c r="G6"/>
  <c r="C7"/>
  <c r="D7"/>
  <c r="F7"/>
  <c r="H7" s="1"/>
  <c r="G7"/>
  <c r="C8"/>
  <c r="D8"/>
  <c r="F8"/>
  <c r="H8" s="1"/>
  <c r="G8"/>
  <c r="C9"/>
  <c r="D9"/>
  <c r="F9"/>
  <c r="H9" s="1"/>
  <c r="G9"/>
  <c r="C10"/>
  <c r="D10"/>
  <c r="F10"/>
  <c r="H10" s="1"/>
  <c r="G10"/>
  <c r="C11"/>
  <c r="D11"/>
  <c r="F11"/>
  <c r="H11" s="1"/>
  <c r="G11"/>
  <c r="I26"/>
  <c r="I6" s="1"/>
  <c r="J26"/>
  <c r="J6" s="1"/>
  <c r="I27"/>
  <c r="I7" s="1"/>
  <c r="J27"/>
  <c r="J7" s="1"/>
  <c r="I28"/>
  <c r="I8" s="1"/>
  <c r="J28"/>
  <c r="J8" s="1"/>
  <c r="I29"/>
  <c r="I9" s="1"/>
  <c r="J29"/>
  <c r="J9" s="1"/>
  <c r="I30"/>
  <c r="I10" s="1"/>
  <c r="J30"/>
  <c r="J10" s="1"/>
  <c r="I31"/>
  <c r="I11" s="1"/>
  <c r="J31"/>
  <c r="J11" s="1"/>
  <c r="B6"/>
  <c r="B7"/>
  <c r="B8"/>
  <c r="B9"/>
  <c r="B10"/>
  <c r="B11"/>
  <c r="F5"/>
  <c r="C5"/>
  <c r="G5"/>
  <c r="D5"/>
  <c r="I32"/>
  <c r="I12" s="1"/>
  <c r="J32"/>
  <c r="J12" s="1"/>
  <c r="J25"/>
  <c r="J5" s="1"/>
  <c r="I25"/>
  <c r="I5" s="1"/>
  <c r="B5"/>
  <c r="E10" l="1"/>
  <c r="E8"/>
  <c r="E12"/>
  <c r="E11"/>
  <c r="E9"/>
  <c r="E7"/>
  <c r="H5"/>
  <c r="E5"/>
</calcChain>
</file>

<file path=xl/sharedStrings.xml><?xml version="1.0" encoding="utf-8"?>
<sst xmlns="http://schemas.openxmlformats.org/spreadsheetml/2006/main" count="48" uniqueCount="24">
  <si>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</si>
  <si>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</si>
  <si>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</si>
  <si>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</si>
  <si>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</si>
  <si>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</si>
  <si>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</si>
  <si>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</si>
  <si>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 LOCAL CURRENCY - AMD</t>
  </si>
  <si>
    <t>AMD m</t>
  </si>
  <si>
    <t>INGO Armenia</t>
  </si>
  <si>
    <t xml:space="preserve">NAIRI Insurance </t>
  </si>
  <si>
    <t>RESO</t>
  </si>
  <si>
    <t xml:space="preserve">SIL Insurance </t>
  </si>
  <si>
    <t>TOTAL MARKET</t>
  </si>
  <si>
    <t>Source: ArmInfo News Agency</t>
  </si>
  <si>
    <t>Armenian currency exchange rate for calculations:</t>
  </si>
  <si>
    <t>ALL INSURANCE LINES RANKING</t>
  </si>
  <si>
    <t xml:space="preserve">ROSGOSSTRAKH Armenia </t>
  </si>
  <si>
    <t>ARMENIA Insurance</t>
  </si>
  <si>
    <t>1 EUR = 559.54 Dram - AMD (December 31st, 2013)</t>
  </si>
  <si>
    <t>1 EUR = 577.47 Dram - AMD (December 31st, 2014)</t>
  </si>
  <si>
    <t>GARANT Insurance*</t>
  </si>
  <si>
    <t>*Rosgosstrakh Armenia, the subsidiary of Rosgosstrakh (Russia), aquired Garant Insurance an insurer specialized in health insurance field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</si>
</sst>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\ _€_-;\-* #,##0.00\ _€_-;_-* &quot;-&quot;??\ _€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 applyFill="1"/>
    <xf numFmtId="165" fontId="0" fillId="0" borderId="1" xfId="0" applyNumberFormat="1" applyBorder="1"/>
    <xf numFmtId="164" fontId="0" fillId="0" borderId="0" xfId="0" applyNumberFormat="1"/>
    <xf numFmtId="165" fontId="0" fillId="0" borderId="0" xfId="0" applyNumberFormat="1"/>
    <xf numFmtId="165" fontId="0" fillId="0" borderId="0" xfId="1" applyFo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0" borderId="1" xfId="0" applyFont="1" applyBorder="1"/>
    <xf numFmtId="165" fontId="2" fillId="0" borderId="1" xfId="1" applyFont="1" applyBorder="1"/>
    <xf numFmtId="165" fontId="2" fillId="0" borderId="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>
      <selection activeCell="L28" sqref="L28"/>
    </sheetView>
  </sheetViews>
  <sheetFormatPr defaultColWidth="12.5703125" defaultRowHeight="15"/>
  <cols>
    <col min="1" max="1" width="3.85546875" customWidth="1"/>
    <col min="2" max="2" width="25.7109375" customWidth="1"/>
    <col min="5" max="5" width="10.28515625" customWidth="1"/>
    <col min="8" max="8" width="10" customWidth="1"/>
  </cols>
  <sheetData>
    <row r="1" spans="1:10">
      <c r="A1" s="12" t="s">
        <v>17</v>
      </c>
      <c r="B1" s="13"/>
      <c r="C1" s="13"/>
      <c r="D1" s="13"/>
      <c r="E1" s="13"/>
      <c r="F1" s="14"/>
      <c r="G1" s="14"/>
      <c r="H1" s="14"/>
      <c r="I1" s="14"/>
      <c r="J1" s="15"/>
    </row>
    <row r="2" spans="1:10">
      <c r="A2" s="16" t="s">
        <v>0</v>
      </c>
      <c r="B2" s="16" t="s">
        <v>1</v>
      </c>
      <c r="C2" s="17" t="s">
        <v>2</v>
      </c>
      <c r="D2" s="17"/>
      <c r="E2" s="17"/>
      <c r="F2" s="18" t="s">
        <v>3</v>
      </c>
      <c r="G2" s="18"/>
      <c r="H2" s="18"/>
      <c r="I2" s="19" t="s">
        <v>4</v>
      </c>
      <c r="J2" s="19"/>
    </row>
    <row r="3" spans="1:10">
      <c r="A3" s="16"/>
      <c r="B3" s="16"/>
      <c r="C3" s="1">
        <v>2014</v>
      </c>
      <c r="D3" s="1">
        <v>2013</v>
      </c>
      <c r="E3" s="1" t="s">
        <v>5</v>
      </c>
      <c r="F3" s="1">
        <v>2014</v>
      </c>
      <c r="G3" s="1">
        <v>2013</v>
      </c>
      <c r="H3" s="1" t="s">
        <v>5</v>
      </c>
      <c r="I3" s="1">
        <v>2014</v>
      </c>
      <c r="J3" s="1">
        <v>2013</v>
      </c>
    </row>
    <row r="4" spans="1:10">
      <c r="A4" s="16"/>
      <c r="B4" s="16"/>
      <c r="C4" s="2" t="s">
        <v>6</v>
      </c>
      <c r="D4" s="2" t="s">
        <v>6</v>
      </c>
      <c r="E4" s="2" t="s">
        <v>7</v>
      </c>
      <c r="F4" s="2" t="s">
        <v>6</v>
      </c>
      <c r="G4" s="2" t="s">
        <v>6</v>
      </c>
      <c r="H4" s="2" t="s">
        <v>7</v>
      </c>
      <c r="I4" s="2" t="s">
        <v>7</v>
      </c>
      <c r="J4" s="2" t="s">
        <v>7</v>
      </c>
    </row>
    <row r="5" spans="1:10">
      <c r="A5" s="3">
        <v>1</v>
      </c>
      <c r="B5" s="4" t="str">
        <f>B25</f>
        <v xml:space="preserve">ROSGOSSTRAKH Armenia </v>
      </c>
      <c r="C5" s="8">
        <f>C25/577.47</f>
        <v>18.300465825064503</v>
      </c>
      <c r="D5" s="8">
        <f t="shared" ref="D5:D12" si="0">D25/559.54</f>
        <v>19.150733749151094</v>
      </c>
      <c r="E5" s="4">
        <f>C5*100/D5-100</f>
        <v>-4.4398712614564033</v>
      </c>
      <c r="F5" s="8">
        <f>F25/577.47</f>
        <v>18.798002455538818</v>
      </c>
      <c r="G5" s="8">
        <f t="shared" ref="G5:G12" si="1">G25/559.54</f>
        <v>11.223017734210245</v>
      </c>
      <c r="H5" s="4">
        <f>F5*100/G5-100</f>
        <v>67.495079315773864</v>
      </c>
      <c r="I5" s="4">
        <f>I25</f>
        <v>35.156899651497739</v>
      </c>
      <c r="J5" s="4">
        <f>J25</f>
        <v>29.986852273557105</v>
      </c>
    </row>
    <row r="6" spans="1:10">
      <c r="A6" s="3">
        <v>2</v>
      </c>
      <c r="B6" s="4" t="str">
        <f t="shared" ref="B6:B11" si="2">B26</f>
        <v>INGO Armenia</v>
      </c>
      <c r="C6" s="8">
        <f t="shared" ref="C6:C11" si="3">C26/577.47</f>
        <v>13.075034420017834</v>
      </c>
      <c r="D6" s="8">
        <f t="shared" si="0"/>
        <v>14.136106001146658</v>
      </c>
      <c r="E6" s="4">
        <f t="shared" ref="E6:E11" si="4">C6*100/D6-100</f>
        <v>-7.5061093984634368</v>
      </c>
      <c r="F6" s="8">
        <f t="shared" ref="F6:F11" si="5">F26/577.47</f>
        <v>6.0402077549309965</v>
      </c>
      <c r="G6" s="8">
        <f t="shared" si="1"/>
        <v>6.8154890408605295</v>
      </c>
      <c r="H6" s="4">
        <f t="shared" ref="H6:H11" si="6">F6*100/G6-100</f>
        <v>-11.375284756259333</v>
      </c>
      <c r="I6" s="4">
        <f t="shared" ref="I6:J6" si="7">I26</f>
        <v>25.11835914115731</v>
      </c>
      <c r="J6" s="4">
        <f t="shared" si="7"/>
        <v>22.134782297755002</v>
      </c>
    </row>
    <row r="7" spans="1:10">
      <c r="A7" s="3">
        <v>3</v>
      </c>
      <c r="B7" s="4" t="str">
        <f t="shared" si="2"/>
        <v xml:space="preserve">NAIRI Insurance </v>
      </c>
      <c r="C7" s="8">
        <f t="shared" si="3"/>
        <v>7.9833642634422581</v>
      </c>
      <c r="D7" s="8">
        <f t="shared" si="0"/>
        <v>10.185168710887515</v>
      </c>
      <c r="E7" s="4">
        <f t="shared" si="4"/>
        <v>-21.617751359303654</v>
      </c>
      <c r="F7" s="8">
        <f t="shared" si="5"/>
        <v>5.4760293261987636</v>
      </c>
      <c r="G7" s="8">
        <f t="shared" si="1"/>
        <v>4.3956431939628979</v>
      </c>
      <c r="H7" s="4">
        <f t="shared" si="6"/>
        <v>24.578567562528704</v>
      </c>
      <c r="I7" s="4">
        <f t="shared" ref="I7:J7" si="8">I27</f>
        <v>15.336786449817232</v>
      </c>
      <c r="J7" s="4">
        <f t="shared" si="8"/>
        <v>15.948274019953862</v>
      </c>
    </row>
    <row r="8" spans="1:10">
      <c r="A8" s="3">
        <v>4</v>
      </c>
      <c r="B8" s="4" t="str">
        <f t="shared" si="2"/>
        <v xml:space="preserve">SIL Insurance </v>
      </c>
      <c r="C8" s="8">
        <f t="shared" si="3"/>
        <v>5.3615754930992079</v>
      </c>
      <c r="D8" s="8">
        <f t="shared" si="0"/>
        <v>4.5677520820674129</v>
      </c>
      <c r="E8" s="4">
        <f t="shared" si="4"/>
        <v>17.378863755506231</v>
      </c>
      <c r="F8" s="8">
        <f t="shared" si="5"/>
        <v>2.8552877205742289</v>
      </c>
      <c r="G8" s="8">
        <f t="shared" si="1"/>
        <v>2.116633305929871</v>
      </c>
      <c r="H8" s="4">
        <f t="shared" si="6"/>
        <v>34.897608980023819</v>
      </c>
      <c r="I8" s="4">
        <f t="shared" ref="I8:J8" si="9">I28</f>
        <v>10.300085986152975</v>
      </c>
      <c r="J8" s="4">
        <f t="shared" si="9"/>
        <v>7.1523372786309078</v>
      </c>
    </row>
    <row r="9" spans="1:10">
      <c r="A9" s="3">
        <v>5</v>
      </c>
      <c r="B9" s="4" t="str">
        <f t="shared" si="2"/>
        <v>RESO</v>
      </c>
      <c r="C9" s="8">
        <f t="shared" si="3"/>
        <v>4.0207570956066983</v>
      </c>
      <c r="D9" s="8">
        <f t="shared" si="0"/>
        <v>10.358087178753976</v>
      </c>
      <c r="E9" s="4">
        <f t="shared" si="4"/>
        <v>-61.182436233459327</v>
      </c>
      <c r="F9" s="8">
        <f t="shared" si="5"/>
        <v>3.3993636033040677</v>
      </c>
      <c r="G9" s="8">
        <f t="shared" si="1"/>
        <v>5.8831432962790862</v>
      </c>
      <c r="H9" s="4">
        <f t="shared" si="6"/>
        <v>-42.218582276347668</v>
      </c>
      <c r="I9" s="4">
        <f t="shared" ref="I9:J9" si="10">I29</f>
        <v>7.7242489390454603</v>
      </c>
      <c r="J9" s="4">
        <f t="shared" si="10"/>
        <v>16.219035475843835</v>
      </c>
    </row>
    <row r="10" spans="1:10">
      <c r="A10" s="3">
        <v>6</v>
      </c>
      <c r="B10" s="4" t="str">
        <f t="shared" si="2"/>
        <v>ARMENIA Insurance</v>
      </c>
      <c r="C10" s="8">
        <f t="shared" si="3"/>
        <v>3.312499350615616</v>
      </c>
      <c r="D10" s="8">
        <f t="shared" si="0"/>
        <v>3.2847142295456986</v>
      </c>
      <c r="E10" s="4">
        <f t="shared" si="4"/>
        <v>0.845891579242803</v>
      </c>
      <c r="F10" s="8">
        <f t="shared" si="5"/>
        <v>1.5620915372227129</v>
      </c>
      <c r="G10" s="8">
        <f t="shared" si="1"/>
        <v>1.5968581334667764</v>
      </c>
      <c r="H10" s="4">
        <f t="shared" si="6"/>
        <v>-2.1771875356632506</v>
      </c>
      <c r="I10" s="4">
        <f t="shared" ref="I10:J10" si="11">I30</f>
        <v>6.3636198323292765</v>
      </c>
      <c r="J10" s="4">
        <f t="shared" si="11"/>
        <v>5.1433141754479257</v>
      </c>
    </row>
    <row r="11" spans="1:10">
      <c r="A11" s="3">
        <v>7</v>
      </c>
      <c r="B11" s="4" t="str">
        <f t="shared" si="2"/>
        <v>GARANT Insurance*</v>
      </c>
      <c r="C11" s="8">
        <f t="shared" si="3"/>
        <v>0</v>
      </c>
      <c r="D11" s="8">
        <f t="shared" si="0"/>
        <v>2.1812059906351648</v>
      </c>
      <c r="E11" s="4">
        <f t="shared" si="4"/>
        <v>-100</v>
      </c>
      <c r="F11" s="8">
        <f t="shared" si="5"/>
        <v>0</v>
      </c>
      <c r="G11" s="8">
        <f t="shared" si="1"/>
        <v>3.2184649890981882</v>
      </c>
      <c r="H11" s="4">
        <f t="shared" si="6"/>
        <v>-100</v>
      </c>
      <c r="I11" s="4">
        <f t="shared" ref="I11:J11" si="12">I31</f>
        <v>0</v>
      </c>
      <c r="J11" s="4">
        <f t="shared" si="12"/>
        <v>3.4154044788113578</v>
      </c>
    </row>
    <row r="12" spans="1:10" s="6" customFormat="1">
      <c r="A12" s="21" t="s">
        <v>14</v>
      </c>
      <c r="B12" s="22"/>
      <c r="C12" s="23">
        <f>C32/577.47</f>
        <v>52.053696447846121</v>
      </c>
      <c r="D12" s="23">
        <f t="shared" si="0"/>
        <v>63.863767942187515</v>
      </c>
      <c r="E12" s="22">
        <f>C12*100/D12-100</f>
        <v>-18.492600538434289</v>
      </c>
      <c r="F12" s="23">
        <f>F32/577.47</f>
        <v>38.130982397769586</v>
      </c>
      <c r="G12" s="23">
        <f t="shared" si="1"/>
        <v>35.249249693807592</v>
      </c>
      <c r="H12" s="22">
        <f>F12*100/G12-100</f>
        <v>8.1753022518043537</v>
      </c>
      <c r="I12" s="22">
        <f>I32</f>
        <v>100</v>
      </c>
      <c r="J12" s="22">
        <f>J32</f>
        <v>100</v>
      </c>
    </row>
    <row r="13" spans="1:10">
      <c r="B13" t="s">
        <v>23</v>
      </c>
    </row>
    <row r="15" spans="1:10">
      <c r="A15" s="5" t="s">
        <v>15</v>
      </c>
    </row>
    <row r="16" spans="1:10">
      <c r="A16" s="6" t="s">
        <v>16</v>
      </c>
    </row>
    <row r="17" spans="1:14">
      <c r="A17" s="7" t="s">
        <v>20</v>
      </c>
      <c r="B17" s="7"/>
    </row>
    <row r="18" spans="1:14">
      <c r="A18" s="7" t="s">
        <v>21</v>
      </c>
      <c r="B18" s="7"/>
    </row>
    <row r="21" spans="1:14">
      <c r="A21" s="12" t="s">
        <v>17</v>
      </c>
      <c r="B21" s="13"/>
      <c r="C21" s="13"/>
      <c r="D21" s="13"/>
      <c r="E21" s="13"/>
      <c r="F21" s="20" t="s">
        <v>8</v>
      </c>
      <c r="G21" s="20"/>
      <c r="H21" s="20"/>
      <c r="I21" s="20"/>
      <c r="J21" s="20"/>
    </row>
    <row r="22" spans="1:14">
      <c r="A22" s="16" t="s">
        <v>0</v>
      </c>
      <c r="B22" s="16" t="s">
        <v>1</v>
      </c>
      <c r="C22" s="17" t="s">
        <v>2</v>
      </c>
      <c r="D22" s="17"/>
      <c r="E22" s="17"/>
      <c r="F22" s="18" t="s">
        <v>3</v>
      </c>
      <c r="G22" s="18"/>
      <c r="H22" s="18"/>
      <c r="I22" s="19" t="s">
        <v>4</v>
      </c>
      <c r="J22" s="19"/>
    </row>
    <row r="23" spans="1:14">
      <c r="A23" s="16"/>
      <c r="B23" s="16"/>
      <c r="C23" s="1">
        <v>2014</v>
      </c>
      <c r="D23" s="1">
        <v>2013</v>
      </c>
      <c r="E23" s="1" t="s">
        <v>5</v>
      </c>
      <c r="F23" s="1">
        <v>2014</v>
      </c>
      <c r="G23" s="1">
        <v>2013</v>
      </c>
      <c r="H23" s="1" t="s">
        <v>5</v>
      </c>
      <c r="I23" s="1">
        <v>2014</v>
      </c>
      <c r="J23" s="1">
        <v>2013</v>
      </c>
      <c r="N23" s="11"/>
    </row>
    <row r="24" spans="1:14">
      <c r="A24" s="16"/>
      <c r="B24" s="16"/>
      <c r="C24" s="2" t="s">
        <v>9</v>
      </c>
      <c r="D24" s="2" t="s">
        <v>9</v>
      </c>
      <c r="E24" s="2" t="s">
        <v>7</v>
      </c>
      <c r="F24" s="2" t="s">
        <v>9</v>
      </c>
      <c r="G24" s="2" t="s">
        <v>9</v>
      </c>
      <c r="H24" s="2" t="s">
        <v>7</v>
      </c>
      <c r="I24" s="2" t="s">
        <v>7</v>
      </c>
      <c r="J24" s="2" t="s">
        <v>7</v>
      </c>
      <c r="N24" s="11"/>
    </row>
    <row r="25" spans="1:14">
      <c r="A25" s="3">
        <v>1</v>
      </c>
      <c r="B25" s="4" t="s">
        <v>18</v>
      </c>
      <c r="C25" s="4">
        <v>10567.97</v>
      </c>
      <c r="D25" s="4">
        <v>10715.601562000002</v>
      </c>
      <c r="E25" s="4">
        <f>C25*100/D25-100</f>
        <v>-1.3777253768331263</v>
      </c>
      <c r="F25" s="4">
        <v>10855.282478000001</v>
      </c>
      <c r="G25" s="4">
        <v>6279.7273430000005</v>
      </c>
      <c r="H25" s="4">
        <f>F25*100/G25-100</f>
        <v>72.86232164363571</v>
      </c>
      <c r="I25" s="4">
        <f t="shared" ref="I25:I32" si="13">C25*100/$C$32</f>
        <v>35.156899651497739</v>
      </c>
      <c r="J25" s="4">
        <f t="shared" ref="J25:J32" si="14">D25*100/$D$32</f>
        <v>29.986852273557105</v>
      </c>
      <c r="M25" s="10"/>
      <c r="N25" s="11"/>
    </row>
    <row r="26" spans="1:14">
      <c r="A26" s="3">
        <v>2</v>
      </c>
      <c r="B26" s="4" t="s">
        <v>10</v>
      </c>
      <c r="C26" s="4">
        <v>7550.4401265276992</v>
      </c>
      <c r="D26" s="4">
        <v>7909.7167518816004</v>
      </c>
      <c r="E26" s="4">
        <f t="shared" ref="E26:E31" si="15">C26*100/D26-100</f>
        <v>-4.5422185980102938</v>
      </c>
      <c r="F26" s="4">
        <v>3488.0387722400028</v>
      </c>
      <c r="G26" s="4">
        <v>3813.5387379231006</v>
      </c>
      <c r="H26" s="4">
        <f t="shared" ref="H26:H31" si="16">F26*100/G26-100</f>
        <v>-8.5353785041231589</v>
      </c>
      <c r="I26" s="4">
        <f t="shared" ref="I26:I31" si="17">C26*100/$C$32</f>
        <v>25.11835914115731</v>
      </c>
      <c r="J26" s="4">
        <f t="shared" ref="J26:J31" si="18">D26*100/$D$32</f>
        <v>22.134782297755002</v>
      </c>
      <c r="M26" s="10"/>
      <c r="N26" s="11"/>
    </row>
    <row r="27" spans="1:14">
      <c r="A27" s="3">
        <v>3</v>
      </c>
      <c r="B27" s="4" t="s">
        <v>11</v>
      </c>
      <c r="C27" s="4">
        <v>4610.1533612100011</v>
      </c>
      <c r="D27" s="4">
        <v>5699.00930049</v>
      </c>
      <c r="E27" s="4">
        <f t="shared" si="15"/>
        <v>-19.106056541904209</v>
      </c>
      <c r="F27" s="4">
        <v>3162.242655</v>
      </c>
      <c r="G27" s="4">
        <v>2459.5381927499998</v>
      </c>
      <c r="H27" s="4">
        <f t="shared" si="16"/>
        <v>28.570585499398533</v>
      </c>
      <c r="I27" s="4">
        <f t="shared" si="17"/>
        <v>15.336786449817232</v>
      </c>
      <c r="J27" s="4">
        <f t="shared" si="18"/>
        <v>15.948274019953862</v>
      </c>
      <c r="M27" s="10"/>
      <c r="N27" s="11"/>
    </row>
    <row r="28" spans="1:14">
      <c r="A28" s="3">
        <v>4</v>
      </c>
      <c r="B28" s="4" t="s">
        <v>13</v>
      </c>
      <c r="C28" s="4">
        <v>3096.1489999999999</v>
      </c>
      <c r="D28" s="4">
        <v>2555.84</v>
      </c>
      <c r="E28" s="4">
        <f t="shared" si="15"/>
        <v>21.140173093777364</v>
      </c>
      <c r="F28" s="4">
        <v>1648.8430000000001</v>
      </c>
      <c r="G28" s="4">
        <v>1184.3409999999999</v>
      </c>
      <c r="H28" s="4">
        <f t="shared" si="16"/>
        <v>39.220292128702823</v>
      </c>
      <c r="I28" s="4">
        <f t="shared" si="17"/>
        <v>10.300085986152975</v>
      </c>
      <c r="J28" s="4">
        <f t="shared" si="18"/>
        <v>7.1523372786309078</v>
      </c>
      <c r="M28" s="10"/>
      <c r="N28" s="11"/>
    </row>
    <row r="29" spans="1:14">
      <c r="A29" s="3">
        <v>5</v>
      </c>
      <c r="B29" s="4" t="s">
        <v>12</v>
      </c>
      <c r="C29" s="4">
        <v>2321.8666000000003</v>
      </c>
      <c r="D29" s="4">
        <v>5795.7640999999994</v>
      </c>
      <c r="E29" s="4">
        <f t="shared" si="15"/>
        <v>-59.938559266068118</v>
      </c>
      <c r="F29" s="4">
        <v>1963.0305000000001</v>
      </c>
      <c r="G29" s="4">
        <v>3291.8539999999998</v>
      </c>
      <c r="H29" s="4">
        <f t="shared" si="16"/>
        <v>-40.36702417543426</v>
      </c>
      <c r="I29" s="4">
        <f t="shared" si="17"/>
        <v>7.7242489390454603</v>
      </c>
      <c r="J29" s="4">
        <f t="shared" si="18"/>
        <v>16.219035475843835</v>
      </c>
      <c r="M29" s="10"/>
      <c r="N29" s="11"/>
    </row>
    <row r="30" spans="1:14">
      <c r="A30" s="3">
        <v>6</v>
      </c>
      <c r="B30" s="4" t="s">
        <v>19</v>
      </c>
      <c r="C30" s="4">
        <v>1912.8689999999999</v>
      </c>
      <c r="D30" s="4">
        <v>1837.9290000000001</v>
      </c>
      <c r="E30" s="4">
        <f t="shared" si="15"/>
        <v>4.0774153952628183</v>
      </c>
      <c r="F30" s="4">
        <v>902.06100000000004</v>
      </c>
      <c r="G30" s="4">
        <v>893.50599999999997</v>
      </c>
      <c r="H30" s="4">
        <f t="shared" si="16"/>
        <v>0.95746419162267671</v>
      </c>
      <c r="I30" s="4">
        <f t="shared" si="17"/>
        <v>6.3636198323292765</v>
      </c>
      <c r="J30" s="4">
        <f t="shared" si="18"/>
        <v>5.1433141754479257</v>
      </c>
      <c r="M30" s="10"/>
      <c r="N30" s="11"/>
    </row>
    <row r="31" spans="1:14">
      <c r="A31" s="3">
        <v>7</v>
      </c>
      <c r="B31" s="4" t="s">
        <v>22</v>
      </c>
      <c r="C31" s="4">
        <v>0</v>
      </c>
      <c r="D31" s="4">
        <v>1220.472</v>
      </c>
      <c r="E31" s="4">
        <f t="shared" si="15"/>
        <v>-100</v>
      </c>
      <c r="F31" s="4">
        <v>0</v>
      </c>
      <c r="G31" s="4">
        <v>1800.8599000000002</v>
      </c>
      <c r="H31" s="4">
        <f t="shared" si="16"/>
        <v>-100</v>
      </c>
      <c r="I31" s="4">
        <f t="shared" si="17"/>
        <v>0</v>
      </c>
      <c r="J31" s="4">
        <f t="shared" si="18"/>
        <v>3.4154044788113578</v>
      </c>
    </row>
    <row r="32" spans="1:14" s="6" customFormat="1">
      <c r="A32" s="21" t="s">
        <v>14</v>
      </c>
      <c r="B32" s="22"/>
      <c r="C32" s="22">
        <v>30059.448087737703</v>
      </c>
      <c r="D32" s="22">
        <v>35734.332714371601</v>
      </c>
      <c r="E32" s="22">
        <f>C32*100/D32-100</f>
        <v>-15.880762828269013</v>
      </c>
      <c r="F32" s="22">
        <v>22019.498405240003</v>
      </c>
      <c r="G32" s="22">
        <v>19723.365173673097</v>
      </c>
      <c r="H32" s="22">
        <f>F32*100/G32-100</f>
        <v>11.641691016459006</v>
      </c>
      <c r="I32" s="22">
        <f t="shared" si="13"/>
        <v>100</v>
      </c>
      <c r="J32" s="22">
        <f t="shared" si="14"/>
        <v>100</v>
      </c>
    </row>
    <row r="34" spans="2:13">
      <c r="C34" s="10"/>
      <c r="D34" s="10"/>
      <c r="E34" s="10"/>
      <c r="F34" s="10"/>
      <c r="G34" s="10"/>
      <c r="H34" s="10"/>
    </row>
    <row r="35" spans="2:13">
      <c r="B35" t="s">
        <v>23</v>
      </c>
      <c r="C35" s="11"/>
      <c r="D35" s="11"/>
      <c r="E35" s="11"/>
      <c r="F35" s="11"/>
      <c r="G35" s="11"/>
    </row>
    <row r="36" spans="2:13">
      <c r="B36" s="11"/>
      <c r="C36" s="11"/>
      <c r="D36" s="11"/>
      <c r="E36" s="11"/>
      <c r="F36" s="11"/>
      <c r="G36" s="11"/>
      <c r="M36" s="10"/>
    </row>
    <row r="37" spans="2:13">
      <c r="B37" s="11"/>
      <c r="C37" s="11"/>
      <c r="D37" s="11"/>
      <c r="E37" s="11"/>
      <c r="F37" s="11"/>
      <c r="G37" s="11"/>
    </row>
    <row r="38" spans="2:13">
      <c r="B38" s="11"/>
      <c r="C38" s="11"/>
      <c r="D38" s="11"/>
      <c r="E38" s="11"/>
      <c r="F38" s="11"/>
      <c r="G38" s="11"/>
      <c r="H38" s="10"/>
      <c r="I38" s="10"/>
      <c r="J38" s="10"/>
      <c r="K38" s="10"/>
      <c r="L38" s="10"/>
      <c r="M38" s="10"/>
    </row>
    <row r="39" spans="2:13">
      <c r="B39" s="11"/>
      <c r="C39" s="11"/>
      <c r="D39" s="11"/>
      <c r="E39" s="11"/>
      <c r="F39" s="11"/>
      <c r="G39" s="11"/>
      <c r="I39" s="10"/>
      <c r="J39" s="10"/>
      <c r="K39" s="10"/>
      <c r="L39" s="10"/>
      <c r="M39" s="10"/>
    </row>
    <row r="40" spans="2:13">
      <c r="B40" s="11"/>
      <c r="C40" s="11"/>
      <c r="D40" s="11"/>
      <c r="E40" s="11"/>
      <c r="F40" s="11"/>
      <c r="G40" s="11"/>
      <c r="H40" s="11"/>
      <c r="I40" s="11"/>
      <c r="J40" s="10"/>
      <c r="K40" s="10"/>
      <c r="L40" s="10"/>
      <c r="M40" s="10"/>
    </row>
    <row r="41" spans="2:13">
      <c r="B41" s="11"/>
      <c r="C41" s="11"/>
      <c r="D41" s="11"/>
      <c r="E41" s="11"/>
      <c r="F41" s="11"/>
      <c r="G41" s="11"/>
      <c r="I41" s="10"/>
      <c r="J41" s="10"/>
      <c r="K41" s="10"/>
      <c r="L41" s="10"/>
      <c r="M41" s="10"/>
    </row>
    <row r="42" spans="2:13">
      <c r="B42" s="11"/>
      <c r="C42" s="11"/>
      <c r="D42" s="11"/>
      <c r="E42" s="11"/>
      <c r="F42" s="11"/>
      <c r="G42" s="11"/>
      <c r="I42" s="10"/>
      <c r="J42" s="10"/>
      <c r="K42" s="10"/>
      <c r="L42" s="10"/>
      <c r="M42" s="10"/>
    </row>
    <row r="43" spans="2:13">
      <c r="B43" s="11"/>
      <c r="C43" s="11"/>
      <c r="D43" s="11"/>
      <c r="E43" s="11"/>
      <c r="F43" s="11"/>
      <c r="G43" s="11"/>
      <c r="I43" s="10"/>
      <c r="J43" s="10"/>
      <c r="K43" s="10"/>
      <c r="L43" s="10"/>
      <c r="M43" s="10"/>
    </row>
    <row r="44" spans="2:13">
      <c r="B44" s="11"/>
      <c r="C44" s="11"/>
      <c r="D44" s="11"/>
      <c r="E44" s="11"/>
      <c r="F44" s="11"/>
      <c r="G44" s="11"/>
      <c r="I44" s="10"/>
      <c r="J44" s="10"/>
      <c r="K44" s="10"/>
      <c r="L44" s="10"/>
      <c r="M44" s="10"/>
    </row>
    <row r="45" spans="2:13">
      <c r="B45" s="11"/>
      <c r="C45" s="11"/>
      <c r="D45" s="11"/>
      <c r="E45" s="11"/>
      <c r="F45" s="11"/>
      <c r="G45" s="11"/>
      <c r="I45" s="10"/>
      <c r="J45" s="10"/>
      <c r="K45" s="10"/>
      <c r="L45" s="10"/>
      <c r="M45" s="10"/>
    </row>
    <row r="46" spans="2:13">
      <c r="C46" s="9"/>
      <c r="D46" s="9"/>
      <c r="E46" s="9"/>
      <c r="F46" s="9"/>
      <c r="G46" s="9"/>
    </row>
  </sheetData>
  <sortState ref="B21:J29">
    <sortCondition descending="1" ref="C5:C13"/>
  </sortState>
  <mergeCells count="14">
    <mergeCell ref="A21:E21"/>
    <mergeCell ref="A1:E1"/>
    <mergeCell ref="F1:J1"/>
    <mergeCell ref="A22:A24"/>
    <mergeCell ref="B22:B24"/>
    <mergeCell ref="C22:E22"/>
    <mergeCell ref="F22:H22"/>
    <mergeCell ref="I22:J22"/>
    <mergeCell ref="F21:J21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2012-05-03T10:06:50Z</dcterms:created>
  <dcterms:modified xsi:type="dcterms:W3CDTF">2015-10-14T08:16:55Z</dcterms:modified>
</cp:coreProperties>
</file>