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10" windowWidth="18480" windowHeight="114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6" i="1"/>
  <c r="J7"/>
  <c r="J8"/>
  <c r="J9"/>
  <c r="J10"/>
  <c r="J11"/>
  <c r="J12"/>
  <c r="J5"/>
  <c r="I6"/>
  <c r="I7"/>
  <c r="I8"/>
  <c r="I9"/>
  <c r="I10"/>
  <c r="I11"/>
  <c r="I12"/>
  <c r="I5"/>
  <c r="F12"/>
  <c r="F11"/>
  <c r="F10"/>
  <c r="F9"/>
  <c r="F8"/>
  <c r="F7"/>
  <c r="F6"/>
  <c r="F5"/>
  <c r="C12"/>
  <c r="C11"/>
  <c r="C10"/>
  <c r="C9"/>
  <c r="C8"/>
  <c r="C7"/>
  <c r="C6"/>
  <c r="C5"/>
  <c r="G12"/>
  <c r="D12"/>
  <c r="G11"/>
  <c r="D11"/>
  <c r="G10"/>
  <c r="D10"/>
  <c r="G9"/>
  <c r="D9"/>
  <c r="G8"/>
  <c r="D8"/>
  <c r="G7"/>
  <c r="D7"/>
  <c r="G6"/>
  <c r="D6"/>
  <c r="G5"/>
  <c r="D5"/>
  <c r="H6"/>
  <c r="H7"/>
  <c r="H8"/>
  <c r="H9"/>
  <c r="H10"/>
  <c r="H11"/>
  <c r="H12"/>
  <c r="E6"/>
  <c r="E7"/>
  <c r="E8"/>
  <c r="E9"/>
  <c r="E10"/>
  <c r="E11"/>
  <c r="E12"/>
  <c r="B6"/>
  <c r="B7"/>
  <c r="B8"/>
  <c r="B9"/>
  <c r="B10"/>
  <c r="B11"/>
  <c r="B12"/>
  <c r="B5"/>
  <c r="H5"/>
  <c r="E5" l="1"/>
</calcChain>
</file>

<file path=xl/sharedStrings.xml><?xml version="1.0" encoding="utf-8"?>
<sst xmlns="http://schemas.openxmlformats.org/spreadsheetml/2006/main" count="45" uniqueCount="23">
  <si>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</si>
  <si>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</si>
  <si>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</si>
  <si>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</si>
  <si>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</si>
  <si>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</si>
  <si>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</si>
  <si>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</si>
  <si>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IN LOCAL CURRENCY - AMD</t>
  </si>
  <si>
    <t>AMD m</t>
  </si>
  <si>
    <t>INGO Armenia</t>
  </si>
  <si>
    <t xml:space="preserve">NAIRI Insurance </t>
  </si>
  <si>
    <t>RESO</t>
  </si>
  <si>
    <t xml:space="preserve">SIL Insurance </t>
  </si>
  <si>
    <t>TOTAL MARKET</t>
  </si>
  <si>
    <t>Source: ArmInfo News Agency</t>
  </si>
  <si>
    <t>Armenian currency exchange rate for calculations:</t>
  </si>
  <si>
    <t>1 EUR = 498.72 Dram - AMD (December 31st, 2011)</t>
  </si>
  <si>
    <t>ALL INSURANCE LINES RANKING</t>
  </si>
  <si>
    <t>1 EUR = 532.24 Dram - AMD (December 31st, 2012)</t>
  </si>
  <si>
    <t xml:space="preserve">ROSGOSSTRAKH Armenia </t>
  </si>
  <si>
    <t>GARANT Insurance</t>
  </si>
  <si>
    <t>ARMENIA Insurance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</si>
</sst>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0" fillId="0" borderId="1" xfId="1" applyFont="1" applyBorder="1"/>
    <xf numFmtId="0" fontId="2" fillId="0" borderId="0" xfId="0" applyFont="1" applyFill="1" applyBorder="1" applyAlignment="1">
      <alignment horizontal="left"/>
    </xf>
    <xf numFmtId="0" fontId="2" fillId="0" borderId="0" xfId="0" applyFont="1"/>
    <xf numFmtId="0" fontId="4" fillId="0" borderId="0" xfId="0" applyFont="1" applyFill="1"/>
    <xf numFmtId="164" fontId="0" fillId="0" borderId="1" xfId="0" applyNumberFormat="1" applyBorder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M20" sqref="M20"/>
    </sheetView>
  </sheetViews>
  <sheetFormatPr defaultColWidth="12.5703125" defaultRowHeight="15"/>
  <cols>
    <col min="1" max="1" width="3.85546875" customWidth="1"/>
    <col min="2" max="2" width="23.28515625" customWidth="1"/>
  </cols>
  <sheetData>
    <row r="1" spans="1:10">
      <c r="A1" s="10" t="s">
        <v>18</v>
      </c>
      <c r="B1" s="11"/>
      <c r="C1" s="11"/>
      <c r="D1" s="11"/>
      <c r="E1" s="11"/>
      <c r="F1" s="12"/>
      <c r="G1" s="12"/>
      <c r="H1" s="12"/>
      <c r="I1" s="12"/>
      <c r="J1" s="13"/>
    </row>
    <row r="2" spans="1:10">
      <c r="A2" s="14" t="s">
        <v>0</v>
      </c>
      <c r="B2" s="14" t="s">
        <v>1</v>
      </c>
      <c r="C2" s="15" t="s">
        <v>2</v>
      </c>
      <c r="D2" s="15"/>
      <c r="E2" s="15"/>
      <c r="F2" s="16" t="s">
        <v>3</v>
      </c>
      <c r="G2" s="16"/>
      <c r="H2" s="16"/>
      <c r="I2" s="17" t="s">
        <v>4</v>
      </c>
      <c r="J2" s="17"/>
    </row>
    <row r="3" spans="1:10">
      <c r="A3" s="14"/>
      <c r="B3" s="14"/>
      <c r="C3" s="1">
        <v>2012</v>
      </c>
      <c r="D3" s="1">
        <v>2011</v>
      </c>
      <c r="E3" s="1" t="s">
        <v>5</v>
      </c>
      <c r="F3" s="1">
        <v>2012</v>
      </c>
      <c r="G3" s="1">
        <v>2011</v>
      </c>
      <c r="H3" s="1" t="s">
        <v>5</v>
      </c>
      <c r="I3" s="1">
        <v>2012</v>
      </c>
      <c r="J3" s="1">
        <v>2011</v>
      </c>
    </row>
    <row r="4" spans="1:10">
      <c r="A4" s="14"/>
      <c r="B4" s="14"/>
      <c r="C4" s="2" t="s">
        <v>6</v>
      </c>
      <c r="D4" s="2" t="s">
        <v>6</v>
      </c>
      <c r="E4" s="2" t="s">
        <v>7</v>
      </c>
      <c r="F4" s="2" t="s">
        <v>6</v>
      </c>
      <c r="G4" s="2" t="s">
        <v>6</v>
      </c>
      <c r="H4" s="2" t="s">
        <v>7</v>
      </c>
      <c r="I4" s="2" t="s">
        <v>7</v>
      </c>
      <c r="J4" s="2" t="s">
        <v>7</v>
      </c>
    </row>
    <row r="5" spans="1:10">
      <c r="A5" s="4">
        <v>1</v>
      </c>
      <c r="B5" s="5" t="str">
        <f>B25</f>
        <v xml:space="preserve">ROSGOSSTRAKH Armenia </v>
      </c>
      <c r="C5" s="9">
        <f>C25/532.24</f>
        <v>18.572529209604692</v>
      </c>
      <c r="D5" s="9">
        <f>D25/498.72</f>
        <v>13.120937600256656</v>
      </c>
      <c r="E5" s="5">
        <f>C5*100/D5-100</f>
        <v>41.548796095497011</v>
      </c>
      <c r="F5" s="9">
        <f>F25/532.24</f>
        <v>7.9406730475725249</v>
      </c>
      <c r="G5" s="9">
        <f>G25/498.72</f>
        <v>4.8820320019249275</v>
      </c>
      <c r="H5" s="5">
        <f>F5*100/G5-100</f>
        <v>62.650983124273068</v>
      </c>
      <c r="I5" s="5">
        <f>I25</f>
        <v>27.827837812030396</v>
      </c>
      <c r="J5" s="5">
        <f>J25</f>
        <v>32.362184835827144</v>
      </c>
    </row>
    <row r="6" spans="1:10">
      <c r="A6" s="4">
        <v>2</v>
      </c>
      <c r="B6" s="5" t="str">
        <f t="shared" ref="B6:B12" si="0">B26</f>
        <v>INGO Armenia</v>
      </c>
      <c r="C6" s="9">
        <f>C26/532.24</f>
        <v>17.329828770168263</v>
      </c>
      <c r="D6" s="9">
        <f>D26/498.72</f>
        <v>9.7341764918190563</v>
      </c>
      <c r="E6" s="5">
        <f t="shared" ref="E6:E12" si="1">C6*100/D6-100</f>
        <v>78.030763924743496</v>
      </c>
      <c r="F6" s="9">
        <f>F26/532.24</f>
        <v>6.7128061527718597</v>
      </c>
      <c r="G6" s="9">
        <f>G26/498.72</f>
        <v>3.4171244385627206</v>
      </c>
      <c r="H6" s="5">
        <f t="shared" ref="H6:H12" si="2">F6*100/G6-100</f>
        <v>96.44605496413638</v>
      </c>
      <c r="I6" s="5">
        <f t="shared" ref="I6:J12" si="3">I26</f>
        <v>25.965858439846009</v>
      </c>
      <c r="J6" s="5">
        <f t="shared" si="3"/>
        <v>24.008895434930629</v>
      </c>
    </row>
    <row r="7" spans="1:10">
      <c r="A7" s="4">
        <v>3</v>
      </c>
      <c r="B7" s="5" t="str">
        <f t="shared" si="0"/>
        <v>RESO</v>
      </c>
      <c r="C7" s="9">
        <f>C27/532.24</f>
        <v>9.7502198256425672</v>
      </c>
      <c r="D7" s="9">
        <f>D27/498.72</f>
        <v>4.7245869425729872</v>
      </c>
      <c r="E7" s="5">
        <f t="shared" si="1"/>
        <v>106.37189968468746</v>
      </c>
      <c r="F7" s="9">
        <f>F27/532.24</f>
        <v>2.9778637456786412</v>
      </c>
      <c r="G7" s="9">
        <f>G27/498.72</f>
        <v>1.634873676612127</v>
      </c>
      <c r="H7" s="5">
        <f t="shared" si="2"/>
        <v>82.146412183327243</v>
      </c>
      <c r="I7" s="5">
        <f t="shared" si="3"/>
        <v>14.609078433932893</v>
      </c>
      <c r="J7" s="5">
        <f t="shared" si="3"/>
        <v>11.652974853374168</v>
      </c>
    </row>
    <row r="8" spans="1:10">
      <c r="A8" s="4">
        <v>4</v>
      </c>
      <c r="B8" s="5" t="str">
        <f t="shared" si="0"/>
        <v xml:space="preserve">NAIRI Insurance </v>
      </c>
      <c r="C8" s="9">
        <f>C28/532.24</f>
        <v>8.059619675935668</v>
      </c>
      <c r="D8" s="9">
        <f>D28/498.72</f>
        <v>5.3500976499839599</v>
      </c>
      <c r="E8" s="5">
        <f t="shared" si="1"/>
        <v>50.644347135604733</v>
      </c>
      <c r="F8" s="9">
        <f>F28/532.24</f>
        <v>3.8560479107169696</v>
      </c>
      <c r="G8" s="9">
        <f>G28/498.72</f>
        <v>1.7022902630734682</v>
      </c>
      <c r="H8" s="5">
        <f t="shared" si="2"/>
        <v>126.52117528739862</v>
      </c>
      <c r="I8" s="5">
        <f t="shared" si="3"/>
        <v>12.075996038956315</v>
      </c>
      <c r="J8" s="5">
        <f t="shared" si="3"/>
        <v>13.19576803986314</v>
      </c>
    </row>
    <row r="9" spans="1:10">
      <c r="A9" s="4">
        <v>5</v>
      </c>
      <c r="B9" s="5" t="str">
        <f t="shared" si="0"/>
        <v>GARANT Insurance</v>
      </c>
      <c r="C9" s="9">
        <f>C29/532.24</f>
        <v>6.3916917180219457</v>
      </c>
      <c r="D9" s="9">
        <f>D29/498.72</f>
        <v>3.3713506576836698</v>
      </c>
      <c r="E9" s="5">
        <f t="shared" si="1"/>
        <v>89.588457772987653</v>
      </c>
      <c r="F9" s="9">
        <f>F29/532.24</f>
        <v>3.1167217796482789</v>
      </c>
      <c r="G9" s="9">
        <f>G29/498.72</f>
        <v>1.4859680782803977</v>
      </c>
      <c r="H9" s="5">
        <f t="shared" si="2"/>
        <v>109.74352176225975</v>
      </c>
      <c r="I9" s="5">
        <f t="shared" si="3"/>
        <v>9.5768841425016884</v>
      </c>
      <c r="J9" s="5">
        <f t="shared" si="3"/>
        <v>8.3152802379162409</v>
      </c>
    </row>
    <row r="10" spans="1:10">
      <c r="A10" s="4">
        <v>6</v>
      </c>
      <c r="B10" s="5" t="str">
        <f t="shared" si="0"/>
        <v>ARMENIA Insurance</v>
      </c>
      <c r="C10" s="9">
        <f>C30/532.24</f>
        <v>3.7622595069893281</v>
      </c>
      <c r="D10" s="9">
        <f>D30/498.72</f>
        <v>2.3823470083413532</v>
      </c>
      <c r="E10" s="5">
        <f t="shared" si="1"/>
        <v>57.922397275311425</v>
      </c>
      <c r="F10" s="9">
        <f>F30/532.24</f>
        <v>1.3019784307831055</v>
      </c>
      <c r="G10" s="9">
        <f>G30/498.72</f>
        <v>0.76877606673083088</v>
      </c>
      <c r="H10" s="5">
        <f t="shared" si="2"/>
        <v>69.357305348966207</v>
      </c>
      <c r="I10" s="5">
        <f t="shared" si="3"/>
        <v>5.6371184659720797</v>
      </c>
      <c r="J10" s="5">
        <f t="shared" si="3"/>
        <v>5.8759485469631834</v>
      </c>
    </row>
    <row r="11" spans="1:10">
      <c r="A11" s="4">
        <v>7</v>
      </c>
      <c r="B11" s="5" t="str">
        <f t="shared" si="0"/>
        <v xml:space="preserve">SIL Insurance </v>
      </c>
      <c r="C11" s="9">
        <f>C31/532.24</f>
        <v>2.8746787163685554</v>
      </c>
      <c r="D11" s="9">
        <f>D31/498.72</f>
        <v>1.8605449951876802</v>
      </c>
      <c r="E11" s="5">
        <f t="shared" si="1"/>
        <v>54.5073472452396</v>
      </c>
      <c r="F11" s="9">
        <f>F31/532.24</f>
        <v>1.3123196302419962</v>
      </c>
      <c r="G11" s="9">
        <f>G31/498.72</f>
        <v>0.73090511709977535</v>
      </c>
      <c r="H11" s="5">
        <f t="shared" si="2"/>
        <v>79.547194230800869</v>
      </c>
      <c r="I11" s="5">
        <f t="shared" si="3"/>
        <v>4.30722666676062</v>
      </c>
      <c r="J11" s="5">
        <f t="shared" si="3"/>
        <v>4.588948051125481</v>
      </c>
    </row>
    <row r="12" spans="1:10">
      <c r="A12" s="4"/>
      <c r="B12" s="5" t="str">
        <f t="shared" si="0"/>
        <v>TOTAL MARKET</v>
      </c>
      <c r="C12" s="9">
        <f>C32/532.24</f>
        <v>66.740827422731016</v>
      </c>
      <c r="D12" s="9">
        <f>D32/498.72</f>
        <v>40.544041345845365</v>
      </c>
      <c r="E12" s="5">
        <f t="shared" si="1"/>
        <v>64.613159436732104</v>
      </c>
      <c r="F12" s="9">
        <f>F32/532.24</f>
        <v>27.218410697413375</v>
      </c>
      <c r="G12" s="9">
        <f>G32/498.72</f>
        <v>14.621969642284245</v>
      </c>
      <c r="H12" s="5">
        <f t="shared" si="2"/>
        <v>86.14736156134785</v>
      </c>
      <c r="I12" s="5">
        <f t="shared" si="3"/>
        <v>100</v>
      </c>
      <c r="J12" s="5">
        <f t="shared" si="3"/>
        <v>100</v>
      </c>
    </row>
    <row r="15" spans="1:10">
      <c r="A15" s="6" t="s">
        <v>15</v>
      </c>
    </row>
    <row r="16" spans="1:10">
      <c r="A16" s="7" t="s">
        <v>16</v>
      </c>
    </row>
    <row r="17" spans="1:10">
      <c r="A17" s="8" t="s">
        <v>17</v>
      </c>
    </row>
    <row r="18" spans="1:10">
      <c r="A18" s="8" t="s">
        <v>19</v>
      </c>
    </row>
    <row r="21" spans="1:10">
      <c r="A21" s="10" t="s">
        <v>18</v>
      </c>
      <c r="B21" s="11"/>
      <c r="C21" s="11"/>
      <c r="D21" s="11"/>
      <c r="E21" s="11"/>
      <c r="F21" s="18" t="s">
        <v>8</v>
      </c>
      <c r="G21" s="18"/>
      <c r="H21" s="18"/>
      <c r="I21" s="18"/>
      <c r="J21" s="18"/>
    </row>
    <row r="22" spans="1:10">
      <c r="A22" s="14" t="s">
        <v>0</v>
      </c>
      <c r="B22" s="14" t="s">
        <v>1</v>
      </c>
      <c r="C22" s="15" t="s">
        <v>2</v>
      </c>
      <c r="D22" s="15"/>
      <c r="E22" s="15"/>
      <c r="F22" s="16" t="s">
        <v>3</v>
      </c>
      <c r="G22" s="16"/>
      <c r="H22" s="16"/>
      <c r="I22" s="17" t="s">
        <v>4</v>
      </c>
      <c r="J22" s="17"/>
    </row>
    <row r="23" spans="1:10">
      <c r="A23" s="14"/>
      <c r="B23" s="14"/>
      <c r="C23" s="1">
        <v>2012</v>
      </c>
      <c r="D23" s="1">
        <v>2011</v>
      </c>
      <c r="E23" s="1" t="s">
        <v>5</v>
      </c>
      <c r="F23" s="1">
        <v>2012</v>
      </c>
      <c r="G23" s="1">
        <v>2011</v>
      </c>
      <c r="H23" s="1" t="s">
        <v>5</v>
      </c>
      <c r="I23" s="1">
        <v>2012</v>
      </c>
      <c r="J23" s="1">
        <v>2011</v>
      </c>
    </row>
    <row r="24" spans="1:10">
      <c r="A24" s="14"/>
      <c r="B24" s="14"/>
      <c r="C24" s="2" t="s">
        <v>9</v>
      </c>
      <c r="D24" s="2" t="s">
        <v>9</v>
      </c>
      <c r="E24" s="2" t="s">
        <v>7</v>
      </c>
      <c r="F24" s="2" t="s">
        <v>9</v>
      </c>
      <c r="G24" s="2" t="s">
        <v>9</v>
      </c>
      <c r="H24" s="2" t="s">
        <v>7</v>
      </c>
      <c r="I24" s="2" t="s">
        <v>7</v>
      </c>
      <c r="J24" s="2" t="s">
        <v>7</v>
      </c>
    </row>
    <row r="25" spans="1:10">
      <c r="A25" s="4">
        <v>1</v>
      </c>
      <c r="B25" s="3" t="s">
        <v>20</v>
      </c>
      <c r="C25" s="5">
        <v>9885.0429465200014</v>
      </c>
      <c r="D25" s="5">
        <v>6543.674</v>
      </c>
      <c r="E25" s="5">
        <v>51.062582679393898</v>
      </c>
      <c r="F25" s="5">
        <v>4226.3438228400009</v>
      </c>
      <c r="G25" s="5">
        <v>2434.7669999999998</v>
      </c>
      <c r="H25" s="5">
        <v>73.583091229674181</v>
      </c>
      <c r="I25" s="5">
        <v>27.827837812030396</v>
      </c>
      <c r="J25" s="5">
        <v>32.362184835827144</v>
      </c>
    </row>
    <row r="26" spans="1:10">
      <c r="A26" s="4">
        <v>2</v>
      </c>
      <c r="B26" s="3" t="s">
        <v>10</v>
      </c>
      <c r="C26" s="5">
        <v>9223.6280646343566</v>
      </c>
      <c r="D26" s="5">
        <v>4854.6284999999998</v>
      </c>
      <c r="E26" s="5">
        <v>89.996578824401439</v>
      </c>
      <c r="F26" s="5">
        <v>3572.8239467512944</v>
      </c>
      <c r="G26" s="5">
        <v>1704.1883</v>
      </c>
      <c r="H26" s="5">
        <v>109.64959956310545</v>
      </c>
      <c r="I26" s="5">
        <v>25.965858439846009</v>
      </c>
      <c r="J26" s="5">
        <v>24.008895434930629</v>
      </c>
    </row>
    <row r="27" spans="1:10">
      <c r="A27" s="4">
        <v>3</v>
      </c>
      <c r="B27" s="3" t="s">
        <v>12</v>
      </c>
      <c r="C27" s="5">
        <v>5189.4570000000003</v>
      </c>
      <c r="D27" s="5">
        <v>2356.2460000000001</v>
      </c>
      <c r="E27" s="5">
        <v>120.242580783161</v>
      </c>
      <c r="F27" s="5">
        <v>1584.9382000000001</v>
      </c>
      <c r="G27" s="5">
        <v>815.3442</v>
      </c>
      <c r="H27" s="5">
        <v>94.388848292537062</v>
      </c>
      <c r="I27" s="5">
        <v>14.609078433932893</v>
      </c>
      <c r="J27" s="5">
        <v>11.652974853374168</v>
      </c>
    </row>
    <row r="28" spans="1:10">
      <c r="A28" s="4">
        <v>4</v>
      </c>
      <c r="B28" s="3" t="s">
        <v>11</v>
      </c>
      <c r="C28" s="5">
        <v>4289.6519763200004</v>
      </c>
      <c r="D28" s="5">
        <v>2668.2007000000008</v>
      </c>
      <c r="E28" s="5">
        <v>60.769464467946477</v>
      </c>
      <c r="F28" s="5">
        <v>2052.34294</v>
      </c>
      <c r="G28" s="5">
        <v>848.96620000000007</v>
      </c>
      <c r="H28" s="5">
        <v>141.74613076468765</v>
      </c>
      <c r="I28" s="5">
        <v>12.075996038956315</v>
      </c>
      <c r="J28" s="5">
        <v>13.19576803986314</v>
      </c>
    </row>
    <row r="29" spans="1:10">
      <c r="A29" s="4">
        <v>5</v>
      </c>
      <c r="B29" s="3" t="s">
        <v>21</v>
      </c>
      <c r="C29" s="5">
        <v>3401.9140000000002</v>
      </c>
      <c r="D29" s="5">
        <v>1681.36</v>
      </c>
      <c r="E29" s="5">
        <v>102.33108911833281</v>
      </c>
      <c r="F29" s="5">
        <v>1658.8440000000001</v>
      </c>
      <c r="G29" s="5">
        <v>741.08199999999999</v>
      </c>
      <c r="H29" s="5">
        <v>123.84081653582194</v>
      </c>
      <c r="I29" s="5">
        <v>9.5768841425016884</v>
      </c>
      <c r="J29" s="5">
        <v>8.3152802379162409</v>
      </c>
    </row>
    <row r="30" spans="1:10">
      <c r="A30" s="4">
        <v>6</v>
      </c>
      <c r="B30" s="3" t="s">
        <v>22</v>
      </c>
      <c r="C30" s="5">
        <v>2002.425</v>
      </c>
      <c r="D30" s="5">
        <v>1188.1240999999998</v>
      </c>
      <c r="E30" s="5">
        <v>68.536687371293993</v>
      </c>
      <c r="F30" s="5">
        <v>692.96500000000003</v>
      </c>
      <c r="G30" s="5">
        <v>383.404</v>
      </c>
      <c r="H30" s="5">
        <v>80.740159205433429</v>
      </c>
      <c r="I30" s="5">
        <v>5.6371184659720797</v>
      </c>
      <c r="J30" s="5">
        <v>5.8759485469631834</v>
      </c>
    </row>
    <row r="31" spans="1:10">
      <c r="A31" s="4">
        <v>7</v>
      </c>
      <c r="B31" s="3" t="s">
        <v>13</v>
      </c>
      <c r="C31" s="5">
        <v>1530.019</v>
      </c>
      <c r="D31" s="5">
        <v>927.89099999999996</v>
      </c>
      <c r="E31" s="5">
        <v>64.89210478385931</v>
      </c>
      <c r="F31" s="5">
        <v>698.46900000000005</v>
      </c>
      <c r="G31" s="5">
        <v>364.517</v>
      </c>
      <c r="H31" s="5">
        <v>91.614931539544131</v>
      </c>
      <c r="I31" s="5">
        <v>4.30722666676062</v>
      </c>
      <c r="J31" s="5">
        <v>4.588948051125481</v>
      </c>
    </row>
    <row r="32" spans="1:10">
      <c r="A32" s="4"/>
      <c r="B32" s="3" t="s">
        <v>14</v>
      </c>
      <c r="C32" s="5">
        <v>35522.137987474358</v>
      </c>
      <c r="D32" s="5">
        <v>20220.124300000003</v>
      </c>
      <c r="E32" s="5">
        <v>75.677149459829735</v>
      </c>
      <c r="F32" s="5">
        <v>14486.726909591296</v>
      </c>
      <c r="G32" s="5">
        <v>7292.2686999999996</v>
      </c>
      <c r="H32" s="5">
        <v>98.65870973173682</v>
      </c>
      <c r="I32" s="5">
        <v>100</v>
      </c>
      <c r="J32" s="5">
        <v>100</v>
      </c>
    </row>
  </sheetData>
  <sortState ref="B21:J29">
    <sortCondition descending="1" ref="C5:C13"/>
  </sortState>
  <mergeCells count="14">
    <mergeCell ref="A21:E21"/>
    <mergeCell ref="A1:E1"/>
    <mergeCell ref="F1:J1"/>
    <mergeCell ref="A22:A24"/>
    <mergeCell ref="B22:B24"/>
    <mergeCell ref="C22:E22"/>
    <mergeCell ref="F22:H22"/>
    <mergeCell ref="I22:J22"/>
    <mergeCell ref="F21:J21"/>
    <mergeCell ref="A2:A4"/>
    <mergeCell ref="B2:B4"/>
    <mergeCell ref="C2:E2"/>
    <mergeCell ref="F2:H2"/>
    <mergeCell ref="I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2012-05-03T10:06:50Z</dcterms:created>
  <dcterms:modified xsi:type="dcterms:W3CDTF">2013-05-08T13:01:29Z</dcterms:modified>
</cp:coreProperties>
</file>