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18480" windowHeight="11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6" i="1"/>
  <c r="J6"/>
  <c r="I7"/>
  <c r="J7"/>
  <c r="I8"/>
  <c r="J8"/>
  <c r="I9"/>
  <c r="J9"/>
  <c r="I10"/>
  <c r="J10"/>
  <c r="I11"/>
  <c r="J11"/>
  <c r="I12"/>
  <c r="J12"/>
  <c r="I13"/>
  <c r="J13"/>
  <c r="I14"/>
  <c r="J14"/>
  <c r="J5"/>
  <c r="I5"/>
  <c r="H6"/>
  <c r="H7"/>
  <c r="H8"/>
  <c r="H9"/>
  <c r="H10"/>
  <c r="H11"/>
  <c r="H12"/>
  <c r="H14"/>
  <c r="H5"/>
  <c r="E6"/>
  <c r="E7"/>
  <c r="E8"/>
  <c r="E9"/>
  <c r="E10"/>
  <c r="E11"/>
  <c r="E12"/>
  <c r="E14"/>
  <c r="E5"/>
  <c r="C6"/>
  <c r="D6"/>
  <c r="F6"/>
  <c r="G6"/>
  <c r="C7"/>
  <c r="D7"/>
  <c r="F7"/>
  <c r="G7"/>
  <c r="C8"/>
  <c r="D8"/>
  <c r="F8"/>
  <c r="G8"/>
  <c r="C9"/>
  <c r="D9"/>
  <c r="F9"/>
  <c r="G9"/>
  <c r="C10"/>
  <c r="D10"/>
  <c r="F10"/>
  <c r="G10"/>
  <c r="C11"/>
  <c r="D11"/>
  <c r="F11"/>
  <c r="G11"/>
  <c r="C12"/>
  <c r="D12"/>
  <c r="F12"/>
  <c r="G12"/>
  <c r="C13"/>
  <c r="D13"/>
  <c r="F13"/>
  <c r="G13"/>
  <c r="C14"/>
  <c r="D14"/>
  <c r="F14"/>
  <c r="G14"/>
  <c r="G5"/>
  <c r="D5"/>
  <c r="F5"/>
  <c r="C5"/>
  <c r="I28"/>
  <c r="J28"/>
  <c r="I29"/>
  <c r="J29"/>
  <c r="I30"/>
  <c r="J30"/>
  <c r="I31"/>
  <c r="J31"/>
  <c r="I32"/>
  <c r="J32"/>
  <c r="I33"/>
  <c r="J33"/>
  <c r="I34"/>
  <c r="J34"/>
  <c r="I35"/>
  <c r="J35"/>
  <c r="I36"/>
  <c r="J36"/>
  <c r="J27"/>
  <c r="I27"/>
  <c r="H28"/>
  <c r="H29"/>
  <c r="H30"/>
  <c r="H31"/>
  <c r="H32"/>
  <c r="H33"/>
  <c r="H34"/>
  <c r="H36"/>
  <c r="H27"/>
  <c r="E28"/>
  <c r="E29"/>
  <c r="E30"/>
  <c r="E31"/>
  <c r="E32"/>
  <c r="E33"/>
  <c r="E34"/>
  <c r="E36"/>
  <c r="E27"/>
</calcChain>
</file>

<file path=xl/sharedStrings.xml><?xml version="1.0" encoding="utf-8"?>
<sst xmlns="http://schemas.openxmlformats.org/spreadsheetml/2006/main" count="57" uniqueCount="25">
  <si>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</si>
  <si>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</si>
  <si>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</si>
  <si>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</si>
  <si>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</si>
  <si>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</si>
  <si>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</si>
  <si>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</si>
  <si>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IN LOCAL CURRENCY - AMD</t>
  </si>
  <si>
    <t>AMD m</t>
  </si>
  <si>
    <t>CASCADE Insurance</t>
  </si>
  <si>
    <t xml:space="preserve">Garant-Limence </t>
  </si>
  <si>
    <t>INGO Armenia</t>
  </si>
  <si>
    <t>ISG</t>
  </si>
  <si>
    <t xml:space="preserve">NAIRI Insurance </t>
  </si>
  <si>
    <t xml:space="preserve">RASCO </t>
  </si>
  <si>
    <t>RESO</t>
  </si>
  <si>
    <t>ROSGOSSTRAKH Armenia</t>
  </si>
  <si>
    <t xml:space="preserve">SIL Insurance </t>
  </si>
  <si>
    <t>TOTAL MARKET</t>
  </si>
  <si>
    <t>Source: ArmInfo News Agency</t>
  </si>
  <si>
    <t>Armenian currency exchange rate for calculations:</t>
  </si>
  <si>
    <t>1 EUR = 498.72 Dram - AMD (December 31st, 2011)</t>
  </si>
  <si>
    <t>1 EUR = 481.16 Dram - AMD (December 31st, 2010)</t>
  </si>
  <si>
    <t>ALL INSURANCE LINES RANKING</t>
  </si>
</sst>
</file>

<file path=xl/styles.xml><?xml version="1.0" encoding="utf-8"?>
<styleSheet xmlns="http://schemas.openxmlformats.org/spreadsheetml/2006/main">
  <numFmts count="1">
    <numFmt numFmtId="43" formatCode="_-* #,##0.00\ _€_-;\-* #,##0.00\ _€_-;_-* &quot;-&quot;??\ _€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43" fontId="0" fillId="0" borderId="1" xfId="1" applyFont="1" applyBorder="1"/>
    <xf numFmtId="0" fontId="2" fillId="6" borderId="1" xfId="0" applyFont="1" applyFill="1" applyBorder="1" applyAlignment="1">
      <alignment horizontal="center"/>
    </xf>
    <xf numFmtId="43" fontId="2" fillId="6" borderId="1" xfId="1" applyFont="1" applyFill="1" applyBorder="1"/>
    <xf numFmtId="0" fontId="2" fillId="5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 applyFill="1"/>
    <xf numFmtId="43" fontId="0" fillId="0" borderId="1" xfId="0" applyNumberFormat="1" applyBorder="1"/>
    <xf numFmtId="43" fontId="2" fillId="6" borderId="1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G18" sqref="G18"/>
    </sheetView>
  </sheetViews>
  <sheetFormatPr defaultColWidth="12.5703125" defaultRowHeight="15"/>
  <cols>
    <col min="1" max="1" width="3.85546875" customWidth="1"/>
    <col min="2" max="2" width="23.28515625" customWidth="1"/>
  </cols>
  <sheetData>
    <row r="1" spans="1:10">
      <c r="A1" s="13" t="s">
        <v>24</v>
      </c>
      <c r="B1" s="14"/>
      <c r="C1" s="14"/>
      <c r="D1" s="14"/>
      <c r="E1" s="14"/>
      <c r="F1" s="15"/>
      <c r="G1" s="15"/>
      <c r="H1" s="15"/>
      <c r="I1" s="15"/>
      <c r="J1" s="16"/>
    </row>
    <row r="2" spans="1:10">
      <c r="A2" s="1" t="s">
        <v>0</v>
      </c>
      <c r="B2" s="1" t="s">
        <v>1</v>
      </c>
      <c r="C2" s="2" t="s">
        <v>2</v>
      </c>
      <c r="D2" s="2"/>
      <c r="E2" s="2"/>
      <c r="F2" s="3" t="s">
        <v>3</v>
      </c>
      <c r="G2" s="3"/>
      <c r="H2" s="3"/>
      <c r="I2" s="4" t="s">
        <v>4</v>
      </c>
      <c r="J2" s="4"/>
    </row>
    <row r="3" spans="1:10">
      <c r="A3" s="1"/>
      <c r="B3" s="1"/>
      <c r="C3" s="5">
        <v>2011</v>
      </c>
      <c r="D3" s="5">
        <v>2010</v>
      </c>
      <c r="E3" s="5" t="s">
        <v>5</v>
      </c>
      <c r="F3" s="5">
        <v>2011</v>
      </c>
      <c r="G3" s="5">
        <v>2010</v>
      </c>
      <c r="H3" s="5" t="s">
        <v>5</v>
      </c>
      <c r="I3" s="5">
        <v>2011</v>
      </c>
      <c r="J3" s="5">
        <v>2010</v>
      </c>
    </row>
    <row r="4" spans="1:10">
      <c r="A4" s="1"/>
      <c r="B4" s="1"/>
      <c r="C4" s="6" t="s">
        <v>6</v>
      </c>
      <c r="D4" s="6" t="s">
        <v>6</v>
      </c>
      <c r="E4" s="6" t="s">
        <v>7</v>
      </c>
      <c r="F4" s="6" t="s">
        <v>6</v>
      </c>
      <c r="G4" s="6" t="s">
        <v>6</v>
      </c>
      <c r="H4" s="6" t="s">
        <v>7</v>
      </c>
      <c r="I4" s="6" t="s">
        <v>7</v>
      </c>
      <c r="J4" s="6" t="s">
        <v>7</v>
      </c>
    </row>
    <row r="5" spans="1:10">
      <c r="A5" s="8">
        <v>1</v>
      </c>
      <c r="B5" s="7" t="s">
        <v>17</v>
      </c>
      <c r="C5" s="20">
        <f>C27/498.72</f>
        <v>13.120937600256656</v>
      </c>
      <c r="D5" s="20">
        <f>D27/481.16</f>
        <v>3.849671626901654</v>
      </c>
      <c r="E5" s="9">
        <f>C5*100/D5-100</f>
        <v>240.83264423300517</v>
      </c>
      <c r="F5" s="20">
        <f>F27/498.72</f>
        <v>4.8519249278152063</v>
      </c>
      <c r="G5" s="20">
        <f>G27/481.16</f>
        <v>0.67449289217723829</v>
      </c>
      <c r="H5" s="9">
        <f>F5*100/G5-100</f>
        <v>619.34411527353097</v>
      </c>
      <c r="I5" s="9">
        <f>C5*100/$C$14</f>
        <v>29.235743871402072</v>
      </c>
      <c r="J5" s="9">
        <f>D5*100/$D$14</f>
        <v>22.43589844526424</v>
      </c>
    </row>
    <row r="6" spans="1:10">
      <c r="A6" s="8">
        <v>2</v>
      </c>
      <c r="B6" s="7" t="s">
        <v>12</v>
      </c>
      <c r="C6" s="20">
        <f t="shared" ref="C6:C14" si="0">C28/498.72</f>
        <v>9.7341764918190563</v>
      </c>
      <c r="D6" s="20">
        <f t="shared" ref="D6:D14" si="1">D28/481.16</f>
        <v>3.9957269931000083</v>
      </c>
      <c r="E6" s="9">
        <f t="shared" ref="E6:E14" si="2">C6*100/D6-100</f>
        <v>143.61465406992136</v>
      </c>
      <c r="F6" s="20">
        <f t="shared" ref="F6:F14" si="3">F28/498.72</f>
        <v>3.4171248395893485</v>
      </c>
      <c r="G6" s="20">
        <f t="shared" ref="G6:G14" si="4">G28/481.16</f>
        <v>1.0033211405769389</v>
      </c>
      <c r="H6" s="9">
        <f t="shared" ref="H6:H14" si="5">F6*100/G6-100</f>
        <v>240.58136536666638</v>
      </c>
      <c r="I6" s="9">
        <f t="shared" ref="I6:I14" si="6">C6*100/$C$14</f>
        <v>21.68944776540042</v>
      </c>
      <c r="J6" s="9">
        <f t="shared" ref="J6:J14" si="7">D6*100/$D$14</f>
        <v>23.287109582472194</v>
      </c>
    </row>
    <row r="7" spans="1:10">
      <c r="A7" s="8">
        <v>3</v>
      </c>
      <c r="B7" s="7" t="s">
        <v>14</v>
      </c>
      <c r="C7" s="20">
        <f t="shared" si="0"/>
        <v>5.350097649983959</v>
      </c>
      <c r="D7" s="20">
        <f t="shared" si="1"/>
        <v>1.6113122454069331</v>
      </c>
      <c r="E7" s="9">
        <f t="shared" si="2"/>
        <v>232.03357482291113</v>
      </c>
      <c r="F7" s="20">
        <f t="shared" si="3"/>
        <v>1.7068487327558548</v>
      </c>
      <c r="G7" s="20">
        <f t="shared" si="4"/>
        <v>0.24669132928755505</v>
      </c>
      <c r="H7" s="9">
        <f t="shared" si="5"/>
        <v>591.89652416452441</v>
      </c>
      <c r="I7" s="9">
        <f t="shared" si="6"/>
        <v>11.92095331501779</v>
      </c>
      <c r="J7" s="9">
        <f t="shared" si="7"/>
        <v>9.3907328741844864</v>
      </c>
    </row>
    <row r="8" spans="1:10">
      <c r="A8" s="8">
        <v>4</v>
      </c>
      <c r="B8" s="7" t="s">
        <v>16</v>
      </c>
      <c r="C8" s="20">
        <f t="shared" si="0"/>
        <v>4.7245869425729872</v>
      </c>
      <c r="D8" s="20">
        <f t="shared" si="1"/>
        <v>0.99860566131848016</v>
      </c>
      <c r="E8" s="9">
        <f t="shared" si="2"/>
        <v>373.11838151758673</v>
      </c>
      <c r="F8" s="20">
        <f t="shared" si="3"/>
        <v>1.630315006416426</v>
      </c>
      <c r="G8" s="20">
        <f t="shared" si="4"/>
        <v>0.36111480588577599</v>
      </c>
      <c r="H8" s="9">
        <f t="shared" si="5"/>
        <v>351.46722866082371</v>
      </c>
      <c r="I8" s="9">
        <f t="shared" si="6"/>
        <v>10.527206054888378</v>
      </c>
      <c r="J8" s="9">
        <f t="shared" si="7"/>
        <v>5.8198769598017241</v>
      </c>
    </row>
    <row r="9" spans="1:10">
      <c r="A9" s="8">
        <v>5</v>
      </c>
      <c r="B9" s="7" t="s">
        <v>10</v>
      </c>
      <c r="C9" s="20">
        <f t="shared" si="0"/>
        <v>4.3357390920757135</v>
      </c>
      <c r="D9" s="20">
        <f t="shared" si="1"/>
        <v>2.3616738714772634</v>
      </c>
      <c r="E9" s="9">
        <f t="shared" si="2"/>
        <v>83.58754544562251</v>
      </c>
      <c r="F9" s="20">
        <f t="shared" si="3"/>
        <v>1.7015212945139555</v>
      </c>
      <c r="G9" s="20">
        <f t="shared" si="4"/>
        <v>0.72227533460803051</v>
      </c>
      <c r="H9" s="9">
        <f t="shared" si="5"/>
        <v>135.5779317090136</v>
      </c>
      <c r="I9" s="9">
        <f t="shared" si="6"/>
        <v>9.6607850331268565</v>
      </c>
      <c r="J9" s="9">
        <f t="shared" si="7"/>
        <v>13.763842809612065</v>
      </c>
    </row>
    <row r="10" spans="1:10">
      <c r="A10" s="8">
        <v>6</v>
      </c>
      <c r="B10" s="7" t="s">
        <v>11</v>
      </c>
      <c r="C10" s="20">
        <f t="shared" si="0"/>
        <v>3.3713506576836698</v>
      </c>
      <c r="D10" s="20">
        <f t="shared" si="1"/>
        <v>0.84149347410424802</v>
      </c>
      <c r="E10" s="9">
        <f t="shared" si="2"/>
        <v>300.63895460061661</v>
      </c>
      <c r="F10" s="20">
        <f t="shared" si="3"/>
        <v>1.4859680782803977</v>
      </c>
      <c r="G10" s="20">
        <f t="shared" si="4"/>
        <v>0.33240917782026769</v>
      </c>
      <c r="H10" s="9">
        <f t="shared" si="5"/>
        <v>347.02979864288062</v>
      </c>
      <c r="I10" s="9">
        <f t="shared" si="6"/>
        <v>7.5119589263799789</v>
      </c>
      <c r="J10" s="9">
        <f t="shared" si="7"/>
        <v>4.9042266346624714</v>
      </c>
    </row>
    <row r="11" spans="1:10">
      <c r="A11" s="8">
        <v>7</v>
      </c>
      <c r="B11" s="7" t="s">
        <v>15</v>
      </c>
      <c r="C11" s="20">
        <f t="shared" si="0"/>
        <v>2.3823468078280396</v>
      </c>
      <c r="D11" s="20">
        <f t="shared" si="1"/>
        <v>0.46211530468035578</v>
      </c>
      <c r="E11" s="9">
        <f t="shared" si="2"/>
        <v>415.53081746035309</v>
      </c>
      <c r="F11" s="20">
        <f t="shared" si="3"/>
        <v>0.76877606673083088</v>
      </c>
      <c r="G11" s="20">
        <f t="shared" si="4"/>
        <v>6.3974561476431949E-2</v>
      </c>
      <c r="H11" s="9">
        <f t="shared" si="5"/>
        <v>1101.690248418578</v>
      </c>
      <c r="I11" s="9">
        <f t="shared" si="6"/>
        <v>5.3082853686576863</v>
      </c>
      <c r="J11" s="9">
        <f t="shared" si="7"/>
        <v>2.6932094606093191</v>
      </c>
    </row>
    <row r="12" spans="1:10">
      <c r="A12" s="8">
        <v>8</v>
      </c>
      <c r="B12" s="7" t="s">
        <v>18</v>
      </c>
      <c r="C12" s="20">
        <f t="shared" si="0"/>
        <v>1.8605449951876802</v>
      </c>
      <c r="D12" s="20">
        <f t="shared" si="1"/>
        <v>0.51907265774378586</v>
      </c>
      <c r="E12" s="9">
        <f t="shared" si="2"/>
        <v>258.43633206857231</v>
      </c>
      <c r="F12" s="20">
        <f t="shared" si="3"/>
        <v>0.73090511709977535</v>
      </c>
      <c r="G12" s="20">
        <f t="shared" si="4"/>
        <v>0.16793790007481918</v>
      </c>
      <c r="H12" s="9">
        <f t="shared" si="5"/>
        <v>335.22344674677049</v>
      </c>
      <c r="I12" s="9">
        <f t="shared" si="6"/>
        <v>4.1456196651268282</v>
      </c>
      <c r="J12" s="9">
        <f t="shared" si="7"/>
        <v>3.0251570948210884</v>
      </c>
    </row>
    <row r="13" spans="1:10">
      <c r="A13" s="8">
        <v>9</v>
      </c>
      <c r="B13" s="7" t="s">
        <v>13</v>
      </c>
      <c r="C13" s="20">
        <f t="shared" si="0"/>
        <v>0</v>
      </c>
      <c r="D13" s="20">
        <f t="shared" si="1"/>
        <v>2.5188637875135087</v>
      </c>
      <c r="E13" s="9">
        <v>0</v>
      </c>
      <c r="F13" s="20">
        <f t="shared" si="3"/>
        <v>0</v>
      </c>
      <c r="G13" s="20">
        <f t="shared" si="4"/>
        <v>4.9054368609194446E-2</v>
      </c>
      <c r="H13" s="9">
        <v>0</v>
      </c>
      <c r="I13" s="9">
        <f t="shared" si="6"/>
        <v>0</v>
      </c>
      <c r="J13" s="9">
        <f t="shared" si="7"/>
        <v>14.679946138572413</v>
      </c>
    </row>
    <row r="14" spans="1:10">
      <c r="A14" s="10" t="s">
        <v>19</v>
      </c>
      <c r="B14" s="10"/>
      <c r="C14" s="21">
        <f t="shared" si="0"/>
        <v>44.879780237407758</v>
      </c>
      <c r="D14" s="21">
        <f t="shared" si="1"/>
        <v>17.158535622246237</v>
      </c>
      <c r="E14" s="11">
        <f t="shared" si="2"/>
        <v>161.55950149510784</v>
      </c>
      <c r="F14" s="21">
        <f t="shared" si="3"/>
        <v>16.293384063201795</v>
      </c>
      <c r="G14" s="21">
        <f t="shared" si="4"/>
        <v>3.6212715105162525</v>
      </c>
      <c r="H14" s="11">
        <f t="shared" si="5"/>
        <v>349.93544438425693</v>
      </c>
      <c r="I14" s="11">
        <f t="shared" si="6"/>
        <v>100</v>
      </c>
      <c r="J14" s="11">
        <f t="shared" si="7"/>
        <v>100</v>
      </c>
    </row>
    <row r="17" spans="1:10">
      <c r="A17" s="17" t="s">
        <v>20</v>
      </c>
    </row>
    <row r="18" spans="1:10">
      <c r="A18" s="18" t="s">
        <v>21</v>
      </c>
    </row>
    <row r="19" spans="1:10">
      <c r="A19" s="19" t="s">
        <v>22</v>
      </c>
    </row>
    <row r="20" spans="1:10">
      <c r="A20" s="19" t="s">
        <v>23</v>
      </c>
    </row>
    <row r="23" spans="1:10">
      <c r="A23" s="13" t="s">
        <v>24</v>
      </c>
      <c r="B23" s="14"/>
      <c r="C23" s="14"/>
      <c r="D23" s="14"/>
      <c r="E23" s="14"/>
      <c r="F23" s="12" t="s">
        <v>8</v>
      </c>
      <c r="G23" s="12"/>
      <c r="H23" s="12"/>
      <c r="I23" s="12"/>
      <c r="J23" s="12"/>
    </row>
    <row r="24" spans="1:10">
      <c r="A24" s="1" t="s">
        <v>0</v>
      </c>
      <c r="B24" s="1" t="s">
        <v>1</v>
      </c>
      <c r="C24" s="2" t="s">
        <v>2</v>
      </c>
      <c r="D24" s="2"/>
      <c r="E24" s="2"/>
      <c r="F24" s="3" t="s">
        <v>3</v>
      </c>
      <c r="G24" s="3"/>
      <c r="H24" s="3"/>
      <c r="I24" s="4" t="s">
        <v>4</v>
      </c>
      <c r="J24" s="4"/>
    </row>
    <row r="25" spans="1:10">
      <c r="A25" s="1"/>
      <c r="B25" s="1"/>
      <c r="C25" s="5">
        <v>2011</v>
      </c>
      <c r="D25" s="5">
        <v>2010</v>
      </c>
      <c r="E25" s="5" t="s">
        <v>5</v>
      </c>
      <c r="F25" s="5">
        <v>2011</v>
      </c>
      <c r="G25" s="5">
        <v>2010</v>
      </c>
      <c r="H25" s="5" t="s">
        <v>5</v>
      </c>
      <c r="I25" s="5">
        <v>2011</v>
      </c>
      <c r="J25" s="5">
        <v>2010</v>
      </c>
    </row>
    <row r="26" spans="1:10">
      <c r="A26" s="1"/>
      <c r="B26" s="1"/>
      <c r="C26" s="6" t="s">
        <v>9</v>
      </c>
      <c r="D26" s="6" t="s">
        <v>9</v>
      </c>
      <c r="E26" s="6" t="s">
        <v>7</v>
      </c>
      <c r="F26" s="6" t="s">
        <v>9</v>
      </c>
      <c r="G26" s="6" t="s">
        <v>9</v>
      </c>
      <c r="H26" s="6" t="s">
        <v>7</v>
      </c>
      <c r="I26" s="6" t="s">
        <v>7</v>
      </c>
      <c r="J26" s="6" t="s">
        <v>7</v>
      </c>
    </row>
    <row r="27" spans="1:10">
      <c r="A27" s="8">
        <v>1</v>
      </c>
      <c r="B27" s="7" t="s">
        <v>17</v>
      </c>
      <c r="C27" s="9">
        <v>6543.674</v>
      </c>
      <c r="D27" s="9">
        <v>1852.308</v>
      </c>
      <c r="E27" s="9">
        <f>C27*100/D27-100</f>
        <v>253.27137819412326</v>
      </c>
      <c r="F27" s="9">
        <v>2419.752</v>
      </c>
      <c r="G27" s="9">
        <v>324.53899999999999</v>
      </c>
      <c r="H27" s="9">
        <f>F27*100/G27-100</f>
        <v>645.59667713279453</v>
      </c>
      <c r="I27" s="9">
        <f>C27*100/$C$36</f>
        <v>29.235743871402072</v>
      </c>
      <c r="J27" s="9">
        <f>D27*100/$D$36</f>
        <v>22.435898445264236</v>
      </c>
    </row>
    <row r="28" spans="1:10">
      <c r="A28" s="8">
        <v>2</v>
      </c>
      <c r="B28" s="7" t="s">
        <v>12</v>
      </c>
      <c r="C28" s="9">
        <v>4854.6284999999998</v>
      </c>
      <c r="D28" s="9">
        <v>1922.5840000000001</v>
      </c>
      <c r="E28" s="9">
        <f t="shared" ref="E28:E36" si="8">C28*100/D28-100</f>
        <v>152.50540418520072</v>
      </c>
      <c r="F28" s="9">
        <v>1704.1885</v>
      </c>
      <c r="G28" s="9">
        <v>482.75799999999998</v>
      </c>
      <c r="H28" s="9">
        <f t="shared" ref="H28:H36" si="9">F28*100/G28-100</f>
        <v>253.01092887119427</v>
      </c>
      <c r="I28" s="9">
        <f>C28*100/$C$36</f>
        <v>21.689447765400416</v>
      </c>
      <c r="J28" s="9">
        <f>D28*100/$D$36</f>
        <v>23.287109582472191</v>
      </c>
    </row>
    <row r="29" spans="1:10">
      <c r="A29" s="8">
        <v>3</v>
      </c>
      <c r="B29" s="7" t="s">
        <v>14</v>
      </c>
      <c r="C29" s="9">
        <v>2668.2007000000003</v>
      </c>
      <c r="D29" s="9">
        <v>775.29899999999998</v>
      </c>
      <c r="E29" s="9">
        <f t="shared" si="8"/>
        <v>244.15118554261005</v>
      </c>
      <c r="F29" s="9">
        <v>851.2396</v>
      </c>
      <c r="G29" s="9">
        <v>118.69799999999999</v>
      </c>
      <c r="H29" s="9">
        <f t="shared" si="9"/>
        <v>617.14738243272848</v>
      </c>
      <c r="I29" s="9">
        <f>C29*100/$C$36</f>
        <v>11.920953315017789</v>
      </c>
      <c r="J29" s="9">
        <f>D29*100/$D$36</f>
        <v>9.3907328741844864</v>
      </c>
    </row>
    <row r="30" spans="1:10">
      <c r="A30" s="8">
        <v>4</v>
      </c>
      <c r="B30" s="7" t="s">
        <v>16</v>
      </c>
      <c r="C30" s="9">
        <v>2356.2460000000001</v>
      </c>
      <c r="D30" s="9">
        <v>480.48909999999995</v>
      </c>
      <c r="E30" s="9">
        <f t="shared" si="8"/>
        <v>390.38490155135679</v>
      </c>
      <c r="F30" s="9">
        <v>813.07069999999999</v>
      </c>
      <c r="G30" s="9">
        <v>173.75399999999999</v>
      </c>
      <c r="H30" s="9">
        <f t="shared" si="9"/>
        <v>367.94358691022939</v>
      </c>
      <c r="I30" s="9">
        <f>C30*100/$C$36</f>
        <v>10.527206054888376</v>
      </c>
      <c r="J30" s="9">
        <f>D30*100/$D$36</f>
        <v>5.8198769598017241</v>
      </c>
    </row>
    <row r="31" spans="1:10">
      <c r="A31" s="8">
        <v>5</v>
      </c>
      <c r="B31" s="7" t="s">
        <v>10</v>
      </c>
      <c r="C31" s="9">
        <v>2162.3197999999998</v>
      </c>
      <c r="D31" s="9">
        <v>1136.3430000000001</v>
      </c>
      <c r="E31" s="9">
        <f t="shared" si="8"/>
        <v>90.28759802278006</v>
      </c>
      <c r="F31" s="9">
        <v>848.58269999999993</v>
      </c>
      <c r="G31" s="9">
        <v>347.53</v>
      </c>
      <c r="H31" s="9">
        <f t="shared" si="9"/>
        <v>144.17538054268695</v>
      </c>
      <c r="I31" s="9">
        <f>C31*100/$C$36</f>
        <v>9.6607850331268548</v>
      </c>
      <c r="J31" s="9">
        <f>D31*100/$D$36</f>
        <v>13.763842809612063</v>
      </c>
    </row>
    <row r="32" spans="1:10">
      <c r="A32" s="8">
        <v>6</v>
      </c>
      <c r="B32" s="7" t="s">
        <v>11</v>
      </c>
      <c r="C32" s="9">
        <v>1681.36</v>
      </c>
      <c r="D32" s="9">
        <v>404.89299999999997</v>
      </c>
      <c r="E32" s="9">
        <f t="shared" si="8"/>
        <v>315.26032803728395</v>
      </c>
      <c r="F32" s="9">
        <v>741.08199999999999</v>
      </c>
      <c r="G32" s="9">
        <v>159.94200000000001</v>
      </c>
      <c r="H32" s="9">
        <f t="shared" si="9"/>
        <v>363.34421227695037</v>
      </c>
      <c r="I32" s="9">
        <f>C32*100/$C$36</f>
        <v>7.5119589263799789</v>
      </c>
      <c r="J32" s="9">
        <f>D32*100/$D$36</f>
        <v>4.9042266346624706</v>
      </c>
    </row>
    <row r="33" spans="1:10">
      <c r="A33" s="8">
        <v>7</v>
      </c>
      <c r="B33" s="7" t="s">
        <v>15</v>
      </c>
      <c r="C33" s="9">
        <v>1188.124</v>
      </c>
      <c r="D33" s="9">
        <v>222.35139999999998</v>
      </c>
      <c r="E33" s="9">
        <f t="shared" si="8"/>
        <v>434.34518514387594</v>
      </c>
      <c r="F33" s="9">
        <v>383.404</v>
      </c>
      <c r="G33" s="9">
        <v>30.782</v>
      </c>
      <c r="H33" s="9">
        <f t="shared" si="9"/>
        <v>1145.5460983691769</v>
      </c>
      <c r="I33" s="9">
        <f>C33*100/$C$36</f>
        <v>5.3082853686576863</v>
      </c>
      <c r="J33" s="9">
        <f>D33*100/$D$36</f>
        <v>2.6932094606093191</v>
      </c>
    </row>
    <row r="34" spans="1:10">
      <c r="A34" s="8">
        <v>8</v>
      </c>
      <c r="B34" s="7" t="s">
        <v>18</v>
      </c>
      <c r="C34" s="9">
        <v>927.89099999999996</v>
      </c>
      <c r="D34" s="9">
        <v>249.75700000000001</v>
      </c>
      <c r="E34" s="9">
        <f t="shared" si="8"/>
        <v>271.51751502460388</v>
      </c>
      <c r="F34" s="9">
        <v>364.517</v>
      </c>
      <c r="G34" s="9">
        <v>80.805000000000007</v>
      </c>
      <c r="H34" s="9">
        <f t="shared" si="9"/>
        <v>351.1069859538394</v>
      </c>
      <c r="I34" s="9">
        <f>C34*100/$C$36</f>
        <v>4.1456196651268282</v>
      </c>
      <c r="J34" s="9">
        <f>D34*100/$D$36</f>
        <v>3.0251570948210884</v>
      </c>
    </row>
    <row r="35" spans="1:10">
      <c r="A35" s="8">
        <v>9</v>
      </c>
      <c r="B35" s="7" t="s">
        <v>13</v>
      </c>
      <c r="C35" s="9">
        <v>0</v>
      </c>
      <c r="D35" s="9">
        <v>1211.9765</v>
      </c>
      <c r="E35" s="9">
        <v>0</v>
      </c>
      <c r="F35" s="9">
        <v>0</v>
      </c>
      <c r="G35" s="9">
        <v>23.603000000000002</v>
      </c>
      <c r="H35" s="9">
        <v>0</v>
      </c>
      <c r="I35" s="9">
        <f>C35*100/$C$36</f>
        <v>0</v>
      </c>
      <c r="J35" s="9">
        <f>D35*100/$D$36</f>
        <v>14.679946138572415</v>
      </c>
    </row>
    <row r="36" spans="1:10">
      <c r="A36" s="10" t="s">
        <v>19</v>
      </c>
      <c r="B36" s="10"/>
      <c r="C36" s="11">
        <v>22382.444</v>
      </c>
      <c r="D36" s="11">
        <v>8256.0010000000002</v>
      </c>
      <c r="E36" s="11">
        <f t="shared" si="8"/>
        <v>171.10515127117839</v>
      </c>
      <c r="F36" s="11">
        <v>8125.8365000000003</v>
      </c>
      <c r="G36" s="11">
        <v>1742.4110000000001</v>
      </c>
      <c r="H36" s="11">
        <f t="shared" si="9"/>
        <v>366.35589995701361</v>
      </c>
      <c r="I36" s="11">
        <f>C36*100/$C$36</f>
        <v>100</v>
      </c>
      <c r="J36" s="11">
        <f>D36*100/$D$36</f>
        <v>100</v>
      </c>
    </row>
  </sheetData>
  <sortState ref="B21:J29">
    <sortCondition descending="1" ref="C5:C13"/>
  </sortState>
  <mergeCells count="16">
    <mergeCell ref="A36:B36"/>
    <mergeCell ref="A14:B14"/>
    <mergeCell ref="A23:E23"/>
    <mergeCell ref="A1:E1"/>
    <mergeCell ref="F1:J1"/>
    <mergeCell ref="A24:A26"/>
    <mergeCell ref="B24:B26"/>
    <mergeCell ref="C24:E24"/>
    <mergeCell ref="F24:H24"/>
    <mergeCell ref="I24:J24"/>
    <mergeCell ref="F23:J23"/>
    <mergeCell ref="A2:A4"/>
    <mergeCell ref="B2:B4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2012-05-03T10:06:50Z</dcterms:created>
  <dcterms:modified xsi:type="dcterms:W3CDTF">2012-05-03T10:27:41Z</dcterms:modified>
</cp:coreProperties>
</file>