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3\"/>
    </mc:Choice>
  </mc:AlternateContent>
  <xr:revisionPtr revIDLastSave="0" documentId="13_ncr:1_{728EDB97-EDF1-45DA-BE42-09DAF02948D3}" xr6:coauthVersionLast="47" xr6:coauthVersionMax="47" xr10:uidLastSave="{00000000-0000-0000-0000-000000000000}"/>
  <bookViews>
    <workbookView xWindow="-120" yWindow="-120" windowWidth="20730" windowHeight="11160" tabRatio="865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2" l="1"/>
  <c r="E31" i="2"/>
  <c r="E30" i="2"/>
  <c r="E29" i="2"/>
  <c r="E28" i="2"/>
  <c r="E27" i="2"/>
  <c r="E26" i="2"/>
  <c r="E25" i="2"/>
  <c r="E24" i="2"/>
  <c r="E24" i="1"/>
  <c r="E23" i="1"/>
  <c r="E22" i="1"/>
  <c r="E21" i="1"/>
  <c r="E20" i="1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5" i="2"/>
  <c r="G13" i="2"/>
  <c r="G12" i="2"/>
  <c r="G11" i="2"/>
  <c r="G10" i="2"/>
  <c r="G9" i="2"/>
  <c r="G8" i="2"/>
  <c r="G7" i="2"/>
  <c r="G6" i="2"/>
  <c r="G5" i="2"/>
  <c r="D13" i="2"/>
  <c r="D12" i="2"/>
  <c r="D11" i="2"/>
  <c r="D10" i="2"/>
  <c r="D9" i="2"/>
  <c r="D8" i="2"/>
  <c r="D7" i="2"/>
  <c r="D6" i="2"/>
  <c r="D5" i="2"/>
  <c r="F9" i="1"/>
  <c r="F8" i="1"/>
  <c r="F7" i="1"/>
  <c r="F6" i="1"/>
  <c r="F5" i="1"/>
  <c r="C6" i="1"/>
  <c r="C7" i="1"/>
  <c r="C8" i="1"/>
  <c r="C9" i="1"/>
  <c r="C5" i="1"/>
  <c r="G9" i="1"/>
  <c r="G8" i="1"/>
  <c r="G7" i="1"/>
  <c r="G6" i="1"/>
  <c r="G5" i="1"/>
  <c r="D9" i="1"/>
  <c r="J8" i="1" s="1"/>
  <c r="D8" i="1"/>
  <c r="D7" i="1"/>
  <c r="D6" i="1"/>
  <c r="E6" i="1" s="1"/>
  <c r="D5" i="1"/>
  <c r="B5" i="1"/>
  <c r="B6" i="1"/>
  <c r="B7" i="1"/>
  <c r="B8" i="1"/>
  <c r="H23" i="1"/>
  <c r="I23" i="1"/>
  <c r="J23" i="1"/>
  <c r="E9" i="1" l="1"/>
  <c r="H8" i="1"/>
  <c r="E5" i="1"/>
  <c r="H7" i="1"/>
  <c r="H9" i="1"/>
  <c r="E8" i="1"/>
  <c r="H6" i="1"/>
  <c r="E7" i="1"/>
  <c r="H5" i="1"/>
  <c r="I8" i="1"/>
  <c r="E10" i="2"/>
  <c r="E6" i="2"/>
  <c r="I9" i="1"/>
  <c r="J7" i="1"/>
  <c r="J6" i="1"/>
  <c r="J24" i="1"/>
  <c r="I24" i="1"/>
  <c r="H24" i="1"/>
  <c r="J22" i="1"/>
  <c r="I22" i="1"/>
  <c r="H22" i="1"/>
  <c r="J21" i="1"/>
  <c r="I21" i="1"/>
  <c r="H21" i="1"/>
  <c r="J20" i="1"/>
  <c r="I20" i="1"/>
  <c r="H20" i="1"/>
  <c r="J9" i="1"/>
  <c r="H32" i="2"/>
  <c r="H31" i="2"/>
  <c r="H30" i="2"/>
  <c r="H29" i="2"/>
  <c r="H28" i="2"/>
  <c r="H27" i="2"/>
  <c r="H26" i="2"/>
  <c r="H25" i="2"/>
  <c r="H24" i="2"/>
  <c r="E7" i="2" l="1"/>
  <c r="I6" i="1"/>
  <c r="E11" i="2"/>
  <c r="J5" i="1"/>
  <c r="I5" i="1"/>
  <c r="E12" i="2"/>
  <c r="E8" i="2"/>
  <c r="I7" i="1"/>
  <c r="H9" i="2"/>
  <c r="H8" i="2"/>
  <c r="H12" i="2"/>
  <c r="H7" i="2"/>
  <c r="H11" i="2"/>
  <c r="E9" i="2"/>
  <c r="H6" i="2"/>
  <c r="H10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H13" i="2" l="1"/>
  <c r="I6" i="2"/>
  <c r="J6" i="2" l="1"/>
  <c r="I13" i="2"/>
  <c r="E13" i="2"/>
  <c r="J13" i="2"/>
  <c r="J12" i="2"/>
  <c r="I12" i="2"/>
  <c r="J11" i="2"/>
  <c r="I11" i="2"/>
  <c r="J10" i="2"/>
  <c r="I10" i="2"/>
  <c r="J9" i="2"/>
  <c r="I9" i="2"/>
  <c r="J8" i="2"/>
  <c r="I8" i="2"/>
  <c r="J7" i="2"/>
  <c r="I7" i="2"/>
  <c r="B6" i="2"/>
  <c r="B7" i="2"/>
  <c r="B8" i="2"/>
  <c r="B9" i="2"/>
  <c r="B10" i="2"/>
  <c r="B11" i="2"/>
  <c r="B12" i="2"/>
  <c r="B5" i="2"/>
  <c r="J5" i="2"/>
  <c r="H5" i="2"/>
  <c r="I5" i="2"/>
  <c r="I32" i="2"/>
  <c r="J32" i="2"/>
  <c r="J24" i="2"/>
  <c r="I24" i="2"/>
  <c r="E5" i="2" l="1"/>
</calcChain>
</file>

<file path=xl/sharedStrings.xml><?xml version="1.0" encoding="utf-8"?>
<sst xmlns="http://schemas.openxmlformats.org/spreadsheetml/2006/main" count="92" uniqueCount="31">
  <si>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</si>
  <si>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</si>
  <si>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</si>
  <si>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</si>
  <si>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</si>
  <si>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</si>
  <si>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</si>
  <si>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</si>
  <si>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</si>
  <si>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</si>
  <si>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</si>
  <si>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</si>
  <si>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</si>
  <si>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</si>
  <si>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</si>
  <si>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</si>
  <si>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</si>
  <si>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Sigal Life Uniqa Group Austria</t>
  </si>
  <si>
    <t>Sicred</t>
  </si>
  <si>
    <t>Insig</t>
  </si>
  <si>
    <t>Sigal Uniqa Group Austria</t>
  </si>
  <si>
    <t>Albsig</t>
  </si>
  <si>
    <t>Eurosig</t>
  </si>
  <si>
    <t>Ansig</t>
  </si>
  <si>
    <t xml:space="preserve">Atlantik </t>
  </si>
  <si>
    <t>Insig jeta</t>
  </si>
  <si>
    <t>Albsig jeta</t>
  </si>
  <si>
    <t>1 EUR = 114.23 Lek - ALL (December 31st, 2022)</t>
  </si>
  <si>
    <t>1 EUR = 103.88 Lek - ALL (December 31st, 2023)</t>
  </si>
  <si>
    <t>Sigma Interalbanian Vienna Insurance Group</t>
  </si>
  <si>
    <t>Intersig Vienna Insurance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</si>
</sst>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2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2" applyFont="1"/>
    <xf numFmtId="0" fontId="6" fillId="0" borderId="0" xfId="0" applyFont="1"/>
    <xf numFmtId="0" fontId="6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164" fontId="4" fillId="0" borderId="0" xfId="1" applyFont="1" applyFill="1" applyBorder="1"/>
    <xf numFmtId="0" fontId="4" fillId="0" borderId="2" xfId="0" applyFont="1" applyBorder="1" applyAlignment="1">
      <alignment horizontal="center" vertical="center"/>
    </xf>
    <xf numFmtId="0" fontId="9" fillId="0" borderId="0" xfId="0" applyFont="1"/>
    <xf numFmtId="0" fontId="3" fillId="3" borderId="2" xfId="0" applyFont="1" applyFill="1" applyBorder="1" applyAlignment="1">
      <alignment horizontal="center" vertical="center"/>
    </xf>
    <xf numFmtId="0" fontId="10" fillId="0" borderId="0" xfId="0" applyFont="1"/>
    <xf numFmtId="0" fontId="3" fillId="6" borderId="3" xfId="0" applyFont="1" applyFill="1" applyBorder="1" applyProtection="1">
      <protection locked="0"/>
    </xf>
    <xf numFmtId="164" fontId="3" fillId="6" borderId="2" xfId="1" applyFont="1" applyFill="1" applyBorder="1"/>
    <xf numFmtId="164" fontId="8" fillId="0" borderId="0" xfId="1" applyFont="1" applyFill="1" applyBorder="1" applyAlignment="1" applyProtection="1">
      <alignment horizontal="right" wrapText="1"/>
    </xf>
    <xf numFmtId="164" fontId="6" fillId="0" borderId="0" xfId="1" applyFont="1" applyFill="1" applyBorder="1"/>
    <xf numFmtId="164" fontId="3" fillId="6" borderId="4" xfId="1" applyFont="1" applyFill="1" applyBorder="1" applyAlignment="1" applyProtection="1">
      <protection locked="0"/>
    </xf>
    <xf numFmtId="164" fontId="3" fillId="6" borderId="2" xfId="1" applyFont="1" applyFill="1" applyBorder="1" applyAlignment="1" applyProtection="1">
      <alignment horizontal="right" wrapText="1"/>
    </xf>
    <xf numFmtId="164" fontId="11" fillId="0" borderId="2" xfId="1" applyFont="1" applyBorder="1"/>
    <xf numFmtId="164" fontId="11" fillId="0" borderId="4" xfId="1" applyFont="1" applyBorder="1"/>
    <xf numFmtId="0" fontId="12" fillId="0" borderId="0" xfId="0" applyFont="1"/>
    <xf numFmtId="0" fontId="6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24"/>
  <sheetViews>
    <sheetView tabSelected="1" view="pageBreakPreview" zoomScaleNormal="130" zoomScaleSheetLayoutView="100" workbookViewId="0">
      <selection activeCell="E20" sqref="E20:E24"/>
    </sheetView>
  </sheetViews>
  <sheetFormatPr defaultRowHeight="12.75" x14ac:dyDescent="0.2"/>
  <cols>
    <col min="1" max="1" width="4.5703125" style="2" customWidth="1"/>
    <col min="2" max="2" width="17.42578125" style="2" customWidth="1"/>
    <col min="3" max="4" width="11.28515625" style="2" bestFit="1" customWidth="1"/>
    <col min="5" max="5" width="11.28515625" style="2" customWidth="1"/>
    <col min="6" max="7" width="11.28515625" style="2" bestFit="1" customWidth="1"/>
    <col min="8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5" t="s">
        <v>16</v>
      </c>
      <c r="D1" s="5"/>
      <c r="E1" s="5"/>
      <c r="F1" s="5"/>
      <c r="G1" s="5"/>
      <c r="H1" s="5"/>
      <c r="I1" s="5"/>
      <c r="J1" s="5"/>
    </row>
    <row r="2" spans="1:11" ht="12.75" customHeight="1" x14ac:dyDescent="0.2">
      <c r="A2" s="26" t="s">
        <v>1</v>
      </c>
      <c r="B2" s="26" t="s">
        <v>2</v>
      </c>
      <c r="C2" s="27" t="s">
        <v>3</v>
      </c>
      <c r="D2" s="27"/>
      <c r="E2" s="27"/>
      <c r="F2" s="28" t="s">
        <v>4</v>
      </c>
      <c r="G2" s="28"/>
      <c r="H2" s="28"/>
      <c r="I2" s="29" t="s">
        <v>5</v>
      </c>
      <c r="J2" s="29"/>
    </row>
    <row r="3" spans="1:11" x14ac:dyDescent="0.2">
      <c r="A3" s="26"/>
      <c r="B3" s="26"/>
      <c r="C3" s="6">
        <v>2023</v>
      </c>
      <c r="D3" s="6">
        <v>2022</v>
      </c>
      <c r="E3" s="6" t="s">
        <v>6</v>
      </c>
      <c r="F3" s="6">
        <v>2023</v>
      </c>
      <c r="G3" s="6">
        <v>2022</v>
      </c>
      <c r="H3" s="6" t="s">
        <v>6</v>
      </c>
      <c r="I3" s="6">
        <v>2023</v>
      </c>
      <c r="J3" s="6">
        <v>2022</v>
      </c>
    </row>
    <row r="4" spans="1:11" x14ac:dyDescent="0.2">
      <c r="A4" s="26"/>
      <c r="B4" s="26"/>
      <c r="C4" s="14" t="s">
        <v>11</v>
      </c>
      <c r="D4" s="14" t="s">
        <v>11</v>
      </c>
      <c r="E4" s="14" t="s">
        <v>7</v>
      </c>
      <c r="F4" s="14" t="s">
        <v>11</v>
      </c>
      <c r="G4" s="14" t="s">
        <v>11</v>
      </c>
      <c r="H4" s="14" t="s">
        <v>7</v>
      </c>
      <c r="I4" s="14" t="s">
        <v>7</v>
      </c>
      <c r="J4" s="14" t="s">
        <v>7</v>
      </c>
    </row>
    <row r="5" spans="1:11" x14ac:dyDescent="0.2">
      <c r="A5" s="12">
        <v>1</v>
      </c>
      <c r="B5" s="22" t="str">
        <f>B20</f>
        <v>Sigal Life Uniqa Group Austria</v>
      </c>
      <c r="C5" s="7">
        <f>C20/103.88</f>
        <v>7.9412057315171367</v>
      </c>
      <c r="D5" s="7">
        <f>D20/114.23</f>
        <v>6.7487612711196698</v>
      </c>
      <c r="E5" s="8">
        <f>C5*100/D5-100</f>
        <v>17.669086407017488</v>
      </c>
      <c r="F5" s="7">
        <f>F20/103.88</f>
        <v>1.3897732490373511</v>
      </c>
      <c r="G5" s="7">
        <f>G20/114.23</f>
        <v>1.5146350709095684</v>
      </c>
      <c r="H5" s="8">
        <f>F5*100/G5-100</f>
        <v>-8.2436901317249465</v>
      </c>
      <c r="I5" s="9">
        <f>C5*100/$C$9</f>
        <v>44.370406803365661</v>
      </c>
      <c r="J5" s="9">
        <f>D5*100/$D$9</f>
        <v>45.738528152911286</v>
      </c>
    </row>
    <row r="6" spans="1:11" x14ac:dyDescent="0.2">
      <c r="A6" s="12">
        <v>2</v>
      </c>
      <c r="B6" s="22" t="str">
        <f t="shared" ref="B6:B8" si="0">B21</f>
        <v>Insig jeta</v>
      </c>
      <c r="C6" s="7">
        <f t="shared" ref="C6:C9" si="1">C21/103.88</f>
        <v>3.8877306538313445</v>
      </c>
      <c r="D6" s="7">
        <f t="shared" ref="C6:D9" si="2">D21/114.23</f>
        <v>2.6083428171233476</v>
      </c>
      <c r="E6" s="8">
        <f t="shared" ref="E6:E9" si="3">C6*100/D6-100</f>
        <v>49.049834565802598</v>
      </c>
      <c r="F6" s="7">
        <f t="shared" ref="F6:F9" si="4">F21/103.88</f>
        <v>0.66052414314593755</v>
      </c>
      <c r="G6" s="7">
        <f t="shared" ref="F6:G9" si="5">G21/114.23</f>
        <v>0.42039669587673989</v>
      </c>
      <c r="H6" s="8">
        <f t="shared" ref="H6:H9" si="6">F6*100/G6-100</f>
        <v>57.119251798211792</v>
      </c>
      <c r="I6" s="9">
        <f>C6*100/$C$9</f>
        <v>21.72216619043013</v>
      </c>
      <c r="J6" s="9">
        <f>D6*100/$D$9</f>
        <v>17.677579126109332</v>
      </c>
    </row>
    <row r="7" spans="1:11" x14ac:dyDescent="0.2">
      <c r="A7" s="12">
        <v>3</v>
      </c>
      <c r="B7" s="22" t="str">
        <f t="shared" si="0"/>
        <v>Albsig jeta</v>
      </c>
      <c r="C7" s="7">
        <f t="shared" si="1"/>
        <v>3.2072539712167893</v>
      </c>
      <c r="D7" s="7">
        <f t="shared" si="2"/>
        <v>2.6101724590737985</v>
      </c>
      <c r="E7" s="8">
        <f t="shared" si="3"/>
        <v>22.875174782698508</v>
      </c>
      <c r="F7" s="7">
        <f t="shared" si="4"/>
        <v>0.16688522333461689</v>
      </c>
      <c r="G7" s="7">
        <f t="shared" si="5"/>
        <v>7.0325903878140597E-2</v>
      </c>
      <c r="H7" s="8">
        <f t="shared" si="6"/>
        <v>137.30263548946695</v>
      </c>
      <c r="I7" s="9">
        <f>C7*100/$C$9</f>
        <v>17.920095289788158</v>
      </c>
      <c r="J7" s="9">
        <f>D7*100/$D$9</f>
        <v>17.689979198729855</v>
      </c>
    </row>
    <row r="8" spans="1:11" x14ac:dyDescent="0.2">
      <c r="A8" s="12">
        <v>4</v>
      </c>
      <c r="B8" s="23" t="str">
        <f t="shared" si="0"/>
        <v>Sicred</v>
      </c>
      <c r="C8" s="7">
        <f t="shared" si="1"/>
        <v>2.861337080381209</v>
      </c>
      <c r="D8" s="7">
        <f t="shared" si="2"/>
        <v>2.7878140593539351</v>
      </c>
      <c r="E8" s="8">
        <f t="shared" ref="E8" si="7">C8*100/D8-100</f>
        <v>2.6373000301287135</v>
      </c>
      <c r="F8" s="7">
        <f t="shared" si="4"/>
        <v>0.50220221669233733</v>
      </c>
      <c r="G8" s="7">
        <f t="shared" si="5"/>
        <v>0.55106207248533656</v>
      </c>
      <c r="H8" s="8">
        <f t="shared" ref="H8" si="8">F8*100/G8-100</f>
        <v>-8.8664885922264887</v>
      </c>
      <c r="I8" s="9">
        <f>C8*100/$C$9</f>
        <v>15.987331716416051</v>
      </c>
      <c r="J8" s="9">
        <f>D8*100/$D$9</f>
        <v>18.89391352224953</v>
      </c>
    </row>
    <row r="9" spans="1:11" s="4" customFormat="1" x14ac:dyDescent="0.2">
      <c r="A9" s="16" t="s">
        <v>0</v>
      </c>
      <c r="B9" s="20"/>
      <c r="C9" s="7">
        <f t="shared" si="1"/>
        <v>17.897527436946479</v>
      </c>
      <c r="D9" s="21">
        <f t="shared" si="2"/>
        <v>14.75509060667075</v>
      </c>
      <c r="E9" s="17">
        <f t="shared" si="3"/>
        <v>21.297306224978655</v>
      </c>
      <c r="F9" s="7">
        <f t="shared" si="4"/>
        <v>2.7193848322102432</v>
      </c>
      <c r="G9" s="21">
        <f t="shared" si="5"/>
        <v>2.5564197431497853</v>
      </c>
      <c r="H9" s="17">
        <f t="shared" si="6"/>
        <v>6.3747391052326776</v>
      </c>
      <c r="I9" s="17">
        <f>C9*100/$C$9</f>
        <v>100</v>
      </c>
      <c r="J9" s="17">
        <f>D9*100/$D$9</f>
        <v>100.00000000000001</v>
      </c>
    </row>
    <row r="10" spans="1:11" x14ac:dyDescent="0.2">
      <c r="A10" s="13"/>
      <c r="C10" s="18"/>
      <c r="D10" s="18"/>
      <c r="E10" s="19"/>
      <c r="F10" s="18"/>
      <c r="G10" s="18"/>
      <c r="H10" s="19"/>
      <c r="I10" s="19"/>
      <c r="J10" s="19"/>
    </row>
    <row r="11" spans="1:11" x14ac:dyDescent="0.2">
      <c r="A11" s="13"/>
      <c r="C11" s="18"/>
      <c r="D11" s="18"/>
      <c r="E11" s="19"/>
      <c r="F11" s="18"/>
      <c r="G11" s="18"/>
      <c r="H11" s="19"/>
      <c r="I11" s="19"/>
      <c r="J11" s="19"/>
    </row>
    <row r="12" spans="1:11" x14ac:dyDescent="0.2">
      <c r="A12" s="1" t="s">
        <v>12</v>
      </c>
      <c r="E12" s="1" t="s">
        <v>13</v>
      </c>
      <c r="I12" s="11"/>
      <c r="J12" s="11"/>
      <c r="K12" s="11"/>
    </row>
    <row r="13" spans="1:11" x14ac:dyDescent="0.2">
      <c r="A13" s="24" t="s">
        <v>28</v>
      </c>
      <c r="E13" s="3" t="s">
        <v>14</v>
      </c>
      <c r="I13" s="11"/>
      <c r="J13" s="11"/>
      <c r="K13" s="11"/>
    </row>
    <row r="14" spans="1:11" x14ac:dyDescent="0.2">
      <c r="A14" s="24" t="s">
        <v>27</v>
      </c>
      <c r="E14" s="3" t="s">
        <v>15</v>
      </c>
      <c r="I14" s="11"/>
      <c r="J14" s="11"/>
      <c r="K14" s="11"/>
    </row>
    <row r="16" spans="1:11" x14ac:dyDescent="0.2">
      <c r="A16" s="4"/>
      <c r="D16" s="5"/>
      <c r="E16" s="5"/>
      <c r="F16" s="5"/>
      <c r="G16" s="5"/>
      <c r="H16" s="25" t="s">
        <v>8</v>
      </c>
      <c r="I16" s="25"/>
      <c r="J16" s="25"/>
    </row>
    <row r="17" spans="1:11" x14ac:dyDescent="0.2">
      <c r="A17" s="26" t="s">
        <v>1</v>
      </c>
      <c r="B17" s="26" t="s">
        <v>2</v>
      </c>
      <c r="C17" s="27" t="s">
        <v>3</v>
      </c>
      <c r="D17" s="27"/>
      <c r="E17" s="27"/>
      <c r="F17" s="28" t="s">
        <v>4</v>
      </c>
      <c r="G17" s="28"/>
      <c r="H17" s="28"/>
      <c r="I17" s="29" t="s">
        <v>5</v>
      </c>
      <c r="J17" s="29"/>
    </row>
    <row r="18" spans="1:11" x14ac:dyDescent="0.2">
      <c r="A18" s="26"/>
      <c r="B18" s="26"/>
      <c r="C18" s="6">
        <v>2023</v>
      </c>
      <c r="D18" s="6">
        <v>2022</v>
      </c>
      <c r="E18" s="6" t="s">
        <v>6</v>
      </c>
      <c r="F18" s="6">
        <v>2023</v>
      </c>
      <c r="G18" s="6">
        <v>2022</v>
      </c>
      <c r="H18" s="6" t="s">
        <v>6</v>
      </c>
      <c r="I18" s="6">
        <v>2023</v>
      </c>
      <c r="J18" s="6">
        <v>2022</v>
      </c>
    </row>
    <row r="19" spans="1:11" x14ac:dyDescent="0.2">
      <c r="A19" s="26"/>
      <c r="B19" s="26"/>
      <c r="C19" s="14" t="s">
        <v>9</v>
      </c>
      <c r="D19" s="14" t="s">
        <v>9</v>
      </c>
      <c r="E19" s="14" t="s">
        <v>7</v>
      </c>
      <c r="F19" s="14" t="s">
        <v>9</v>
      </c>
      <c r="G19" s="14" t="s">
        <v>9</v>
      </c>
      <c r="H19" s="14" t="s">
        <v>7</v>
      </c>
      <c r="I19" s="14" t="s">
        <v>7</v>
      </c>
      <c r="J19" s="14" t="s">
        <v>7</v>
      </c>
    </row>
    <row r="20" spans="1:11" x14ac:dyDescent="0.2">
      <c r="A20" s="12">
        <v>1</v>
      </c>
      <c r="B20" s="22" t="s">
        <v>17</v>
      </c>
      <c r="C20" s="7">
        <v>824.9324513900001</v>
      </c>
      <c r="D20" s="7">
        <v>770.91099999999994</v>
      </c>
      <c r="E20" s="8">
        <f>C20*100/D20-100</f>
        <v>7.0074822372491923</v>
      </c>
      <c r="F20" s="7">
        <v>144.36964511000002</v>
      </c>
      <c r="G20" s="7">
        <v>173.01676415</v>
      </c>
      <c r="H20" s="8">
        <f>F20*100/G20-100</f>
        <v>-16.557423889377475</v>
      </c>
      <c r="I20" s="9">
        <f>C20*100/$C$24</f>
        <v>44.370406803365661</v>
      </c>
      <c r="J20" s="9">
        <f>D20*100/$D$24</f>
        <v>45.738528152911286</v>
      </c>
      <c r="K20" s="10"/>
    </row>
    <row r="21" spans="1:11" x14ac:dyDescent="0.2">
      <c r="A21" s="12">
        <v>2</v>
      </c>
      <c r="B21" s="22" t="s">
        <v>25</v>
      </c>
      <c r="C21" s="7">
        <v>403.85746032000003</v>
      </c>
      <c r="D21" s="7">
        <v>297.95100000000002</v>
      </c>
      <c r="E21" s="8">
        <f t="shared" ref="E21:E24" si="9">C21*100/D21-100</f>
        <v>35.544925279660077</v>
      </c>
      <c r="F21" s="7">
        <v>68.615247989999986</v>
      </c>
      <c r="G21" s="7">
        <v>48.02191457</v>
      </c>
      <c r="H21" s="8">
        <f t="shared" ref="H21:H24" si="10">F21*100/G21-100</f>
        <v>42.883199481731936</v>
      </c>
      <c r="I21" s="9">
        <f>C21*100/$C$24</f>
        <v>21.722166190430134</v>
      </c>
      <c r="J21" s="9">
        <f>D21*100/$D$24</f>
        <v>17.677579126109332</v>
      </c>
      <c r="K21" s="10"/>
    </row>
    <row r="22" spans="1:11" x14ac:dyDescent="0.2">
      <c r="A22" s="12">
        <v>3</v>
      </c>
      <c r="B22" s="22" t="s">
        <v>26</v>
      </c>
      <c r="C22" s="7">
        <v>333.16954253000006</v>
      </c>
      <c r="D22" s="7">
        <v>298.16000000000003</v>
      </c>
      <c r="E22" s="8">
        <f t="shared" si="9"/>
        <v>11.741864277569093</v>
      </c>
      <c r="F22" s="7">
        <v>17.336037000000001</v>
      </c>
      <c r="G22" s="7">
        <v>8.0333280000000009</v>
      </c>
      <c r="H22" s="8">
        <f t="shared" si="10"/>
        <v>115.80143372709293</v>
      </c>
      <c r="I22" s="9">
        <f>C22*100/$C$24</f>
        <v>17.920095289788158</v>
      </c>
      <c r="J22" s="9">
        <f>D22*100/$D$24</f>
        <v>17.689979198729855</v>
      </c>
      <c r="K22" s="10"/>
    </row>
    <row r="23" spans="1:11" x14ac:dyDescent="0.2">
      <c r="A23" s="12">
        <v>4</v>
      </c>
      <c r="B23" s="23" t="s">
        <v>18</v>
      </c>
      <c r="C23" s="7">
        <v>297.23569591</v>
      </c>
      <c r="D23" s="7">
        <v>318.452</v>
      </c>
      <c r="E23" s="8">
        <f t="shared" si="9"/>
        <v>-6.6623240205745304</v>
      </c>
      <c r="F23" s="7">
        <v>52.168766269999999</v>
      </c>
      <c r="G23" s="7">
        <v>62.947820540000002</v>
      </c>
      <c r="H23" s="8">
        <f t="shared" ref="H23" si="11">F23*100/G23-100</f>
        <v>-17.123792654823518</v>
      </c>
      <c r="I23" s="9">
        <f>C23*100/$C$24</f>
        <v>15.987331716416053</v>
      </c>
      <c r="J23" s="9">
        <f>D23*100/$D$24</f>
        <v>18.89391352224953</v>
      </c>
      <c r="K23" s="10"/>
    </row>
    <row r="24" spans="1:11" x14ac:dyDescent="0.2">
      <c r="A24" s="16" t="s">
        <v>0</v>
      </c>
      <c r="B24" s="20"/>
      <c r="C24" s="21">
        <v>1859.19515015</v>
      </c>
      <c r="D24" s="21">
        <v>1685.4739999999999</v>
      </c>
      <c r="E24" s="17">
        <f t="shared" si="9"/>
        <v>10.306961136748484</v>
      </c>
      <c r="F24" s="21">
        <v>282.48969637000005</v>
      </c>
      <c r="G24" s="21">
        <v>292.01982726</v>
      </c>
      <c r="H24" s="17">
        <f t="shared" si="10"/>
        <v>-3.263521857204168</v>
      </c>
      <c r="I24" s="17">
        <f>C24*100/$C$24</f>
        <v>100</v>
      </c>
      <c r="J24" s="17">
        <f>D24*100/$D$24</f>
        <v>100</v>
      </c>
      <c r="K24" s="10"/>
    </row>
  </sheetData>
  <sortState xmlns:xlrd2="http://schemas.microsoft.com/office/spreadsheetml/2017/richdata2" ref="B19:G21">
    <sortCondition descending="1" ref="C19:C21"/>
  </sortState>
  <mergeCells count="11">
    <mergeCell ref="A2:A4"/>
    <mergeCell ref="B2:B4"/>
    <mergeCell ref="C2:E2"/>
    <mergeCell ref="F2:H2"/>
    <mergeCell ref="I2:J2"/>
    <mergeCell ref="H16:J16"/>
    <mergeCell ref="A17:A19"/>
    <mergeCell ref="B17:B19"/>
    <mergeCell ref="C17:E17"/>
    <mergeCell ref="F17:H17"/>
    <mergeCell ref="I17:J17"/>
  </mergeCells>
  <pageMargins left="0.7" right="0.7" top="0.75" bottom="0.75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33"/>
  <sheetViews>
    <sheetView view="pageBreakPreview" topLeftCell="A3" zoomScaleNormal="100" zoomScaleSheetLayoutView="100" workbookViewId="0">
      <selection activeCell="E24" sqref="E24:E32"/>
    </sheetView>
  </sheetViews>
  <sheetFormatPr defaultRowHeight="12.75" x14ac:dyDescent="0.2"/>
  <cols>
    <col min="1" max="1" width="4.5703125" style="2" customWidth="1"/>
    <col min="2" max="2" width="27.5703125" style="2" customWidth="1"/>
    <col min="3" max="3" width="12.5703125" style="2" bestFit="1" customWidth="1"/>
    <col min="4" max="4" width="12.42578125" style="2" bestFit="1" customWidth="1"/>
    <col min="5" max="5" width="11.28515625" style="2" customWidth="1"/>
    <col min="6" max="7" width="11.5703125" style="2" bestFit="1" customWidth="1"/>
    <col min="8" max="8" width="11.7109375" style="2" customWidth="1"/>
    <col min="9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5" t="s">
        <v>10</v>
      </c>
      <c r="D1" s="5"/>
      <c r="E1" s="5"/>
      <c r="F1" s="5"/>
      <c r="G1" s="5"/>
      <c r="H1" s="5"/>
      <c r="I1" s="5"/>
      <c r="J1" s="5"/>
    </row>
    <row r="2" spans="1:11" ht="12.75" customHeight="1" x14ac:dyDescent="0.2">
      <c r="A2" s="26" t="s">
        <v>1</v>
      </c>
      <c r="B2" s="26" t="s">
        <v>2</v>
      </c>
      <c r="C2" s="27" t="s">
        <v>3</v>
      </c>
      <c r="D2" s="27"/>
      <c r="E2" s="27"/>
      <c r="F2" s="28" t="s">
        <v>4</v>
      </c>
      <c r="G2" s="28"/>
      <c r="H2" s="28"/>
      <c r="I2" s="29" t="s">
        <v>5</v>
      </c>
      <c r="J2" s="29"/>
    </row>
    <row r="3" spans="1:11" x14ac:dyDescent="0.2">
      <c r="A3" s="26"/>
      <c r="B3" s="26"/>
      <c r="C3" s="6">
        <v>2023</v>
      </c>
      <c r="D3" s="6">
        <v>2022</v>
      </c>
      <c r="E3" s="6" t="s">
        <v>6</v>
      </c>
      <c r="F3" s="6">
        <v>2023</v>
      </c>
      <c r="G3" s="6">
        <v>2022</v>
      </c>
      <c r="H3" s="6" t="s">
        <v>6</v>
      </c>
      <c r="I3" s="6">
        <v>2023</v>
      </c>
      <c r="J3" s="6">
        <v>2022</v>
      </c>
    </row>
    <row r="4" spans="1:11" x14ac:dyDescent="0.2">
      <c r="A4" s="26"/>
      <c r="B4" s="26"/>
      <c r="C4" s="14" t="s">
        <v>11</v>
      </c>
      <c r="D4" s="14" t="s">
        <v>11</v>
      </c>
      <c r="E4" s="14" t="s">
        <v>7</v>
      </c>
      <c r="F4" s="14" t="s">
        <v>11</v>
      </c>
      <c r="G4" s="14" t="s">
        <v>11</v>
      </c>
      <c r="H4" s="14" t="s">
        <v>7</v>
      </c>
      <c r="I4" s="14" t="s">
        <v>7</v>
      </c>
      <c r="J4" s="14" t="s">
        <v>7</v>
      </c>
    </row>
    <row r="5" spans="1:11" x14ac:dyDescent="0.2">
      <c r="A5" s="12">
        <v>1</v>
      </c>
      <c r="B5" s="22" t="str">
        <f>B24</f>
        <v>Sigal Uniqa Group Austria</v>
      </c>
      <c r="C5" s="7">
        <f>C24/  103.88</f>
        <v>52.743292098286489</v>
      </c>
      <c r="D5" s="7">
        <f>D24/ 114.23</f>
        <v>45.208263946423877</v>
      </c>
      <c r="E5" s="8">
        <f>C5*100/D5-100</f>
        <v>16.667368958897313</v>
      </c>
      <c r="F5" s="7">
        <f>F24/  103.88</f>
        <v>13.329319426357335</v>
      </c>
      <c r="G5" s="7">
        <f>G24/ 114.23</f>
        <v>13.766391094371006</v>
      </c>
      <c r="H5" s="8">
        <f>F5*100/G5-100</f>
        <v>-3.174918284810218</v>
      </c>
      <c r="I5" s="9">
        <f t="shared" ref="I5:I13" si="0">C5*100/$C$13</f>
        <v>26.060903006745733</v>
      </c>
      <c r="J5" s="9">
        <f t="shared" ref="J5:J13" si="1">D5*100/$D$13</f>
        <v>26.760296905553261</v>
      </c>
    </row>
    <row r="6" spans="1:11" x14ac:dyDescent="0.2">
      <c r="A6" s="12">
        <v>2</v>
      </c>
      <c r="B6" s="22" t="str">
        <f t="shared" ref="B6:B12" si="2">B25</f>
        <v>Albsig</v>
      </c>
      <c r="C6" s="7">
        <f t="shared" ref="C6:C13" si="3">C25/  103.88</f>
        <v>39.37875379495572</v>
      </c>
      <c r="D6" s="7">
        <f t="shared" ref="C6:D13" si="4">D25/ 114.23</f>
        <v>30.735775037468262</v>
      </c>
      <c r="E6" s="8">
        <f t="shared" ref="E6:E12" si="5">C6*100/D6-100</f>
        <v>28.120256433915472</v>
      </c>
      <c r="F6" s="7">
        <f t="shared" ref="F6:F13" si="6">F25/  103.88</f>
        <v>12.549355140450521</v>
      </c>
      <c r="G6" s="7">
        <f t="shared" ref="F6:G13" si="7">G25/ 114.23</f>
        <v>7.7505622821500477</v>
      </c>
      <c r="H6" s="8">
        <f t="shared" ref="H6:H12" si="8">F6*100/G6-100</f>
        <v>61.915415728641335</v>
      </c>
      <c r="I6" s="9">
        <f t="shared" si="0"/>
        <v>19.457372536861456</v>
      </c>
      <c r="J6" s="9">
        <f t="shared" si="1"/>
        <v>18.193542370918792</v>
      </c>
    </row>
    <row r="7" spans="1:11" x14ac:dyDescent="0.2">
      <c r="A7" s="12">
        <v>3</v>
      </c>
      <c r="B7" s="22" t="str">
        <f t="shared" si="2"/>
        <v>Eurosig</v>
      </c>
      <c r="C7" s="7">
        <f t="shared" si="3"/>
        <v>27.681554981709667</v>
      </c>
      <c r="D7" s="7">
        <f t="shared" si="4"/>
        <v>22.813468491201963</v>
      </c>
      <c r="E7" s="8">
        <f t="shared" si="5"/>
        <v>21.338651298837306</v>
      </c>
      <c r="F7" s="7">
        <f t="shared" si="6"/>
        <v>7.7040493880438961</v>
      </c>
      <c r="G7" s="7">
        <f t="shared" si="7"/>
        <v>6.0826323475444273</v>
      </c>
      <c r="H7" s="8">
        <f t="shared" si="8"/>
        <v>26.656502445919472</v>
      </c>
      <c r="I7" s="9">
        <f t="shared" si="0"/>
        <v>13.677688493731161</v>
      </c>
      <c r="J7" s="9">
        <f t="shared" si="1"/>
        <v>13.504061801478242</v>
      </c>
    </row>
    <row r="8" spans="1:11" x14ac:dyDescent="0.2">
      <c r="A8" s="12">
        <v>4</v>
      </c>
      <c r="B8" s="22" t="str">
        <f t="shared" si="2"/>
        <v>Sigma Interalbanian Vienna Insurance Group</v>
      </c>
      <c r="C8" s="7">
        <f t="shared" si="3"/>
        <v>24.871968146804008</v>
      </c>
      <c r="D8" s="7">
        <f t="shared" si="4"/>
        <v>21.05881784347369</v>
      </c>
      <c r="E8" s="8">
        <f t="shared" si="5"/>
        <v>18.107143200880316</v>
      </c>
      <c r="F8" s="7">
        <f t="shared" si="6"/>
        <v>10.117216891701965</v>
      </c>
      <c r="G8" s="7">
        <f t="shared" si="7"/>
        <v>11.445352180775627</v>
      </c>
      <c r="H8" s="8">
        <f t="shared" si="8"/>
        <v>-11.604145229401382</v>
      </c>
      <c r="I8" s="9">
        <f t="shared" si="0"/>
        <v>12.28944807337475</v>
      </c>
      <c r="J8" s="9">
        <f t="shared" si="1"/>
        <v>12.465424875398178</v>
      </c>
    </row>
    <row r="9" spans="1:11" x14ac:dyDescent="0.2">
      <c r="A9" s="12">
        <v>5</v>
      </c>
      <c r="B9" s="22" t="str">
        <f t="shared" si="2"/>
        <v>Intersig Vienna Insurance Group</v>
      </c>
      <c r="C9" s="7">
        <f t="shared" si="3"/>
        <v>18.598178571428573</v>
      </c>
      <c r="D9" s="7">
        <f t="shared" si="4"/>
        <v>15.843686419329424</v>
      </c>
      <c r="E9" s="8">
        <f t="shared" si="5"/>
        <v>17.385424573530102</v>
      </c>
      <c r="F9" s="7">
        <f t="shared" si="6"/>
        <v>5.8446584801694268</v>
      </c>
      <c r="G9" s="7">
        <f t="shared" si="7"/>
        <v>4.6703153437800928</v>
      </c>
      <c r="H9" s="8">
        <f t="shared" si="8"/>
        <v>25.144836053807794</v>
      </c>
      <c r="I9" s="9">
        <f t="shared" si="0"/>
        <v>9.1895160231737449</v>
      </c>
      <c r="J9" s="9">
        <f t="shared" si="1"/>
        <v>9.3784126097431315</v>
      </c>
    </row>
    <row r="10" spans="1:11" x14ac:dyDescent="0.2">
      <c r="A10" s="12">
        <v>6</v>
      </c>
      <c r="B10" s="22" t="str">
        <f t="shared" si="2"/>
        <v>Insig</v>
      </c>
      <c r="C10" s="7">
        <f t="shared" si="3"/>
        <v>13.895986180496728</v>
      </c>
      <c r="D10" s="7">
        <f t="shared" si="4"/>
        <v>11.955688401383174</v>
      </c>
      <c r="E10" s="8">
        <f t="shared" si="5"/>
        <v>16.229076185099274</v>
      </c>
      <c r="F10" s="7">
        <f t="shared" si="6"/>
        <v>3.2916701670196384</v>
      </c>
      <c r="G10" s="7">
        <f t="shared" si="7"/>
        <v>3.4057684539087805</v>
      </c>
      <c r="H10" s="8">
        <f t="shared" si="8"/>
        <v>-3.3501480923693379</v>
      </c>
      <c r="I10" s="9">
        <f t="shared" si="0"/>
        <v>6.8661233234769856</v>
      </c>
      <c r="J10" s="9">
        <f t="shared" si="1"/>
        <v>7.076975389067143</v>
      </c>
    </row>
    <row r="11" spans="1:11" x14ac:dyDescent="0.2">
      <c r="A11" s="12">
        <v>7</v>
      </c>
      <c r="B11" s="22" t="str">
        <f t="shared" si="2"/>
        <v>Ansig</v>
      </c>
      <c r="C11" s="7">
        <f t="shared" si="3"/>
        <v>12.85828329707355</v>
      </c>
      <c r="D11" s="7">
        <f t="shared" si="4"/>
        <v>11.113169724940906</v>
      </c>
      <c r="E11" s="8">
        <f t="shared" si="5"/>
        <v>15.703112751136558</v>
      </c>
      <c r="F11" s="7">
        <f t="shared" si="6"/>
        <v>4.4673559904697733</v>
      </c>
      <c r="G11" s="7">
        <f t="shared" si="7"/>
        <v>4.6568805151011112</v>
      </c>
      <c r="H11" s="8">
        <f t="shared" si="8"/>
        <v>-4.0697742623362814</v>
      </c>
      <c r="I11" s="9">
        <f t="shared" si="0"/>
        <v>6.3533856251111605</v>
      </c>
      <c r="J11" s="9">
        <f t="shared" si="1"/>
        <v>6.5782601551269915</v>
      </c>
    </row>
    <row r="12" spans="1:11" x14ac:dyDescent="0.2">
      <c r="A12" s="12">
        <v>8</v>
      </c>
      <c r="B12" s="22" t="str">
        <f t="shared" si="2"/>
        <v xml:space="preserve">Atlantik </v>
      </c>
      <c r="C12" s="7">
        <f t="shared" si="3"/>
        <v>12.356727942241049</v>
      </c>
      <c r="D12" s="7">
        <f t="shared" si="4"/>
        <v>10.208956595552833</v>
      </c>
      <c r="E12" s="8">
        <f t="shared" si="5"/>
        <v>21.038108317786509</v>
      </c>
      <c r="F12" s="7">
        <f t="shared" si="6"/>
        <v>3.2899000025028879</v>
      </c>
      <c r="G12" s="7">
        <f t="shared" si="7"/>
        <v>2.9153244301847154</v>
      </c>
      <c r="H12" s="8">
        <f t="shared" si="8"/>
        <v>12.848503872841334</v>
      </c>
      <c r="I12" s="9">
        <f t="shared" si="0"/>
        <v>6.1055629175250257</v>
      </c>
      <c r="J12" s="9">
        <f t="shared" si="1"/>
        <v>6.0430258927142599</v>
      </c>
    </row>
    <row r="13" spans="1:11" s="4" customFormat="1" x14ac:dyDescent="0.2">
      <c r="A13" s="16" t="s">
        <v>0</v>
      </c>
      <c r="B13" s="20"/>
      <c r="C13" s="7">
        <f t="shared" si="3"/>
        <v>202.38474501299575</v>
      </c>
      <c r="D13" s="21">
        <f t="shared" si="4"/>
        <v>168.93782645977413</v>
      </c>
      <c r="E13" s="17">
        <f t="shared" ref="E13" si="9">C13*100/D13-100</f>
        <v>19.798359700801328</v>
      </c>
      <c r="F13" s="7">
        <f t="shared" si="6"/>
        <v>60.593525486715436</v>
      </c>
      <c r="G13" s="21">
        <f t="shared" si="7"/>
        <v>54.693226647815813</v>
      </c>
      <c r="H13" s="17">
        <f t="shared" ref="H13" si="10">F13*100/G13-100</f>
        <v>10.787988203536074</v>
      </c>
      <c r="I13" s="17">
        <f t="shared" si="0"/>
        <v>99.999999999999986</v>
      </c>
      <c r="J13" s="17">
        <f t="shared" si="1"/>
        <v>99.999999999999986</v>
      </c>
    </row>
    <row r="14" spans="1:11" x14ac:dyDescent="0.2">
      <c r="A14" s="13"/>
      <c r="C14" s="18"/>
      <c r="D14" s="18"/>
      <c r="E14" s="19"/>
      <c r="F14" s="18"/>
      <c r="G14" s="18"/>
      <c r="H14" s="19"/>
      <c r="I14" s="19"/>
      <c r="J14" s="19"/>
    </row>
    <row r="15" spans="1:11" x14ac:dyDescent="0.2">
      <c r="A15" s="13"/>
      <c r="C15" s="18"/>
      <c r="D15" s="18"/>
      <c r="E15" s="19"/>
      <c r="F15" s="18"/>
      <c r="G15" s="18"/>
      <c r="H15" s="19"/>
      <c r="I15" s="19"/>
      <c r="J15" s="19"/>
    </row>
    <row r="16" spans="1:11" x14ac:dyDescent="0.2">
      <c r="A16" s="1" t="s">
        <v>12</v>
      </c>
      <c r="E16" s="1" t="s">
        <v>13</v>
      </c>
      <c r="I16" s="11"/>
      <c r="J16" s="11"/>
      <c r="K16" s="11"/>
    </row>
    <row r="17" spans="1:11" x14ac:dyDescent="0.2">
      <c r="A17" s="24" t="s">
        <v>28</v>
      </c>
      <c r="E17" s="3" t="s">
        <v>14</v>
      </c>
      <c r="I17" s="11"/>
      <c r="J17" s="11"/>
      <c r="K17" s="11"/>
    </row>
    <row r="18" spans="1:11" x14ac:dyDescent="0.2">
      <c r="A18" s="24" t="s">
        <v>27</v>
      </c>
      <c r="E18" s="3" t="s">
        <v>15</v>
      </c>
      <c r="I18" s="11"/>
      <c r="J18" s="11"/>
      <c r="K18" s="11"/>
    </row>
    <row r="20" spans="1:11" x14ac:dyDescent="0.2">
      <c r="A20" s="4"/>
      <c r="D20" s="5"/>
      <c r="E20" s="5"/>
      <c r="F20" s="5"/>
      <c r="G20" s="5"/>
      <c r="H20" s="25" t="s">
        <v>8</v>
      </c>
      <c r="I20" s="25"/>
      <c r="J20" s="25"/>
    </row>
    <row r="21" spans="1:11" x14ac:dyDescent="0.2">
      <c r="A21" s="26" t="s">
        <v>1</v>
      </c>
      <c r="B21" s="26" t="s">
        <v>2</v>
      </c>
      <c r="C21" s="27" t="s">
        <v>3</v>
      </c>
      <c r="D21" s="27"/>
      <c r="E21" s="27"/>
      <c r="F21" s="28" t="s">
        <v>4</v>
      </c>
      <c r="G21" s="28"/>
      <c r="H21" s="28"/>
      <c r="I21" s="29" t="s">
        <v>5</v>
      </c>
      <c r="J21" s="29"/>
    </row>
    <row r="22" spans="1:11" x14ac:dyDescent="0.2">
      <c r="A22" s="26"/>
      <c r="B22" s="26"/>
      <c r="C22" s="6">
        <v>2023</v>
      </c>
      <c r="D22" s="6">
        <v>2022</v>
      </c>
      <c r="E22" s="6" t="s">
        <v>6</v>
      </c>
      <c r="F22" s="6">
        <v>2023</v>
      </c>
      <c r="G22" s="6">
        <v>2022</v>
      </c>
      <c r="H22" s="6" t="s">
        <v>6</v>
      </c>
      <c r="I22" s="6">
        <v>2023</v>
      </c>
      <c r="J22" s="6">
        <v>2022</v>
      </c>
    </row>
    <row r="23" spans="1:11" x14ac:dyDescent="0.2">
      <c r="A23" s="26"/>
      <c r="B23" s="26"/>
      <c r="C23" s="14" t="s">
        <v>9</v>
      </c>
      <c r="D23" s="14" t="s">
        <v>9</v>
      </c>
      <c r="E23" s="14" t="s">
        <v>7</v>
      </c>
      <c r="F23" s="14" t="s">
        <v>9</v>
      </c>
      <c r="G23" s="14" t="s">
        <v>9</v>
      </c>
      <c r="H23" s="14" t="s">
        <v>7</v>
      </c>
      <c r="I23" s="14" t="s">
        <v>7</v>
      </c>
      <c r="J23" s="14" t="s">
        <v>7</v>
      </c>
    </row>
    <row r="24" spans="1:11" x14ac:dyDescent="0.2">
      <c r="A24" s="12">
        <v>1</v>
      </c>
      <c r="B24" s="22" t="s">
        <v>20</v>
      </c>
      <c r="C24" s="7">
        <v>5478.9731831700001</v>
      </c>
      <c r="D24" s="7">
        <v>5164.1399905999997</v>
      </c>
      <c r="E24" s="8">
        <f>C24*100/D24-100</f>
        <v>6.0965270721373628</v>
      </c>
      <c r="F24" s="7">
        <v>1384.6497020099998</v>
      </c>
      <c r="G24" s="7">
        <v>1572.53485471</v>
      </c>
      <c r="H24" s="8">
        <f>F24*100/G24-100</f>
        <v>-11.947916584313106</v>
      </c>
      <c r="I24" s="9">
        <f t="shared" ref="I24:I31" si="11">C24*100/$C$32</f>
        <v>26.060903006745729</v>
      </c>
      <c r="J24" s="9">
        <f t="shared" ref="J24:J31" si="12">D24*100/$D$32</f>
        <v>26.760296905553261</v>
      </c>
      <c r="K24" s="10"/>
    </row>
    <row r="25" spans="1:11" x14ac:dyDescent="0.2">
      <c r="A25" s="12">
        <v>2</v>
      </c>
      <c r="B25" s="22" t="s">
        <v>21</v>
      </c>
      <c r="C25" s="7">
        <v>4090.6649442200001</v>
      </c>
      <c r="D25" s="7">
        <v>3510.9475825299996</v>
      </c>
      <c r="E25" s="8">
        <f t="shared" ref="E25:E32" si="13">C25*100/D25-100</f>
        <v>16.51170654254696</v>
      </c>
      <c r="F25" s="7">
        <v>1303.62701199</v>
      </c>
      <c r="G25" s="7">
        <v>885.34672949000003</v>
      </c>
      <c r="H25" s="8">
        <f t="shared" ref="H25:H32" si="14">F25*100/G25-100</f>
        <v>47.24479896604447</v>
      </c>
      <c r="I25" s="9">
        <f t="shared" si="11"/>
        <v>19.457372536861456</v>
      </c>
      <c r="J25" s="9">
        <f t="shared" si="12"/>
        <v>18.193542370918788</v>
      </c>
      <c r="K25" s="10"/>
    </row>
    <row r="26" spans="1:11" x14ac:dyDescent="0.2">
      <c r="A26" s="12">
        <v>3</v>
      </c>
      <c r="B26" s="22" t="s">
        <v>22</v>
      </c>
      <c r="C26" s="7">
        <v>2875.5599314999999</v>
      </c>
      <c r="D26" s="7">
        <v>2605.9825057500002</v>
      </c>
      <c r="E26" s="8">
        <f t="shared" si="13"/>
        <v>10.344560071112809</v>
      </c>
      <c r="F26" s="7">
        <v>800.29665042999989</v>
      </c>
      <c r="G26" s="7">
        <v>694.81909306</v>
      </c>
      <c r="H26" s="8">
        <f t="shared" si="14"/>
        <v>15.180578430203198</v>
      </c>
      <c r="I26" s="9">
        <f t="shared" si="11"/>
        <v>13.677688493731159</v>
      </c>
      <c r="J26" s="9">
        <f t="shared" si="12"/>
        <v>13.504061801478242</v>
      </c>
      <c r="K26" s="10"/>
    </row>
    <row r="27" spans="1:11" x14ac:dyDescent="0.2">
      <c r="A27" s="12">
        <v>4</v>
      </c>
      <c r="B27" s="22" t="s">
        <v>29</v>
      </c>
      <c r="C27" s="7">
        <v>2583.7000510900002</v>
      </c>
      <c r="D27" s="7">
        <v>2405.5487622599999</v>
      </c>
      <c r="E27" s="8">
        <f t="shared" si="13"/>
        <v>7.4058481634198188</v>
      </c>
      <c r="F27" s="7">
        <v>1050.97649071</v>
      </c>
      <c r="G27" s="7">
        <v>1307.40257961</v>
      </c>
      <c r="H27" s="8">
        <f t="shared" si="14"/>
        <v>-19.613399338441894</v>
      </c>
      <c r="I27" s="9">
        <f t="shared" si="11"/>
        <v>12.28944807337475</v>
      </c>
      <c r="J27" s="9">
        <f t="shared" si="12"/>
        <v>12.465424875398179</v>
      </c>
      <c r="K27" s="10"/>
    </row>
    <row r="28" spans="1:11" x14ac:dyDescent="0.2">
      <c r="A28" s="12">
        <v>5</v>
      </c>
      <c r="B28" s="22" t="s">
        <v>30</v>
      </c>
      <c r="C28" s="7">
        <v>1931.9787900000001</v>
      </c>
      <c r="D28" s="7">
        <v>1809.8242996800002</v>
      </c>
      <c r="E28" s="8">
        <f t="shared" si="13"/>
        <v>6.7495220581135129</v>
      </c>
      <c r="F28" s="7">
        <v>607.14312292</v>
      </c>
      <c r="G28" s="7">
        <v>533.49012172000005</v>
      </c>
      <c r="H28" s="8">
        <f t="shared" si="14"/>
        <v>13.805879097168443</v>
      </c>
      <c r="I28" s="9">
        <f t="shared" si="11"/>
        <v>9.1895160231737449</v>
      </c>
      <c r="J28" s="9">
        <f t="shared" si="12"/>
        <v>9.3784126097431297</v>
      </c>
      <c r="K28" s="10"/>
    </row>
    <row r="29" spans="1:11" x14ac:dyDescent="0.2">
      <c r="A29" s="12">
        <v>6</v>
      </c>
      <c r="B29" s="22" t="s">
        <v>19</v>
      </c>
      <c r="C29" s="7">
        <v>1443.51504443</v>
      </c>
      <c r="D29" s="7">
        <v>1365.69828609</v>
      </c>
      <c r="E29" s="8">
        <f t="shared" si="13"/>
        <v>5.6979465473878435</v>
      </c>
      <c r="F29" s="7">
        <v>341.93869695000001</v>
      </c>
      <c r="G29" s="7">
        <v>389.04093048999999</v>
      </c>
      <c r="H29" s="8">
        <f t="shared" si="14"/>
        <v>-12.107269402392788</v>
      </c>
      <c r="I29" s="9">
        <f t="shared" si="11"/>
        <v>6.8661233234769865</v>
      </c>
      <c r="J29" s="9">
        <f t="shared" si="12"/>
        <v>7.0769753890671412</v>
      </c>
      <c r="K29" s="10"/>
    </row>
    <row r="30" spans="1:11" x14ac:dyDescent="0.2">
      <c r="A30" s="12">
        <v>7</v>
      </c>
      <c r="B30" s="22" t="s">
        <v>23</v>
      </c>
      <c r="C30" s="7">
        <v>1335.7184689000003</v>
      </c>
      <c r="D30" s="7">
        <v>1269.4573776799998</v>
      </c>
      <c r="E30" s="8">
        <f t="shared" si="13"/>
        <v>5.2196389091137547</v>
      </c>
      <c r="F30" s="7">
        <v>464.06894029</v>
      </c>
      <c r="G30" s="7">
        <v>531.95546123999998</v>
      </c>
      <c r="H30" s="8">
        <f t="shared" si="14"/>
        <v>-12.761692640913012</v>
      </c>
      <c r="I30" s="9">
        <f t="shared" si="11"/>
        <v>6.3533856251111605</v>
      </c>
      <c r="J30" s="9">
        <f t="shared" si="12"/>
        <v>6.5782601551269915</v>
      </c>
      <c r="K30" s="10"/>
    </row>
    <row r="31" spans="1:11" x14ac:dyDescent="0.2">
      <c r="A31" s="12">
        <v>8</v>
      </c>
      <c r="B31" s="22" t="s">
        <v>24</v>
      </c>
      <c r="C31" s="7">
        <v>1283.61689864</v>
      </c>
      <c r="D31" s="7">
        <v>1166.1691119100001</v>
      </c>
      <c r="E31" s="8">
        <f t="shared" si="13"/>
        <v>10.071248288992933</v>
      </c>
      <c r="F31" s="7">
        <v>341.75481225999999</v>
      </c>
      <c r="G31" s="7">
        <v>333.01750966000003</v>
      </c>
      <c r="H31" s="8">
        <f t="shared" si="14"/>
        <v>2.6236766375799334</v>
      </c>
      <c r="I31" s="9">
        <f t="shared" si="11"/>
        <v>6.1055629175250257</v>
      </c>
      <c r="J31" s="9">
        <f t="shared" si="12"/>
        <v>6.0430258927142591</v>
      </c>
      <c r="K31" s="10"/>
    </row>
    <row r="32" spans="1:11" x14ac:dyDescent="0.2">
      <c r="A32" s="16" t="s">
        <v>0</v>
      </c>
      <c r="B32" s="20"/>
      <c r="C32" s="21">
        <v>21023.727311949999</v>
      </c>
      <c r="D32" s="21">
        <v>19297.767916500001</v>
      </c>
      <c r="E32" s="17">
        <f t="shared" si="13"/>
        <v>8.9438291667621712</v>
      </c>
      <c r="F32" s="21">
        <v>6294.4554275599994</v>
      </c>
      <c r="G32" s="21">
        <v>6247.6072799800004</v>
      </c>
      <c r="H32" s="17">
        <f t="shared" si="14"/>
        <v>0.74985743310276121</v>
      </c>
      <c r="I32" s="17">
        <f t="shared" ref="I32" si="15">C32*100/$C$32</f>
        <v>100</v>
      </c>
      <c r="J32" s="17">
        <f t="shared" ref="J32" si="16">D32*100/$D$32</f>
        <v>100</v>
      </c>
      <c r="K32" s="10"/>
    </row>
    <row r="33" spans="1:1" x14ac:dyDescent="0.2">
      <c r="A33" s="13"/>
    </row>
  </sheetData>
  <sortState xmlns:xlrd2="http://schemas.microsoft.com/office/spreadsheetml/2017/richdata2" ref="B11:G18">
    <sortCondition descending="1" ref="C11:C18"/>
  </sortState>
  <mergeCells count="11">
    <mergeCell ref="H20:J20"/>
    <mergeCell ref="A2:A4"/>
    <mergeCell ref="B2:B4"/>
    <mergeCell ref="C2:E2"/>
    <mergeCell ref="F2:H2"/>
    <mergeCell ref="I2:J2"/>
    <mergeCell ref="I21:J21"/>
    <mergeCell ref="A21:A23"/>
    <mergeCell ref="B21:B23"/>
    <mergeCell ref="C21:E21"/>
    <mergeCell ref="F21:H21"/>
  </mergeCells>
  <pageMargins left="0.7" right="0.7" top="0.75" bottom="0.75" header="0.3" footer="0.3"/>
  <pageSetup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38F7CD-A87A-4976-B7C7-0111A4F6BBD8}"/>
</file>

<file path=customXml/itemProps2.xml><?xml version="1.0" encoding="utf-8"?>
<ds:datastoreItem xmlns:ds="http://schemas.openxmlformats.org/officeDocument/2006/customXml" ds:itemID="{92DF07E5-CDE2-43D7-ADF3-7E1B46F45BDE}"/>
</file>

<file path=customXml/itemProps3.xml><?xml version="1.0" encoding="utf-8"?>
<ds:datastoreItem xmlns:ds="http://schemas.openxmlformats.org/officeDocument/2006/customXml" ds:itemID="{81AB71B3-1C39-4375-A20A-62CD383E3C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2012-02-07T08:15:44Z</dcterms:created>
  <dcterms:modified xsi:type="dcterms:W3CDTF">2024-02-04T15:00:06Z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