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2\"/>
    </mc:Choice>
  </mc:AlternateContent>
  <xr:revisionPtr revIDLastSave="0" documentId="13_ncr:1_{F173D649-88DE-4825-B001-5D2551159601}" xr6:coauthVersionLast="47" xr6:coauthVersionMax="47" xr10:uidLastSave="{00000000-0000-0000-0000-000000000000}"/>
  <bookViews>
    <workbookView xWindow="-120" yWindow="-120" windowWidth="20730" windowHeight="11160" tabRatio="865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5" i="2"/>
  <c r="E24" i="2"/>
  <c r="E24" i="1"/>
  <c r="E23" i="1"/>
  <c r="E22" i="1"/>
  <c r="E21" i="1"/>
  <c r="E20" i="1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6" i="2"/>
  <c r="D5" i="2"/>
  <c r="F9" i="1"/>
  <c r="F8" i="1"/>
  <c r="F7" i="1"/>
  <c r="F6" i="1"/>
  <c r="F5" i="1"/>
  <c r="C6" i="1"/>
  <c r="C7" i="1"/>
  <c r="C8" i="1"/>
  <c r="C9" i="1"/>
  <c r="C5" i="1"/>
  <c r="G9" i="1"/>
  <c r="G8" i="1"/>
  <c r="H8" i="1" s="1"/>
  <c r="G7" i="1"/>
  <c r="G6" i="1"/>
  <c r="G5" i="1"/>
  <c r="D9" i="1"/>
  <c r="J8" i="1" s="1"/>
  <c r="D8" i="1"/>
  <c r="D7" i="1"/>
  <c r="D6" i="1"/>
  <c r="D5" i="1"/>
  <c r="B5" i="1"/>
  <c r="B6" i="1"/>
  <c r="E6" i="1"/>
  <c r="B7" i="1"/>
  <c r="B8" i="1"/>
  <c r="E9" i="1"/>
  <c r="H23" i="1"/>
  <c r="I23" i="1"/>
  <c r="J23" i="1"/>
  <c r="E5" i="1" l="1"/>
  <c r="H7" i="1"/>
  <c r="H9" i="1"/>
  <c r="E8" i="1"/>
  <c r="H6" i="1"/>
  <c r="E7" i="1"/>
  <c r="H5" i="1"/>
  <c r="I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I7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<sst xmlns="http://schemas.openxmlformats.org/spreadsheetml/2006/main" count="92" uniqueCount="31">
  <si>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</si>
  <si>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</si>
  <si>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</si>
  <si>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</si>
  <si>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</si>
  <si>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</si>
  <si>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</si>
  <si>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</si>
  <si>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</si>
  <si>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</si>
  <si>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</si>
  <si>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</si>
  <si>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</si>
  <si>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</si>
  <si>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</si>
  <si>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</si>
  <si>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</si>
  <si>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Sigal Life Uniqa Group Austria</t>
  </si>
  <si>
    <t>Sicred</t>
  </si>
  <si>
    <t>Insig</t>
  </si>
  <si>
    <t>Sigal Uniqa Group Austria</t>
  </si>
  <si>
    <t>Albsig</t>
  </si>
  <si>
    <t>Eurosig</t>
  </si>
  <si>
    <t>Ansig</t>
  </si>
  <si>
    <t xml:space="preserve">Atlantik </t>
  </si>
  <si>
    <t>Insig jeta</t>
  </si>
  <si>
    <t>Albsig jeta</t>
  </si>
  <si>
    <t>1 EUR = 120.76 Lek - ALL (December 31st, 2021)</t>
  </si>
  <si>
    <t>1 EUR = 114.23 Lek - ALL (December 31st, 2022)</t>
  </si>
  <si>
    <t>Sigma Interalbanian VIG</t>
  </si>
  <si>
    <t>Intersig VIG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</si>
</sst>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6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164" fontId="4" fillId="0" borderId="0" xfId="1" applyFont="1" applyFill="1" applyBorder="1"/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164" fontId="11" fillId="0" borderId="4" xfId="1" applyFont="1" applyBorder="1"/>
    <xf numFmtId="0" fontId="12" fillId="0" borderId="0" xfId="0" applyFont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24"/>
  <sheetViews>
    <sheetView view="pageBreakPreview" zoomScaleNormal="130" zoomScaleSheetLayoutView="100" workbookViewId="0">
      <selection activeCell="E20" sqref="E20:E24"/>
    </sheetView>
  </sheetViews>
  <sheetFormatPr defaultRowHeight="12.75" x14ac:dyDescent="0.2"/>
  <cols>
    <col min="1" max="1" width="4.5703125" style="2" customWidth="1"/>
    <col min="2" max="2" width="17.42578125" style="2" customWidth="1"/>
    <col min="3" max="4" width="11.28515625" style="2" bestFit="1" customWidth="1"/>
    <col min="5" max="5" width="11.28515625" style="2" customWidth="1"/>
    <col min="6" max="7" width="11.28515625" style="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5" t="s">
        <v>16</v>
      </c>
      <c r="D1" s="5"/>
      <c r="E1" s="5"/>
      <c r="F1" s="5"/>
      <c r="G1" s="5"/>
      <c r="H1" s="5"/>
      <c r="I1" s="5"/>
      <c r="J1" s="5"/>
    </row>
    <row r="2" spans="1:11" ht="12.75" customHeight="1" x14ac:dyDescent="0.2">
      <c r="A2" s="25" t="s">
        <v>1</v>
      </c>
      <c r="B2" s="25" t="s">
        <v>2</v>
      </c>
      <c r="C2" s="26" t="s">
        <v>3</v>
      </c>
      <c r="D2" s="26"/>
      <c r="E2" s="26"/>
      <c r="F2" s="27" t="s">
        <v>4</v>
      </c>
      <c r="G2" s="27"/>
      <c r="H2" s="27"/>
      <c r="I2" s="28" t="s">
        <v>5</v>
      </c>
      <c r="J2" s="28"/>
    </row>
    <row r="3" spans="1:11" x14ac:dyDescent="0.2">
      <c r="A3" s="25"/>
      <c r="B3" s="25"/>
      <c r="C3" s="6">
        <v>2022</v>
      </c>
      <c r="D3" s="6">
        <v>2021</v>
      </c>
      <c r="E3" s="6" t="s">
        <v>6</v>
      </c>
      <c r="F3" s="6">
        <v>2022</v>
      </c>
      <c r="G3" s="6">
        <v>2021</v>
      </c>
      <c r="H3" s="6" t="s">
        <v>6</v>
      </c>
      <c r="I3" s="6">
        <v>2022</v>
      </c>
      <c r="J3" s="6">
        <v>2021</v>
      </c>
    </row>
    <row r="4" spans="1:11" x14ac:dyDescent="0.2">
      <c r="A4" s="25"/>
      <c r="B4" s="25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1" x14ac:dyDescent="0.2">
      <c r="A5" s="12">
        <v>1</v>
      </c>
      <c r="B5" s="22" t="str">
        <f>B20</f>
        <v>Sigal Life Uniqa Group Austria</v>
      </c>
      <c r="C5" s="7">
        <f>C20/114.23</f>
        <v>6.7487612711196698</v>
      </c>
      <c r="D5" s="7">
        <f>D20/120.76</f>
        <v>6.2466761435905926</v>
      </c>
      <c r="E5" s="8">
        <f>C5*100/D5-100</f>
        <v>8.0376365924499282</v>
      </c>
      <c r="F5" s="7">
        <f>F20/114.23</f>
        <v>1.5146350709095684</v>
      </c>
      <c r="G5" s="7">
        <f>G20/120.76</f>
        <v>1.1638297104173569</v>
      </c>
      <c r="H5" s="8">
        <f>F5*100/G5-100</f>
        <v>30.14232729686978</v>
      </c>
      <c r="I5" s="9">
        <f>C5*100/$C$9</f>
        <v>45.738528152911286</v>
      </c>
      <c r="J5" s="9">
        <f>D5*100/$D$9</f>
        <v>52.742005086715338</v>
      </c>
    </row>
    <row r="6" spans="1:11" x14ac:dyDescent="0.2">
      <c r="A6" s="12">
        <v>2</v>
      </c>
      <c r="B6" s="22" t="str">
        <f t="shared" ref="B6:B8" si="0">B21</f>
        <v>Sicred</v>
      </c>
      <c r="C6" s="7">
        <f t="shared" ref="C6:C9" si="1">C21/114.23</f>
        <v>2.7878140593539351</v>
      </c>
      <c r="D6" s="7">
        <f t="shared" ref="C6:D9" si="2">D21/120.76</f>
        <v>2.3144869913878763</v>
      </c>
      <c r="E6" s="8">
        <f t="shared" ref="E6:E9" si="3">C6*100/D6-100</f>
        <v>20.450625548006627</v>
      </c>
      <c r="F6" s="7">
        <f t="shared" ref="F6:F9" si="4">F21/114.23</f>
        <v>0.55106207248533656</v>
      </c>
      <c r="G6" s="7">
        <f t="shared" ref="F6:G9" si="5">G21/120.76</f>
        <v>0.69235062678039083</v>
      </c>
      <c r="H6" s="8">
        <f t="shared" ref="H6:H9" si="6">F6*100/G6-100</f>
        <v>-20.407081156564061</v>
      </c>
      <c r="I6" s="9">
        <f>C6*100/$C$9</f>
        <v>18.89391352224953</v>
      </c>
      <c r="J6" s="9">
        <f>D6*100/$D$9</f>
        <v>19.541702157581287</v>
      </c>
    </row>
    <row r="7" spans="1:11" x14ac:dyDescent="0.2">
      <c r="A7" s="12">
        <v>3</v>
      </c>
      <c r="B7" s="22" t="str">
        <f t="shared" si="0"/>
        <v>Albsig jeta</v>
      </c>
      <c r="C7" s="7">
        <f t="shared" si="1"/>
        <v>2.6101724590737985</v>
      </c>
      <c r="D7" s="7">
        <f t="shared" si="2"/>
        <v>1.4767948141768796</v>
      </c>
      <c r="E7" s="8">
        <f t="shared" si="3"/>
        <v>76.745776326999703</v>
      </c>
      <c r="F7" s="7">
        <f t="shared" si="4"/>
        <v>7.0325903878140597E-2</v>
      </c>
      <c r="G7" s="7">
        <f t="shared" si="5"/>
        <v>0.26349863415038088</v>
      </c>
      <c r="H7" s="8">
        <f t="shared" si="6"/>
        <v>-73.310714074515843</v>
      </c>
      <c r="I7" s="9">
        <f>C7*100/$C$9</f>
        <v>17.689979198729855</v>
      </c>
      <c r="J7" s="9">
        <f>D7*100/$D$9</f>
        <v>12.46889030436931</v>
      </c>
    </row>
    <row r="8" spans="1:11" x14ac:dyDescent="0.2">
      <c r="A8" s="12">
        <v>4</v>
      </c>
      <c r="B8" s="23" t="str">
        <f t="shared" si="0"/>
        <v>Insig jeta</v>
      </c>
      <c r="C8" s="7">
        <f t="shared" si="1"/>
        <v>2.6083428171233476</v>
      </c>
      <c r="D8" s="7">
        <f t="shared" si="2"/>
        <v>1.8058772128188141</v>
      </c>
      <c r="E8" s="8">
        <f t="shared" ref="E8" si="7">C8*100/D8-100</f>
        <v>44.43633258165741</v>
      </c>
      <c r="F8" s="7">
        <f t="shared" si="4"/>
        <v>0.42039669587673989</v>
      </c>
      <c r="G8" s="7">
        <f t="shared" si="5"/>
        <v>0.68356539193441535</v>
      </c>
      <c r="H8" s="8">
        <f t="shared" ref="H8" si="8">F8*100/G8-100</f>
        <v>-38.499417782538231</v>
      </c>
      <c r="I8" s="9">
        <f>C8*100/$C$9</f>
        <v>17.677579126109332</v>
      </c>
      <c r="J8" s="9">
        <f>D8*100/$D$9</f>
        <v>15.247402451334063</v>
      </c>
    </row>
    <row r="9" spans="1:11" s="4" customFormat="1" x14ac:dyDescent="0.2">
      <c r="A9" s="16" t="s">
        <v>0</v>
      </c>
      <c r="B9" s="20"/>
      <c r="C9" s="21">
        <f t="shared" si="1"/>
        <v>14.75509060667075</v>
      </c>
      <c r="D9" s="21">
        <f t="shared" si="2"/>
        <v>11.843835161974162</v>
      </c>
      <c r="E9" s="17">
        <f t="shared" si="3"/>
        <v>24.580344161184129</v>
      </c>
      <c r="F9" s="21">
        <f t="shared" si="4"/>
        <v>2.5564197431497853</v>
      </c>
      <c r="G9" s="21">
        <f t="shared" si="5"/>
        <v>2.8032443632825443</v>
      </c>
      <c r="H9" s="17">
        <f t="shared" si="6"/>
        <v>-8.8049626841568767</v>
      </c>
      <c r="I9" s="17">
        <f>C9*100/$C$9</f>
        <v>100.00000000000001</v>
      </c>
      <c r="J9" s="17">
        <f>D9*100/$D$9</f>
        <v>99.999999999999986</v>
      </c>
    </row>
    <row r="10" spans="1:11" x14ac:dyDescent="0.2">
      <c r="A10" s="13"/>
      <c r="C10" s="18"/>
      <c r="D10" s="18"/>
      <c r="E10" s="19"/>
      <c r="F10" s="18"/>
      <c r="G10" s="18"/>
      <c r="H10" s="19"/>
      <c r="I10" s="19"/>
      <c r="J10" s="19"/>
    </row>
    <row r="11" spans="1:11" x14ac:dyDescent="0.2">
      <c r="A11" s="13"/>
      <c r="C11" s="18"/>
      <c r="D11" s="18"/>
      <c r="E11" s="19"/>
      <c r="F11" s="18"/>
      <c r="G11" s="18"/>
      <c r="H11" s="19"/>
      <c r="I11" s="19"/>
      <c r="J11" s="19"/>
    </row>
    <row r="12" spans="1:11" x14ac:dyDescent="0.2">
      <c r="A12" s="1" t="s">
        <v>12</v>
      </c>
      <c r="E12" s="1" t="s">
        <v>13</v>
      </c>
      <c r="I12" s="11"/>
      <c r="J12" s="11"/>
      <c r="K12" s="11"/>
    </row>
    <row r="13" spans="1:11" x14ac:dyDescent="0.2">
      <c r="A13" s="24" t="s">
        <v>27</v>
      </c>
      <c r="E13" s="3" t="s">
        <v>14</v>
      </c>
      <c r="I13" s="11"/>
      <c r="J13" s="11"/>
      <c r="K13" s="11"/>
    </row>
    <row r="14" spans="1:11" x14ac:dyDescent="0.2">
      <c r="A14" s="24" t="s">
        <v>28</v>
      </c>
      <c r="E14" s="3" t="s">
        <v>15</v>
      </c>
      <c r="I14" s="11"/>
      <c r="J14" s="11"/>
      <c r="K14" s="11"/>
    </row>
    <row r="16" spans="1:11" x14ac:dyDescent="0.2">
      <c r="A16" s="4"/>
      <c r="D16" s="5"/>
      <c r="E16" s="5"/>
      <c r="F16" s="5"/>
      <c r="G16" s="5"/>
      <c r="H16" s="29" t="s">
        <v>8</v>
      </c>
      <c r="I16" s="29"/>
      <c r="J16" s="29"/>
    </row>
    <row r="17" spans="1:11" x14ac:dyDescent="0.2">
      <c r="A17" s="25" t="s">
        <v>1</v>
      </c>
      <c r="B17" s="25" t="s">
        <v>2</v>
      </c>
      <c r="C17" s="26" t="s">
        <v>3</v>
      </c>
      <c r="D17" s="26"/>
      <c r="E17" s="26"/>
      <c r="F17" s="27" t="s">
        <v>4</v>
      </c>
      <c r="G17" s="27"/>
      <c r="H17" s="27"/>
      <c r="I17" s="28" t="s">
        <v>5</v>
      </c>
      <c r="J17" s="28"/>
    </row>
    <row r="18" spans="1:11" x14ac:dyDescent="0.2">
      <c r="A18" s="25"/>
      <c r="B18" s="25"/>
      <c r="C18" s="6">
        <v>2022</v>
      </c>
      <c r="D18" s="6">
        <v>2021</v>
      </c>
      <c r="E18" s="6" t="s">
        <v>6</v>
      </c>
      <c r="F18" s="6">
        <v>2022</v>
      </c>
      <c r="G18" s="6">
        <v>2021</v>
      </c>
      <c r="H18" s="6" t="s">
        <v>6</v>
      </c>
      <c r="I18" s="6">
        <v>2022</v>
      </c>
      <c r="J18" s="6">
        <v>2021</v>
      </c>
    </row>
    <row r="19" spans="1:11" x14ac:dyDescent="0.2">
      <c r="A19" s="25"/>
      <c r="B19" s="25"/>
      <c r="C19" s="14" t="s">
        <v>9</v>
      </c>
      <c r="D19" s="14" t="s">
        <v>9</v>
      </c>
      <c r="E19" s="14" t="s">
        <v>7</v>
      </c>
      <c r="F19" s="14" t="s">
        <v>9</v>
      </c>
      <c r="G19" s="14" t="s">
        <v>9</v>
      </c>
      <c r="H19" s="14" t="s">
        <v>7</v>
      </c>
      <c r="I19" s="14" t="s">
        <v>7</v>
      </c>
      <c r="J19" s="14" t="s">
        <v>7</v>
      </c>
    </row>
    <row r="20" spans="1:11" x14ac:dyDescent="0.2">
      <c r="A20" s="12">
        <v>1</v>
      </c>
      <c r="B20" s="22" t="s">
        <v>17</v>
      </c>
      <c r="C20" s="7">
        <v>770.91099999999994</v>
      </c>
      <c r="D20" s="7">
        <v>754.34861109999997</v>
      </c>
      <c r="E20" s="8">
        <f>C20*100/D20-100</f>
        <v>2.1955881745243033</v>
      </c>
      <c r="F20" s="7">
        <v>173.01676415</v>
      </c>
      <c r="G20" s="7">
        <v>140.54407583000003</v>
      </c>
      <c r="H20" s="8">
        <f>F20*100/G20-100</f>
        <v>23.104985484609443</v>
      </c>
      <c r="I20" s="9">
        <f>C20*100/$C$24</f>
        <v>45.738528152911286</v>
      </c>
      <c r="J20" s="9">
        <f>D20*100/$D$24</f>
        <v>52.742005086715338</v>
      </c>
      <c r="K20" s="10"/>
    </row>
    <row r="21" spans="1:11" x14ac:dyDescent="0.2">
      <c r="A21" s="12">
        <v>2</v>
      </c>
      <c r="B21" s="22" t="s">
        <v>18</v>
      </c>
      <c r="C21" s="7">
        <v>318.452</v>
      </c>
      <c r="D21" s="7">
        <v>279.49744907999997</v>
      </c>
      <c r="E21" s="8">
        <f t="shared" ref="E21:E24" si="9">C21*100/D21-100</f>
        <v>13.937354722994328</v>
      </c>
      <c r="F21" s="7">
        <v>62.947820540000002</v>
      </c>
      <c r="G21" s="7">
        <v>83.608261690000006</v>
      </c>
      <c r="H21" s="8">
        <f t="shared" ref="H21:H24" si="10">F21*100/G21-100</f>
        <v>-24.711004310320575</v>
      </c>
      <c r="I21" s="9">
        <f>C21*100/$C$24</f>
        <v>18.89391352224953</v>
      </c>
      <c r="J21" s="9">
        <f>D21*100/$D$24</f>
        <v>19.541702157581291</v>
      </c>
      <c r="K21" s="10"/>
    </row>
    <row r="22" spans="1:11" x14ac:dyDescent="0.2">
      <c r="A22" s="12">
        <v>3</v>
      </c>
      <c r="B22" s="22" t="s">
        <v>26</v>
      </c>
      <c r="C22" s="7">
        <v>298.16000000000003</v>
      </c>
      <c r="D22" s="7">
        <v>178.33774176</v>
      </c>
      <c r="E22" s="8">
        <f t="shared" si="9"/>
        <v>67.188390442474144</v>
      </c>
      <c r="F22" s="7">
        <v>8.0333280000000009</v>
      </c>
      <c r="G22" s="7">
        <v>31.82009506</v>
      </c>
      <c r="H22" s="8">
        <f t="shared" si="10"/>
        <v>-74.753915772871352</v>
      </c>
      <c r="I22" s="9">
        <f>C22*100/$C$24</f>
        <v>17.689979198729855</v>
      </c>
      <c r="J22" s="9">
        <f>D22*100/$D$24</f>
        <v>12.468890304369312</v>
      </c>
      <c r="K22" s="10"/>
    </row>
    <row r="23" spans="1:11" x14ac:dyDescent="0.2">
      <c r="A23" s="12">
        <v>4</v>
      </c>
      <c r="B23" s="23" t="s">
        <v>25</v>
      </c>
      <c r="C23" s="7">
        <v>297.95100000000002</v>
      </c>
      <c r="D23" s="7">
        <v>218.07773222</v>
      </c>
      <c r="E23" s="8">
        <f t="shared" si="9"/>
        <v>36.626053915226294</v>
      </c>
      <c r="F23" s="7">
        <v>48.02191457</v>
      </c>
      <c r="G23" s="7">
        <v>82.547356730000004</v>
      </c>
      <c r="H23" s="8">
        <f t="shared" ref="H23" si="11">F23*100/G23-100</f>
        <v>-41.825012365844174</v>
      </c>
      <c r="I23" s="9">
        <f>C23*100/$C$24</f>
        <v>17.677579126109332</v>
      </c>
      <c r="J23" s="9">
        <f>D23*100/$D$24</f>
        <v>15.247402451334063</v>
      </c>
      <c r="K23" s="10"/>
    </row>
    <row r="24" spans="1:11" x14ac:dyDescent="0.2">
      <c r="A24" s="16" t="s">
        <v>0</v>
      </c>
      <c r="B24" s="20"/>
      <c r="C24" s="21">
        <v>1685.4739999999999</v>
      </c>
      <c r="D24" s="21">
        <v>1430.2615341599999</v>
      </c>
      <c r="E24" s="17">
        <f t="shared" si="9"/>
        <v>17.843762119344674</v>
      </c>
      <c r="F24" s="21">
        <v>292.01982726</v>
      </c>
      <c r="G24" s="21">
        <v>338.51978931000008</v>
      </c>
      <c r="H24" s="17">
        <f t="shared" si="10"/>
        <v>-13.73626107495231</v>
      </c>
      <c r="I24" s="17">
        <f>C24*100/$C$24</f>
        <v>100</v>
      </c>
      <c r="J24" s="17">
        <f>D24*100/$D$24</f>
        <v>100</v>
      </c>
      <c r="K24" s="10"/>
    </row>
  </sheetData>
  <sortState xmlns:xlrd2="http://schemas.microsoft.com/office/spreadsheetml/2017/richdata2" ref="B19:G21">
    <sortCondition descending="1" ref="C19:C21"/>
  </sortState>
  <mergeCells count="11">
    <mergeCell ref="H16:J16"/>
    <mergeCell ref="A17:A19"/>
    <mergeCell ref="B17:B19"/>
    <mergeCell ref="C17:E17"/>
    <mergeCell ref="F17:H17"/>
    <mergeCell ref="I17:J17"/>
    <mergeCell ref="A2:A4"/>
    <mergeCell ref="B2:B4"/>
    <mergeCell ref="C2:E2"/>
    <mergeCell ref="F2:H2"/>
    <mergeCell ref="I2:J2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tabSelected="1" view="pageBreakPreview" zoomScaleNormal="100" zoomScaleSheetLayoutView="100" workbookViewId="0">
      <selection activeCell="E24" sqref="E24:E32"/>
    </sheetView>
  </sheetViews>
  <sheetFormatPr defaultRowHeight="12.75" x14ac:dyDescent="0.2"/>
  <cols>
    <col min="1" max="1" width="4.5703125" style="2" customWidth="1"/>
    <col min="2" max="2" width="27.5703125" style="2" customWidth="1"/>
    <col min="3" max="3" width="12.5703125" style="2" bestFit="1" customWidth="1"/>
    <col min="4" max="4" width="12.42578125" style="2" bestFit="1" customWidth="1"/>
    <col min="5" max="5" width="11.28515625" style="2" customWidth="1"/>
    <col min="6" max="7" width="11.5703125" style="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5" t="s">
        <v>10</v>
      </c>
      <c r="D1" s="5"/>
      <c r="E1" s="5"/>
      <c r="F1" s="5"/>
      <c r="G1" s="5"/>
      <c r="H1" s="5"/>
      <c r="I1" s="5"/>
      <c r="J1" s="5"/>
    </row>
    <row r="2" spans="1:11" ht="12.75" customHeight="1" x14ac:dyDescent="0.2">
      <c r="A2" s="25" t="s">
        <v>1</v>
      </c>
      <c r="B2" s="25" t="s">
        <v>2</v>
      </c>
      <c r="C2" s="26" t="s">
        <v>3</v>
      </c>
      <c r="D2" s="26"/>
      <c r="E2" s="26"/>
      <c r="F2" s="27" t="s">
        <v>4</v>
      </c>
      <c r="G2" s="27"/>
      <c r="H2" s="27"/>
      <c r="I2" s="28" t="s">
        <v>5</v>
      </c>
      <c r="J2" s="28"/>
    </row>
    <row r="3" spans="1:11" x14ac:dyDescent="0.2">
      <c r="A3" s="25"/>
      <c r="B3" s="25"/>
      <c r="C3" s="6">
        <v>2022</v>
      </c>
      <c r="D3" s="6">
        <v>2021</v>
      </c>
      <c r="E3" s="6" t="s">
        <v>6</v>
      </c>
      <c r="F3" s="6">
        <v>2022</v>
      </c>
      <c r="G3" s="6">
        <v>2021</v>
      </c>
      <c r="H3" s="6" t="s">
        <v>6</v>
      </c>
      <c r="I3" s="6">
        <v>2022</v>
      </c>
      <c r="J3" s="6">
        <v>2021</v>
      </c>
    </row>
    <row r="4" spans="1:11" x14ac:dyDescent="0.2">
      <c r="A4" s="25"/>
      <c r="B4" s="25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1" x14ac:dyDescent="0.2">
      <c r="A5" s="12">
        <v>1</v>
      </c>
      <c r="B5" s="22" t="str">
        <f>B24</f>
        <v>Sigal Uniqa Group Austria</v>
      </c>
      <c r="C5" s="7">
        <f>C24/ 114.23</f>
        <v>45.208263946423877</v>
      </c>
      <c r="D5" s="7">
        <f>D24/ 120.76</f>
        <v>37.754375089930434</v>
      </c>
      <c r="E5" s="8">
        <f>C5*100/D5-100</f>
        <v>19.74311278822222</v>
      </c>
      <c r="F5" s="7">
        <f>F24/ 114.23</f>
        <v>13.766391094371006</v>
      </c>
      <c r="G5" s="7">
        <f>G24/ 120.76</f>
        <v>14.22049136220603</v>
      </c>
      <c r="H5" s="8">
        <f>F5*100/G5-100</f>
        <v>-3.1932811340253124</v>
      </c>
      <c r="I5" s="9">
        <f t="shared" ref="I5:I13" si="0">C5*100/$C$13</f>
        <v>26.760296905553261</v>
      </c>
      <c r="J5" s="9">
        <f t="shared" ref="J5:J13" si="1">D5*100/$D$13</f>
        <v>25.598816990155814</v>
      </c>
    </row>
    <row r="6" spans="1:11" x14ac:dyDescent="0.2">
      <c r="A6" s="12">
        <v>2</v>
      </c>
      <c r="B6" s="22" t="str">
        <f t="shared" ref="B6:B12" si="2">B25</f>
        <v>Albsig</v>
      </c>
      <c r="C6" s="7">
        <f t="shared" ref="C6:C13" si="3">C25/ 114.23</f>
        <v>30.735775037468262</v>
      </c>
      <c r="D6" s="7">
        <f t="shared" ref="C6:D13" si="4">D25/ 120.76</f>
        <v>27.558099837197748</v>
      </c>
      <c r="E6" s="8">
        <f t="shared" ref="E6:E12" si="5">C6*100/D6-100</f>
        <v>11.530821134414012</v>
      </c>
      <c r="F6" s="7">
        <f t="shared" ref="F6:F13" si="6">F25/ 114.23</f>
        <v>7.7505622821500477</v>
      </c>
      <c r="G6" s="7">
        <f t="shared" ref="F6:G13" si="7">G25/ 120.76</f>
        <v>7.2301602822954623</v>
      </c>
      <c r="H6" s="8">
        <f t="shared" ref="H6:H12" si="8">F6*100/G6-100</f>
        <v>7.1976550938835686</v>
      </c>
      <c r="I6" s="9">
        <f t="shared" si="0"/>
        <v>18.193542370918792</v>
      </c>
      <c r="J6" s="9">
        <f t="shared" si="1"/>
        <v>18.685377592622942</v>
      </c>
    </row>
    <row r="7" spans="1:11" x14ac:dyDescent="0.2">
      <c r="A7" s="12">
        <v>3</v>
      </c>
      <c r="B7" s="22" t="str">
        <f t="shared" si="2"/>
        <v>Eurosig</v>
      </c>
      <c r="C7" s="7">
        <f t="shared" si="3"/>
        <v>22.813468491201963</v>
      </c>
      <c r="D7" s="7">
        <f t="shared" si="4"/>
        <v>19.183631576846633</v>
      </c>
      <c r="E7" s="8">
        <f t="shared" si="5"/>
        <v>18.921531618321424</v>
      </c>
      <c r="F7" s="7">
        <f t="shared" si="6"/>
        <v>6.0826323475444273</v>
      </c>
      <c r="G7" s="7">
        <f t="shared" si="7"/>
        <v>4.9265304853428287</v>
      </c>
      <c r="H7" s="8">
        <f t="shared" si="8"/>
        <v>23.466856962342476</v>
      </c>
      <c r="I7" s="9">
        <f t="shared" si="0"/>
        <v>13.504061801478242</v>
      </c>
      <c r="J7" s="9">
        <f t="shared" si="1"/>
        <v>13.007188511861978</v>
      </c>
    </row>
    <row r="8" spans="1:11" x14ac:dyDescent="0.2">
      <c r="A8" s="12">
        <v>4</v>
      </c>
      <c r="B8" s="22" t="str">
        <f t="shared" si="2"/>
        <v>Sigma Interalbanian VIG</v>
      </c>
      <c r="C8" s="7">
        <f t="shared" si="3"/>
        <v>21.05881784347369</v>
      </c>
      <c r="D8" s="7">
        <f t="shared" si="4"/>
        <v>19.206284751904601</v>
      </c>
      <c r="E8" s="8">
        <f t="shared" si="5"/>
        <v>9.6454525979334989</v>
      </c>
      <c r="F8" s="7">
        <f t="shared" si="6"/>
        <v>11.445352180775627</v>
      </c>
      <c r="G8" s="7">
        <f t="shared" si="7"/>
        <v>9.1693906208181488</v>
      </c>
      <c r="H8" s="8">
        <f t="shared" si="8"/>
        <v>24.821295700830362</v>
      </c>
      <c r="I8" s="9">
        <f t="shared" si="0"/>
        <v>12.465424875398178</v>
      </c>
      <c r="J8" s="9">
        <f t="shared" si="1"/>
        <v>13.022548174978466</v>
      </c>
    </row>
    <row r="9" spans="1:11" x14ac:dyDescent="0.2">
      <c r="A9" s="12">
        <v>5</v>
      </c>
      <c r="B9" s="22" t="str">
        <f t="shared" si="2"/>
        <v>Intersig VIG</v>
      </c>
      <c r="C9" s="7">
        <f t="shared" si="3"/>
        <v>15.843686419329424</v>
      </c>
      <c r="D9" s="7">
        <f t="shared" si="4"/>
        <v>14.45137246248758</v>
      </c>
      <c r="E9" s="8">
        <f t="shared" si="5"/>
        <v>9.6344756213015046</v>
      </c>
      <c r="F9" s="7">
        <f t="shared" si="6"/>
        <v>4.6703153437800928</v>
      </c>
      <c r="G9" s="7">
        <f t="shared" si="7"/>
        <v>5.5654637121563422</v>
      </c>
      <c r="H9" s="8">
        <f t="shared" si="8"/>
        <v>-16.083985354554102</v>
      </c>
      <c r="I9" s="9">
        <f t="shared" si="0"/>
        <v>9.3784126097431315</v>
      </c>
      <c r="J9" s="9">
        <f t="shared" si="1"/>
        <v>9.7985475336993204</v>
      </c>
    </row>
    <row r="10" spans="1:11" x14ac:dyDescent="0.2">
      <c r="A10" s="12">
        <v>6</v>
      </c>
      <c r="B10" s="22" t="str">
        <f t="shared" si="2"/>
        <v>Insig</v>
      </c>
      <c r="C10" s="7">
        <f t="shared" si="3"/>
        <v>11.955688401383174</v>
      </c>
      <c r="D10" s="7">
        <f t="shared" si="4"/>
        <v>10.212685680523352</v>
      </c>
      <c r="E10" s="8">
        <f t="shared" si="5"/>
        <v>17.067035796312709</v>
      </c>
      <c r="F10" s="7">
        <f t="shared" si="6"/>
        <v>3.4057684539087805</v>
      </c>
      <c r="G10" s="7">
        <f t="shared" si="7"/>
        <v>2.5750502618416693</v>
      </c>
      <c r="H10" s="8">
        <f t="shared" si="8"/>
        <v>32.26027096935124</v>
      </c>
      <c r="I10" s="9">
        <f t="shared" si="0"/>
        <v>7.076975389067143</v>
      </c>
      <c r="J10" s="9">
        <f t="shared" si="1"/>
        <v>6.924566254665133</v>
      </c>
    </row>
    <row r="11" spans="1:11" x14ac:dyDescent="0.2">
      <c r="A11" s="12">
        <v>7</v>
      </c>
      <c r="B11" s="22" t="str">
        <f t="shared" si="2"/>
        <v>Ansig</v>
      </c>
      <c r="C11" s="7">
        <f t="shared" si="3"/>
        <v>11.113169724940906</v>
      </c>
      <c r="D11" s="7">
        <f t="shared" si="4"/>
        <v>9.4598496813514394</v>
      </c>
      <c r="E11" s="8">
        <f t="shared" si="5"/>
        <v>17.477233775170006</v>
      </c>
      <c r="F11" s="7">
        <f t="shared" si="6"/>
        <v>4.6568805151011112</v>
      </c>
      <c r="G11" s="7">
        <f t="shared" si="7"/>
        <v>3.3886454195097713</v>
      </c>
      <c r="H11" s="8">
        <f t="shared" si="8"/>
        <v>37.426019502943831</v>
      </c>
      <c r="I11" s="9">
        <f t="shared" si="0"/>
        <v>6.5782601551269915</v>
      </c>
      <c r="J11" s="9">
        <f t="shared" si="1"/>
        <v>6.4141165141914023</v>
      </c>
    </row>
    <row r="12" spans="1:11" x14ac:dyDescent="0.2">
      <c r="A12" s="12">
        <v>8</v>
      </c>
      <c r="B12" s="22" t="str">
        <f t="shared" si="2"/>
        <v xml:space="preserve">Atlantik </v>
      </c>
      <c r="C12" s="7">
        <f t="shared" si="3"/>
        <v>10.208956595552833</v>
      </c>
      <c r="D12" s="7">
        <f t="shared" si="4"/>
        <v>9.6585440843822461</v>
      </c>
      <c r="E12" s="8">
        <f t="shared" si="5"/>
        <v>5.6987109688777764</v>
      </c>
      <c r="F12" s="7">
        <f t="shared" si="6"/>
        <v>2.9153244301847154</v>
      </c>
      <c r="G12" s="7">
        <f t="shared" si="7"/>
        <v>3.0884623286684332</v>
      </c>
      <c r="H12" s="8">
        <f t="shared" si="8"/>
        <v>-5.6059579188186035</v>
      </c>
      <c r="I12" s="9">
        <f t="shared" si="0"/>
        <v>6.0430258927142599</v>
      </c>
      <c r="J12" s="9">
        <f t="shared" si="1"/>
        <v>6.5488384278249416</v>
      </c>
    </row>
    <row r="13" spans="1:11" s="4" customFormat="1" x14ac:dyDescent="0.2">
      <c r="A13" s="16" t="s">
        <v>0</v>
      </c>
      <c r="B13" s="20"/>
      <c r="C13" s="21">
        <f t="shared" si="3"/>
        <v>168.93782645977413</v>
      </c>
      <c r="D13" s="21">
        <f t="shared" si="4"/>
        <v>147.48484316462404</v>
      </c>
      <c r="E13" s="17">
        <f t="shared" ref="E13" si="9">C13*100/D13-100</f>
        <v>14.545890163916056</v>
      </c>
      <c r="F13" s="21">
        <f t="shared" si="6"/>
        <v>54.693226647815813</v>
      </c>
      <c r="G13" s="21">
        <f t="shared" si="7"/>
        <v>50.164194472838687</v>
      </c>
      <c r="H13" s="17">
        <f t="shared" ref="H13" si="10">F13*100/G13-100</f>
        <v>9.0284160297428002</v>
      </c>
      <c r="I13" s="17">
        <f t="shared" si="0"/>
        <v>99.999999999999986</v>
      </c>
      <c r="J13" s="17">
        <f t="shared" si="1"/>
        <v>100</v>
      </c>
    </row>
    <row r="14" spans="1:11" x14ac:dyDescent="0.2">
      <c r="A14" s="13"/>
      <c r="C14" s="18"/>
      <c r="D14" s="18"/>
      <c r="E14" s="19"/>
      <c r="F14" s="18"/>
      <c r="G14" s="18"/>
      <c r="H14" s="19"/>
      <c r="I14" s="19"/>
      <c r="J14" s="19"/>
    </row>
    <row r="15" spans="1:11" x14ac:dyDescent="0.2">
      <c r="A15" s="13"/>
      <c r="C15" s="18"/>
      <c r="D15" s="18"/>
      <c r="E15" s="19"/>
      <c r="F15" s="18"/>
      <c r="G15" s="18"/>
      <c r="H15" s="19"/>
      <c r="I15" s="19"/>
      <c r="J15" s="19"/>
    </row>
    <row r="16" spans="1:11" x14ac:dyDescent="0.2">
      <c r="A16" s="1" t="s">
        <v>12</v>
      </c>
      <c r="E16" s="1" t="s">
        <v>13</v>
      </c>
      <c r="I16" s="11"/>
      <c r="J16" s="11"/>
      <c r="K16" s="11"/>
    </row>
    <row r="17" spans="1:11" x14ac:dyDescent="0.2">
      <c r="A17" s="24" t="s">
        <v>27</v>
      </c>
      <c r="E17" s="3" t="s">
        <v>14</v>
      </c>
      <c r="I17" s="11"/>
      <c r="J17" s="11"/>
      <c r="K17" s="11"/>
    </row>
    <row r="18" spans="1:11" x14ac:dyDescent="0.2">
      <c r="A18" s="24" t="s">
        <v>28</v>
      </c>
      <c r="E18" s="3" t="s">
        <v>15</v>
      </c>
      <c r="I18" s="11"/>
      <c r="J18" s="11"/>
      <c r="K18" s="11"/>
    </row>
    <row r="20" spans="1:11" x14ac:dyDescent="0.2">
      <c r="A20" s="4"/>
      <c r="D20" s="5"/>
      <c r="E20" s="5"/>
      <c r="F20" s="5"/>
      <c r="G20" s="5"/>
      <c r="H20" s="29" t="s">
        <v>8</v>
      </c>
      <c r="I20" s="29"/>
      <c r="J20" s="29"/>
    </row>
    <row r="21" spans="1:11" x14ac:dyDescent="0.2">
      <c r="A21" s="25" t="s">
        <v>1</v>
      </c>
      <c r="B21" s="25" t="s">
        <v>2</v>
      </c>
      <c r="C21" s="26" t="s">
        <v>3</v>
      </c>
      <c r="D21" s="26"/>
      <c r="E21" s="26"/>
      <c r="F21" s="27" t="s">
        <v>4</v>
      </c>
      <c r="G21" s="27"/>
      <c r="H21" s="27"/>
      <c r="I21" s="28" t="s">
        <v>5</v>
      </c>
      <c r="J21" s="28"/>
    </row>
    <row r="22" spans="1:11" x14ac:dyDescent="0.2">
      <c r="A22" s="25"/>
      <c r="B22" s="25"/>
      <c r="C22" s="6">
        <v>2022</v>
      </c>
      <c r="D22" s="6">
        <v>2021</v>
      </c>
      <c r="E22" s="6" t="s">
        <v>6</v>
      </c>
      <c r="F22" s="6">
        <v>2022</v>
      </c>
      <c r="G22" s="6">
        <v>2021</v>
      </c>
      <c r="H22" s="6" t="s">
        <v>6</v>
      </c>
      <c r="I22" s="6">
        <v>2022</v>
      </c>
      <c r="J22" s="6">
        <v>2021</v>
      </c>
    </row>
    <row r="23" spans="1:11" x14ac:dyDescent="0.2">
      <c r="A23" s="25"/>
      <c r="B23" s="25"/>
      <c r="C23" s="14" t="s">
        <v>9</v>
      </c>
      <c r="D23" s="14" t="s">
        <v>9</v>
      </c>
      <c r="E23" s="14" t="s">
        <v>7</v>
      </c>
      <c r="F23" s="14" t="s">
        <v>9</v>
      </c>
      <c r="G23" s="14" t="s">
        <v>9</v>
      </c>
      <c r="H23" s="14" t="s">
        <v>7</v>
      </c>
      <c r="I23" s="14" t="s">
        <v>7</v>
      </c>
      <c r="J23" s="14" t="s">
        <v>7</v>
      </c>
    </row>
    <row r="24" spans="1:11" x14ac:dyDescent="0.2">
      <c r="A24" s="12">
        <v>1</v>
      </c>
      <c r="B24" s="22" t="s">
        <v>20</v>
      </c>
      <c r="C24" s="7">
        <v>5164.1399905999997</v>
      </c>
      <c r="D24" s="7">
        <v>4559.2183358599996</v>
      </c>
      <c r="E24" s="8">
        <f>C24*100/D24-100</f>
        <v>13.268100147388409</v>
      </c>
      <c r="F24" s="7">
        <v>1572.53485471</v>
      </c>
      <c r="G24" s="7">
        <v>1717.2665369000001</v>
      </c>
      <c r="H24" s="8">
        <f>F24*100/G24-100</f>
        <v>-8.4280266970827427</v>
      </c>
      <c r="I24" s="9">
        <f t="shared" ref="I24:I31" si="11">C24*100/$C$32</f>
        <v>26.760296905553261</v>
      </c>
      <c r="J24" s="9">
        <f t="shared" ref="J24:J31" si="12">D24*100/$D$32</f>
        <v>25.598816990155814</v>
      </c>
      <c r="K24" s="10"/>
    </row>
    <row r="25" spans="1:11" x14ac:dyDescent="0.2">
      <c r="A25" s="12">
        <v>2</v>
      </c>
      <c r="B25" s="22" t="s">
        <v>21</v>
      </c>
      <c r="C25" s="7">
        <v>3510.9475825299996</v>
      </c>
      <c r="D25" s="7">
        <v>3327.9161363400003</v>
      </c>
      <c r="E25" s="8">
        <f t="shared" ref="E25:E32" si="13">C25*100/D25-100</f>
        <v>5.4998815682685773</v>
      </c>
      <c r="F25" s="7">
        <v>885.34672949000003</v>
      </c>
      <c r="G25" s="7">
        <v>873.11415569000008</v>
      </c>
      <c r="H25" s="8">
        <f t="shared" ref="H25:H32" si="14">F25*100/G25-100</f>
        <v>1.4010280007810536</v>
      </c>
      <c r="I25" s="9">
        <f t="shared" si="11"/>
        <v>18.193542370918788</v>
      </c>
      <c r="J25" s="9">
        <f t="shared" si="12"/>
        <v>18.685377592622942</v>
      </c>
      <c r="K25" s="10"/>
    </row>
    <row r="26" spans="1:11" x14ac:dyDescent="0.2">
      <c r="A26" s="12">
        <v>3</v>
      </c>
      <c r="B26" s="22" t="s">
        <v>22</v>
      </c>
      <c r="C26" s="7">
        <v>2605.9825057500002</v>
      </c>
      <c r="D26" s="7">
        <v>2316.6153492199996</v>
      </c>
      <c r="E26" s="8">
        <f t="shared" si="13"/>
        <v>12.490945319318115</v>
      </c>
      <c r="F26" s="7">
        <v>694.81909306</v>
      </c>
      <c r="G26" s="7">
        <v>594.92782140999998</v>
      </c>
      <c r="H26" s="8">
        <f t="shared" si="14"/>
        <v>16.790485846376157</v>
      </c>
      <c r="I26" s="9">
        <f t="shared" si="11"/>
        <v>13.504061801478242</v>
      </c>
      <c r="J26" s="9">
        <f t="shared" si="12"/>
        <v>13.007188511861978</v>
      </c>
      <c r="K26" s="10"/>
    </row>
    <row r="27" spans="1:11" x14ac:dyDescent="0.2">
      <c r="A27" s="12">
        <v>4</v>
      </c>
      <c r="B27" s="22" t="s">
        <v>29</v>
      </c>
      <c r="C27" s="7">
        <v>2405.5487622599999</v>
      </c>
      <c r="D27" s="7">
        <v>2319.3509466399996</v>
      </c>
      <c r="E27" s="8">
        <f t="shared" si="13"/>
        <v>3.7164628209833239</v>
      </c>
      <c r="F27" s="7">
        <v>1307.40257961</v>
      </c>
      <c r="G27" s="7">
        <v>1107.2956113699997</v>
      </c>
      <c r="H27" s="8">
        <f t="shared" si="14"/>
        <v>18.071684398027926</v>
      </c>
      <c r="I27" s="9">
        <f t="shared" si="11"/>
        <v>12.465424875398179</v>
      </c>
      <c r="J27" s="9">
        <f t="shared" si="12"/>
        <v>13.022548174978466</v>
      </c>
      <c r="K27" s="10"/>
    </row>
    <row r="28" spans="1:11" x14ac:dyDescent="0.2">
      <c r="A28" s="12">
        <v>5</v>
      </c>
      <c r="B28" s="22" t="s">
        <v>30</v>
      </c>
      <c r="C28" s="7">
        <v>1809.8242996800002</v>
      </c>
      <c r="D28" s="7">
        <v>1745.1477385700002</v>
      </c>
      <c r="E28" s="8">
        <f t="shared" si="13"/>
        <v>3.7060794155454602</v>
      </c>
      <c r="F28" s="7">
        <v>533.49012172000005</v>
      </c>
      <c r="G28" s="7">
        <v>672.08539787999996</v>
      </c>
      <c r="H28" s="8">
        <f t="shared" si="14"/>
        <v>-20.62167644129444</v>
      </c>
      <c r="I28" s="9">
        <f t="shared" si="11"/>
        <v>9.3784126097431297</v>
      </c>
      <c r="J28" s="9">
        <f t="shared" si="12"/>
        <v>9.7985475336993204</v>
      </c>
      <c r="K28" s="10"/>
    </row>
    <row r="29" spans="1:11" x14ac:dyDescent="0.2">
      <c r="A29" s="12">
        <v>6</v>
      </c>
      <c r="B29" s="22" t="s">
        <v>19</v>
      </c>
      <c r="C29" s="7">
        <v>1365.69828609</v>
      </c>
      <c r="D29" s="7">
        <v>1233.28392278</v>
      </c>
      <c r="E29" s="8">
        <f t="shared" si="13"/>
        <v>10.736729869267961</v>
      </c>
      <c r="F29" s="7">
        <v>389.04093048999999</v>
      </c>
      <c r="G29" s="7">
        <v>310.96306962</v>
      </c>
      <c r="H29" s="8">
        <f t="shared" si="14"/>
        <v>25.108403054231474</v>
      </c>
      <c r="I29" s="9">
        <f t="shared" si="11"/>
        <v>7.0769753890671412</v>
      </c>
      <c r="J29" s="9">
        <f t="shared" si="12"/>
        <v>6.924566254665133</v>
      </c>
      <c r="K29" s="10"/>
    </row>
    <row r="30" spans="1:11" x14ac:dyDescent="0.2">
      <c r="A30" s="12">
        <v>7</v>
      </c>
      <c r="B30" s="22" t="s">
        <v>23</v>
      </c>
      <c r="C30" s="7">
        <v>1269.4573776799998</v>
      </c>
      <c r="D30" s="7">
        <v>1142.3714475199999</v>
      </c>
      <c r="E30" s="8">
        <f t="shared" si="13"/>
        <v>11.124746721908494</v>
      </c>
      <c r="F30" s="7">
        <v>531.95546123999998</v>
      </c>
      <c r="G30" s="7">
        <v>409.21282086000002</v>
      </c>
      <c r="H30" s="8">
        <f t="shared" si="14"/>
        <v>29.994817885237438</v>
      </c>
      <c r="I30" s="9">
        <f t="shared" si="11"/>
        <v>6.5782601551269915</v>
      </c>
      <c r="J30" s="9">
        <f t="shared" si="12"/>
        <v>6.4141165141914023</v>
      </c>
      <c r="K30" s="10"/>
    </row>
    <row r="31" spans="1:11" x14ac:dyDescent="0.2">
      <c r="A31" s="12">
        <v>8</v>
      </c>
      <c r="B31" s="22" t="s">
        <v>24</v>
      </c>
      <c r="C31" s="7">
        <v>1166.1691119100001</v>
      </c>
      <c r="D31" s="7">
        <v>1166.3657836300001</v>
      </c>
      <c r="E31" s="8">
        <f t="shared" si="13"/>
        <v>-1.6861924686097041E-2</v>
      </c>
      <c r="F31" s="7">
        <v>333.01750966000003</v>
      </c>
      <c r="G31" s="7">
        <v>372.96271081000003</v>
      </c>
      <c r="H31" s="8">
        <f t="shared" si="14"/>
        <v>-10.710239922711594</v>
      </c>
      <c r="I31" s="9">
        <f t="shared" si="11"/>
        <v>6.0430258927142591</v>
      </c>
      <c r="J31" s="9">
        <f t="shared" si="12"/>
        <v>6.5488384278249416</v>
      </c>
      <c r="K31" s="10"/>
    </row>
    <row r="32" spans="1:11" x14ac:dyDescent="0.2">
      <c r="A32" s="16" t="s">
        <v>0</v>
      </c>
      <c r="B32" s="20"/>
      <c r="C32" s="21">
        <v>19297.767916500001</v>
      </c>
      <c r="D32" s="21">
        <v>17810.269660559999</v>
      </c>
      <c r="E32" s="17">
        <f t="shared" si="13"/>
        <v>8.3519131618427735</v>
      </c>
      <c r="F32" s="21">
        <v>6247.6072799800004</v>
      </c>
      <c r="G32" s="21">
        <v>6057.8281245400003</v>
      </c>
      <c r="H32" s="17">
        <f t="shared" si="14"/>
        <v>3.1327920095852875</v>
      </c>
      <c r="I32" s="17">
        <f t="shared" ref="I32" si="15">C32*100/$C$32</f>
        <v>100</v>
      </c>
      <c r="J32" s="17">
        <f t="shared" ref="J32" si="16">D32*100/$D$32</f>
        <v>100</v>
      </c>
      <c r="K32" s="10"/>
    </row>
    <row r="33" spans="1:1" x14ac:dyDescent="0.2">
      <c r="A33" s="13"/>
    </row>
  </sheetData>
  <sortState xmlns:xlrd2="http://schemas.microsoft.com/office/spreadsheetml/2017/richdata2" ref="B11:G18">
    <sortCondition descending="1" ref="C11:C18"/>
  </sortState>
  <mergeCells count="11">
    <mergeCell ref="I21:J21"/>
    <mergeCell ref="A21:A23"/>
    <mergeCell ref="B21:B23"/>
    <mergeCell ref="C21:E21"/>
    <mergeCell ref="F21:H21"/>
    <mergeCell ref="H20:J20"/>
    <mergeCell ref="A2:A4"/>
    <mergeCell ref="B2:B4"/>
    <mergeCell ref="C2:E2"/>
    <mergeCell ref="F2:H2"/>
    <mergeCell ref="I2:J2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2023-02-07T17:46:45Z</dcterms:modified>
</cp:coreProperties>
</file>