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lbania FY2021\"/>
    </mc:Choice>
  </mc:AlternateContent>
  <xr:revisionPtr revIDLastSave="0" documentId="13_ncr:1_{69D52CF9-92E1-4B05-B3C5-5DC912B237E5}" xr6:coauthVersionLast="47" xr6:coauthVersionMax="47" xr10:uidLastSave="{00000000-0000-0000-0000-000000000000}"/>
  <bookViews>
    <workbookView xWindow="-120" yWindow="-120" windowWidth="20730" windowHeight="11160" tabRatio="865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B5" i="1"/>
  <c r="C5" i="1"/>
  <c r="D5" i="1"/>
  <c r="E5" i="1"/>
  <c r="F5" i="1"/>
  <c r="G5" i="1"/>
  <c r="B6" i="1"/>
  <c r="C6" i="1"/>
  <c r="E6" i="1" s="1"/>
  <c r="D6" i="1"/>
  <c r="F6" i="1"/>
  <c r="G6" i="1"/>
  <c r="B7" i="1"/>
  <c r="C7" i="1"/>
  <c r="D7" i="1"/>
  <c r="F7" i="1"/>
  <c r="H7" i="1" s="1"/>
  <c r="G7" i="1"/>
  <c r="B8" i="1"/>
  <c r="C8" i="1"/>
  <c r="D8" i="1"/>
  <c r="J8" i="1" s="1"/>
  <c r="F8" i="1"/>
  <c r="G8" i="1"/>
  <c r="H8" i="1"/>
  <c r="C9" i="1"/>
  <c r="E9" i="1" s="1"/>
  <c r="D9" i="1"/>
  <c r="F9" i="1"/>
  <c r="G9" i="1"/>
  <c r="E32" i="2"/>
  <c r="E31" i="2"/>
  <c r="E30" i="2"/>
  <c r="E29" i="2"/>
  <c r="E28" i="2"/>
  <c r="E27" i="2"/>
  <c r="E26" i="2"/>
  <c r="E25" i="2"/>
  <c r="E24" i="2"/>
  <c r="F13" i="2"/>
  <c r="F12" i="2"/>
  <c r="F11" i="2"/>
  <c r="F10" i="2"/>
  <c r="F9" i="2"/>
  <c r="F8" i="2"/>
  <c r="F7" i="2"/>
  <c r="F6" i="2"/>
  <c r="F5" i="2"/>
  <c r="C6" i="2"/>
  <c r="C7" i="2"/>
  <c r="C8" i="2"/>
  <c r="C9" i="2"/>
  <c r="C10" i="2"/>
  <c r="C11" i="2"/>
  <c r="C12" i="2"/>
  <c r="C13" i="2"/>
  <c r="C5" i="2"/>
  <c r="G13" i="2"/>
  <c r="G12" i="2"/>
  <c r="G11" i="2"/>
  <c r="G10" i="2"/>
  <c r="G9" i="2"/>
  <c r="G8" i="2"/>
  <c r="G7" i="2"/>
  <c r="G6" i="2"/>
  <c r="G5" i="2"/>
  <c r="D13" i="2"/>
  <c r="D12" i="2"/>
  <c r="D11" i="2"/>
  <c r="D10" i="2"/>
  <c r="D9" i="2"/>
  <c r="D8" i="2"/>
  <c r="D7" i="2"/>
  <c r="D6" i="2"/>
  <c r="D5" i="2"/>
  <c r="H23" i="1"/>
  <c r="I23" i="1"/>
  <c r="J23" i="1"/>
  <c r="H9" i="1" l="1"/>
  <c r="E8" i="1"/>
  <c r="H6" i="1"/>
  <c r="E7" i="1"/>
  <c r="H5" i="1"/>
  <c r="I8" i="1"/>
  <c r="E10" i="2"/>
  <c r="E6" i="2"/>
  <c r="I9" i="1"/>
  <c r="J7" i="1"/>
  <c r="J6" i="1"/>
  <c r="J24" i="1"/>
  <c r="I24" i="1"/>
  <c r="H24" i="1"/>
  <c r="J22" i="1"/>
  <c r="I22" i="1"/>
  <c r="H22" i="1"/>
  <c r="J21" i="1"/>
  <c r="I21" i="1"/>
  <c r="H21" i="1"/>
  <c r="J20" i="1"/>
  <c r="I20" i="1"/>
  <c r="H20" i="1"/>
  <c r="J9" i="1"/>
  <c r="H32" i="2"/>
  <c r="H31" i="2"/>
  <c r="H30" i="2"/>
  <c r="H29" i="2"/>
  <c r="H28" i="2"/>
  <c r="H27" i="2"/>
  <c r="H26" i="2"/>
  <c r="H25" i="2"/>
  <c r="H24" i="2"/>
  <c r="E7" i="2" l="1"/>
  <c r="I6" i="1"/>
  <c r="E11" i="2"/>
  <c r="J5" i="1"/>
  <c r="I5" i="1"/>
  <c r="E12" i="2"/>
  <c r="E8" i="2"/>
  <c r="I7" i="1"/>
  <c r="H9" i="2"/>
  <c r="H8" i="2"/>
  <c r="H12" i="2"/>
  <c r="H7" i="2"/>
  <c r="H11" i="2"/>
  <c r="E9" i="2"/>
  <c r="H6" i="2"/>
  <c r="H10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H13" i="2" l="1"/>
  <c r="I6" i="2"/>
  <c r="J6" i="2" l="1"/>
  <c r="I13" i="2"/>
  <c r="E13" i="2"/>
  <c r="J13" i="2"/>
  <c r="J12" i="2"/>
  <c r="I12" i="2"/>
  <c r="J11" i="2"/>
  <c r="I11" i="2"/>
  <c r="J10" i="2"/>
  <c r="I10" i="2"/>
  <c r="J9" i="2"/>
  <c r="I9" i="2"/>
  <c r="J8" i="2"/>
  <c r="I8" i="2"/>
  <c r="J7" i="2"/>
  <c r="I7" i="2"/>
  <c r="B6" i="2"/>
  <c r="B7" i="2"/>
  <c r="B8" i="2"/>
  <c r="B9" i="2"/>
  <c r="B10" i="2"/>
  <c r="B11" i="2"/>
  <c r="B12" i="2"/>
  <c r="B5" i="2"/>
  <c r="J5" i="2"/>
  <c r="H5" i="2"/>
  <c r="I5" i="2"/>
  <c r="I32" i="2"/>
  <c r="J32" i="2"/>
  <c r="J24" i="2"/>
  <c r="I24" i="2"/>
  <c r="E5" i="2" l="1"/>
</calcChain>
</file>

<file path=xl/sharedStrings.xml><?xml version="1.0" encoding="utf-8"?>
<sst xmlns="http://schemas.openxmlformats.org/spreadsheetml/2006/main" count="92" uniqueCount="31">
  <si>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</si>
  <si>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</si>
  <si>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</si>
  <si>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</si>
  <si>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</si>
  <si>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</si>
  <si>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</si>
  <si>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</si>
  <si>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</si>
  <si>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</si>
  <si>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</si>
  <si>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EUR m</t>
  </si>
  <si>
    <t>Exchange rate for calculations:</t>
  </si>
  <si>
    <t>Sources:</t>
  </si>
  <si>
    <t>Albanian Financial Supervisory Authority (AFSA)</t>
  </si>
  <si>
    <t>Bank of Albania</t>
  </si>
  <si>
    <t>LIFE</t>
  </si>
  <si>
    <t>Sigal Life Uniqa Group Austria</t>
  </si>
  <si>
    <t>Sicred</t>
  </si>
  <si>
    <t>Insig</t>
  </si>
  <si>
    <t>Sigal Uniqa Group Austria</t>
  </si>
  <si>
    <t>Albsig</t>
  </si>
  <si>
    <t>Eurosig</t>
  </si>
  <si>
    <t>Ansig</t>
  </si>
  <si>
    <t xml:space="preserve">Atlantik </t>
  </si>
  <si>
    <t>Insig jeta</t>
  </si>
  <si>
    <t>Albsig jeta</t>
  </si>
  <si>
    <t>1 EUR = 123.70 Lek - ALL (December 31st, 2020)</t>
  </si>
  <si>
    <t>1 EUR = 120.76 Lek - ALL (December 31st, 2021)</t>
  </si>
  <si>
    <t>Sigma Interalbanian Vienna Insurance Group</t>
  </si>
  <si>
    <t>Intersig Vienna Insurance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</si>
</sst>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2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0" xfId="2" applyFont="1"/>
    <xf numFmtId="0" fontId="4" fillId="0" borderId="0" xfId="0" applyFont="1"/>
    <xf numFmtId="0" fontId="5" fillId="0" borderId="0" xfId="2" applyFont="1"/>
    <xf numFmtId="0" fontId="6" fillId="0" borderId="0" xfId="0" applyFont="1"/>
    <xf numFmtId="0" fontId="4" fillId="0" borderId="0" xfId="0" applyFont="1" applyFill="1"/>
    <xf numFmtId="0" fontId="6" fillId="0" borderId="1" xfId="0" applyFont="1" applyFill="1" applyBorder="1" applyAlignment="1"/>
    <xf numFmtId="0" fontId="3" fillId="3" borderId="2" xfId="0" applyFont="1" applyFill="1" applyBorder="1" applyAlignment="1">
      <alignment horizontal="center" vertical="center" wrapText="1"/>
    </xf>
    <xf numFmtId="164" fontId="7" fillId="0" borderId="2" xfId="1" applyFont="1" applyFill="1" applyBorder="1" applyAlignment="1" applyProtection="1">
      <alignment horizontal="right" wrapText="1"/>
    </xf>
    <xf numFmtId="164" fontId="4" fillId="0" borderId="2" xfId="1" applyFont="1" applyFill="1" applyBorder="1"/>
    <xf numFmtId="164" fontId="4" fillId="0" borderId="2" xfId="1" applyFont="1" applyBorder="1"/>
    <xf numFmtId="164" fontId="4" fillId="0" borderId="0" xfId="1" applyFont="1"/>
    <xf numFmtId="0" fontId="4" fillId="0" borderId="0" xfId="0" applyFont="1" applyFill="1" applyBorder="1"/>
    <xf numFmtId="164" fontId="4" fillId="0" borderId="0" xfId="1" applyFont="1" applyFill="1" applyBorder="1"/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3" fillId="3" borderId="2" xfId="0" applyFont="1" applyFill="1" applyBorder="1" applyAlignment="1">
      <alignment horizontal="center" vertical="center"/>
    </xf>
    <xf numFmtId="0" fontId="10" fillId="0" borderId="0" xfId="0" applyFont="1"/>
    <xf numFmtId="0" fontId="3" fillId="6" borderId="3" xfId="0" applyFont="1" applyFill="1" applyBorder="1" applyAlignment="1" applyProtection="1">
      <protection locked="0"/>
    </xf>
    <xf numFmtId="164" fontId="3" fillId="6" borderId="2" xfId="1" applyFont="1" applyFill="1" applyBorder="1"/>
    <xf numFmtId="164" fontId="8" fillId="0" borderId="0" xfId="1" applyFont="1" applyFill="1" applyBorder="1" applyAlignment="1" applyProtection="1">
      <alignment horizontal="right" wrapText="1"/>
    </xf>
    <xf numFmtId="164" fontId="6" fillId="0" borderId="0" xfId="1" applyFont="1" applyFill="1" applyBorder="1"/>
    <xf numFmtId="164" fontId="3" fillId="6" borderId="4" xfId="1" applyFont="1" applyFill="1" applyBorder="1" applyAlignment="1" applyProtection="1">
      <protection locked="0"/>
    </xf>
    <xf numFmtId="164" fontId="3" fillId="6" borderId="2" xfId="1" applyFont="1" applyFill="1" applyBorder="1" applyAlignment="1" applyProtection="1">
      <alignment horizontal="right" wrapText="1"/>
    </xf>
    <xf numFmtId="164" fontId="11" fillId="0" borderId="2" xfId="1" applyFont="1" applyBorder="1"/>
    <xf numFmtId="0" fontId="3" fillId="3" borderId="2" xfId="0" applyFont="1" applyFill="1" applyBorder="1" applyAlignment="1">
      <alignment horizontal="center" vertical="center"/>
    </xf>
    <xf numFmtId="0" fontId="5" fillId="0" borderId="0" xfId="0" applyFont="1"/>
    <xf numFmtId="164" fontId="11" fillId="0" borderId="4" xfId="1" applyFont="1" applyBorder="1"/>
    <xf numFmtId="0" fontId="3" fillId="3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2" fillId="0" borderId="0" xfId="0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24"/>
  <sheetViews>
    <sheetView tabSelected="1" view="pageBreakPreview" zoomScaleNormal="130" zoomScaleSheetLayoutView="100" workbookViewId="0">
      <selection activeCell="L17" sqref="L17"/>
    </sheetView>
  </sheetViews>
  <sheetFormatPr defaultRowHeight="12.75" x14ac:dyDescent="0.2"/>
  <cols>
    <col min="1" max="1" width="4.5703125" style="12" customWidth="1"/>
    <col min="2" max="2" width="17.42578125" style="12" customWidth="1"/>
    <col min="3" max="4" width="11.28515625" style="12" bestFit="1" customWidth="1"/>
    <col min="5" max="5" width="11.28515625" style="12" customWidth="1"/>
    <col min="6" max="7" width="11.28515625" style="12" bestFit="1" customWidth="1"/>
    <col min="8" max="10" width="10.7109375" style="2" bestFit="1" customWidth="1"/>
    <col min="11" max="11" width="11" style="2" bestFit="1" customWidth="1"/>
    <col min="12" max="16384" width="9.140625" style="2"/>
  </cols>
  <sheetData>
    <row r="1" spans="1:11" ht="25.5" x14ac:dyDescent="0.35">
      <c r="A1" s="17" t="s">
        <v>16</v>
      </c>
      <c r="B1" s="2"/>
      <c r="C1" s="5"/>
      <c r="D1" s="6"/>
      <c r="E1" s="6"/>
      <c r="F1" s="6"/>
      <c r="G1" s="6"/>
      <c r="H1" s="6"/>
      <c r="I1" s="6"/>
      <c r="J1" s="6"/>
    </row>
    <row r="2" spans="1:11" x14ac:dyDescent="0.2">
      <c r="A2" s="30" t="s">
        <v>1</v>
      </c>
      <c r="B2" s="30" t="s">
        <v>2</v>
      </c>
      <c r="C2" s="31" t="s">
        <v>3</v>
      </c>
      <c r="D2" s="31"/>
      <c r="E2" s="31"/>
      <c r="F2" s="32" t="s">
        <v>4</v>
      </c>
      <c r="G2" s="32"/>
      <c r="H2" s="32"/>
      <c r="I2" s="33" t="s">
        <v>5</v>
      </c>
      <c r="J2" s="33"/>
    </row>
    <row r="3" spans="1:11" x14ac:dyDescent="0.2">
      <c r="A3" s="30"/>
      <c r="B3" s="30"/>
      <c r="C3" s="7">
        <v>2021</v>
      </c>
      <c r="D3" s="7">
        <v>2020</v>
      </c>
      <c r="E3" s="7" t="s">
        <v>6</v>
      </c>
      <c r="F3" s="7">
        <v>2021</v>
      </c>
      <c r="G3" s="7">
        <v>2020</v>
      </c>
      <c r="H3" s="7" t="s">
        <v>6</v>
      </c>
      <c r="I3" s="7">
        <v>2021</v>
      </c>
      <c r="J3" s="7">
        <v>2020</v>
      </c>
    </row>
    <row r="4" spans="1:11" x14ac:dyDescent="0.2">
      <c r="A4" s="30"/>
      <c r="B4" s="30"/>
      <c r="C4" s="16" t="s">
        <v>11</v>
      </c>
      <c r="D4" s="28" t="s">
        <v>11</v>
      </c>
      <c r="E4" s="16" t="s">
        <v>7</v>
      </c>
      <c r="F4" s="25" t="s">
        <v>11</v>
      </c>
      <c r="G4" s="28" t="s">
        <v>11</v>
      </c>
      <c r="H4" s="16" t="s">
        <v>7</v>
      </c>
      <c r="I4" s="16" t="s">
        <v>7</v>
      </c>
      <c r="J4" s="16" t="s">
        <v>7</v>
      </c>
    </row>
    <row r="5" spans="1:11" x14ac:dyDescent="0.2">
      <c r="A5" s="14">
        <v>1</v>
      </c>
      <c r="B5" s="24" t="str">
        <f>B20</f>
        <v>Sigal Life Uniqa Group Austria</v>
      </c>
      <c r="C5" s="8">
        <f>C20/120.76</f>
        <v>6.2466761435905926</v>
      </c>
      <c r="D5" s="8">
        <f>D20/123.7</f>
        <v>5.0511326460792239</v>
      </c>
      <c r="E5" s="9">
        <f>C5*100/D5-100</f>
        <v>23.668820070274137</v>
      </c>
      <c r="F5" s="8">
        <f>F20/120.76</f>
        <v>1.1638297104173569</v>
      </c>
      <c r="G5" s="8">
        <f>G20/123.7</f>
        <v>1.1580547756669362</v>
      </c>
      <c r="H5" s="9">
        <f>F5*100/G5-100</f>
        <v>0.49867544020921173</v>
      </c>
      <c r="I5" s="10">
        <f>C5*100/$C$9</f>
        <v>52.742005086715338</v>
      </c>
      <c r="J5" s="10">
        <f>D5*100/$D$9</f>
        <v>53.620079779632412</v>
      </c>
    </row>
    <row r="6" spans="1:11" x14ac:dyDescent="0.2">
      <c r="A6" s="14">
        <v>2</v>
      </c>
      <c r="B6" s="24" t="str">
        <f t="shared" ref="B6:B8" si="0">B21</f>
        <v>Sicred</v>
      </c>
      <c r="C6" s="8">
        <f t="shared" ref="C6:C9" si="1">C21/120.76</f>
        <v>2.3144869913878763</v>
      </c>
      <c r="D6" s="8">
        <f t="shared" ref="D6:D9" si="2">D21/123.7</f>
        <v>2.0342478025060631</v>
      </c>
      <c r="E6" s="9">
        <f t="shared" ref="E6:E9" si="3">C6*100/D6-100</f>
        <v>13.776059560520423</v>
      </c>
      <c r="F6" s="8">
        <f t="shared" ref="F6:F9" si="4">F21/120.76</f>
        <v>0.69235062678039083</v>
      </c>
      <c r="G6" s="8">
        <f t="shared" ref="G6:G9" si="5">G21/123.7</f>
        <v>0.42600072991107518</v>
      </c>
      <c r="H6" s="9">
        <f t="shared" ref="H6:H9" si="6">F6*100/G6-100</f>
        <v>62.523342841434669</v>
      </c>
      <c r="I6" s="10">
        <f>C6*100/$C$9</f>
        <v>19.541702157581287</v>
      </c>
      <c r="J6" s="10">
        <f>D6*100/$D$9</f>
        <v>21.594469419959523</v>
      </c>
    </row>
    <row r="7" spans="1:11" x14ac:dyDescent="0.2">
      <c r="A7" s="14">
        <v>3</v>
      </c>
      <c r="B7" s="24" t="str">
        <f t="shared" si="0"/>
        <v>Insig jeta</v>
      </c>
      <c r="C7" s="8">
        <f t="shared" si="1"/>
        <v>1.8058772128188141</v>
      </c>
      <c r="D7" s="8">
        <f t="shared" si="2"/>
        <v>1.614165900323363</v>
      </c>
      <c r="E7" s="9">
        <f t="shared" si="3"/>
        <v>11.87680352168546</v>
      </c>
      <c r="F7" s="8">
        <f t="shared" si="4"/>
        <v>0.68356539193441535</v>
      </c>
      <c r="G7" s="8">
        <f t="shared" si="5"/>
        <v>0.44556109296685531</v>
      </c>
      <c r="H7" s="9">
        <f t="shared" si="6"/>
        <v>53.416759839321259</v>
      </c>
      <c r="I7" s="10">
        <f>C7*100/$C$9</f>
        <v>15.247402451334063</v>
      </c>
      <c r="J7" s="10">
        <f>D7*100/$D$9</f>
        <v>17.135108186098385</v>
      </c>
    </row>
    <row r="8" spans="1:11" x14ac:dyDescent="0.2">
      <c r="A8" s="14">
        <v>4</v>
      </c>
      <c r="B8" s="24" t="str">
        <f t="shared" si="0"/>
        <v>Albsig jeta</v>
      </c>
      <c r="C8" s="8">
        <f t="shared" si="1"/>
        <v>1.4767948141768796</v>
      </c>
      <c r="D8" s="8">
        <f t="shared" si="2"/>
        <v>0.72067955683104268</v>
      </c>
      <c r="E8" s="9">
        <f t="shared" ref="E8" si="7">C8*100/D8-100</f>
        <v>104.91698427947802</v>
      </c>
      <c r="F8" s="8">
        <f t="shared" si="4"/>
        <v>0.26349863415038088</v>
      </c>
      <c r="G8" s="8">
        <f t="shared" si="5"/>
        <v>5.0324213015359741E-2</v>
      </c>
      <c r="H8" s="9">
        <f t="shared" ref="H8" si="8">F8*100/G8-100</f>
        <v>423.60209601282179</v>
      </c>
      <c r="I8" s="10">
        <f>C8*100/$C$9</f>
        <v>12.46889030436931</v>
      </c>
      <c r="J8" s="10">
        <f>D8*100/$D$9</f>
        <v>7.6503426143096691</v>
      </c>
    </row>
    <row r="9" spans="1:11" s="4" customFormat="1" x14ac:dyDescent="0.2">
      <c r="A9" s="18" t="s">
        <v>0</v>
      </c>
      <c r="B9" s="22"/>
      <c r="C9" s="23">
        <f t="shared" si="1"/>
        <v>11.843835161974162</v>
      </c>
      <c r="D9" s="23">
        <f t="shared" si="2"/>
        <v>9.4202259057396933</v>
      </c>
      <c r="E9" s="23">
        <f t="shared" si="3"/>
        <v>25.727719064123249</v>
      </c>
      <c r="F9" s="23">
        <f t="shared" si="4"/>
        <v>2.8032443632825443</v>
      </c>
      <c r="G9" s="23">
        <f t="shared" si="5"/>
        <v>2.0799408115602263</v>
      </c>
      <c r="H9" s="19">
        <f t="shared" si="6"/>
        <v>34.775198779803077</v>
      </c>
      <c r="I9" s="19">
        <f>C9*100/$C$9</f>
        <v>99.999999999999986</v>
      </c>
      <c r="J9" s="19">
        <f>D9*100/$D$9</f>
        <v>100</v>
      </c>
    </row>
    <row r="10" spans="1:11" s="5" customFormat="1" x14ac:dyDescent="0.2">
      <c r="A10" s="15"/>
      <c r="C10" s="20"/>
      <c r="D10" s="20"/>
      <c r="E10" s="21"/>
      <c r="F10" s="20"/>
      <c r="G10" s="20"/>
      <c r="H10" s="21"/>
      <c r="I10" s="21"/>
      <c r="J10" s="21"/>
    </row>
    <row r="11" spans="1:11" s="5" customFormat="1" x14ac:dyDescent="0.2">
      <c r="A11" s="15"/>
      <c r="C11" s="20"/>
      <c r="D11" s="20"/>
      <c r="E11" s="21"/>
      <c r="F11" s="20"/>
      <c r="G11" s="20"/>
      <c r="H11" s="21"/>
      <c r="I11" s="21"/>
      <c r="J11" s="21"/>
    </row>
    <row r="12" spans="1:11" s="12" customFormat="1" x14ac:dyDescent="0.2">
      <c r="A12" s="1" t="s">
        <v>12</v>
      </c>
      <c r="B12" s="2"/>
      <c r="C12" s="2"/>
      <c r="D12" s="2"/>
      <c r="E12" s="1" t="s">
        <v>13</v>
      </c>
      <c r="F12" s="2"/>
      <c r="G12" s="2"/>
      <c r="H12" s="2"/>
      <c r="I12" s="13"/>
      <c r="J12" s="13"/>
      <c r="K12" s="13"/>
    </row>
    <row r="13" spans="1:11" s="12" customFormat="1" x14ac:dyDescent="0.2">
      <c r="A13" s="34" t="s">
        <v>28</v>
      </c>
      <c r="B13" s="2"/>
      <c r="C13" s="2"/>
      <c r="D13" s="2"/>
      <c r="E13" s="3" t="s">
        <v>14</v>
      </c>
      <c r="F13" s="2"/>
      <c r="G13" s="2"/>
      <c r="H13" s="2"/>
      <c r="I13" s="13"/>
      <c r="J13" s="13"/>
      <c r="K13" s="13"/>
    </row>
    <row r="14" spans="1:11" s="12" customFormat="1" x14ac:dyDescent="0.2">
      <c r="A14" s="34" t="s">
        <v>27</v>
      </c>
      <c r="B14" s="2"/>
      <c r="C14" s="2"/>
      <c r="D14" s="2"/>
      <c r="E14" s="3" t="s">
        <v>15</v>
      </c>
      <c r="F14" s="2"/>
      <c r="G14" s="2"/>
      <c r="H14" s="2"/>
      <c r="I14" s="13"/>
      <c r="J14" s="13"/>
      <c r="K14" s="13"/>
    </row>
    <row r="16" spans="1:11" x14ac:dyDescent="0.2">
      <c r="A16" s="4"/>
      <c r="B16" s="2"/>
      <c r="C16" s="5"/>
      <c r="D16" s="6"/>
      <c r="E16" s="6"/>
      <c r="F16" s="6"/>
      <c r="G16" s="6"/>
      <c r="H16" s="29" t="s">
        <v>8</v>
      </c>
      <c r="I16" s="29"/>
      <c r="J16" s="29"/>
    </row>
    <row r="17" spans="1:11" x14ac:dyDescent="0.2">
      <c r="A17" s="30" t="s">
        <v>1</v>
      </c>
      <c r="B17" s="30" t="s">
        <v>2</v>
      </c>
      <c r="C17" s="31" t="s">
        <v>3</v>
      </c>
      <c r="D17" s="31"/>
      <c r="E17" s="31"/>
      <c r="F17" s="32" t="s">
        <v>4</v>
      </c>
      <c r="G17" s="32"/>
      <c r="H17" s="32"/>
      <c r="I17" s="33" t="s">
        <v>5</v>
      </c>
      <c r="J17" s="33"/>
    </row>
    <row r="18" spans="1:11" x14ac:dyDescent="0.2">
      <c r="A18" s="30"/>
      <c r="B18" s="30"/>
      <c r="C18" s="7">
        <v>2021</v>
      </c>
      <c r="D18" s="7">
        <v>2020</v>
      </c>
      <c r="E18" s="7" t="s">
        <v>6</v>
      </c>
      <c r="F18" s="7">
        <v>2021</v>
      </c>
      <c r="G18" s="7">
        <v>2020</v>
      </c>
      <c r="H18" s="7" t="s">
        <v>6</v>
      </c>
      <c r="I18" s="7">
        <v>2021</v>
      </c>
      <c r="J18" s="7">
        <v>2020</v>
      </c>
    </row>
    <row r="19" spans="1:11" x14ac:dyDescent="0.2">
      <c r="A19" s="30"/>
      <c r="B19" s="30"/>
      <c r="C19" s="16" t="s">
        <v>9</v>
      </c>
      <c r="D19" s="16" t="s">
        <v>9</v>
      </c>
      <c r="E19" s="16" t="s">
        <v>7</v>
      </c>
      <c r="F19" s="16" t="s">
        <v>9</v>
      </c>
      <c r="G19" s="16" t="s">
        <v>9</v>
      </c>
      <c r="H19" s="16" t="s">
        <v>7</v>
      </c>
      <c r="I19" s="16" t="s">
        <v>7</v>
      </c>
      <c r="J19" s="16" t="s">
        <v>7</v>
      </c>
    </row>
    <row r="20" spans="1:11" x14ac:dyDescent="0.2">
      <c r="A20" s="14">
        <v>1</v>
      </c>
      <c r="B20" s="24" t="s">
        <v>17</v>
      </c>
      <c r="C20" s="8">
        <v>754.34861109999997</v>
      </c>
      <c r="D20" s="8">
        <v>624.82510832000003</v>
      </c>
      <c r="E20" s="9">
        <f>C20*100/D20-100</f>
        <v>20.729561129234483</v>
      </c>
      <c r="F20" s="8">
        <v>140.54407583000003</v>
      </c>
      <c r="G20" s="8">
        <v>143.25137574999999</v>
      </c>
      <c r="H20" s="9">
        <f>F20*100/G20-100</f>
        <v>-1.889894533874994</v>
      </c>
      <c r="I20" s="10">
        <f>C20*100/$C$24</f>
        <v>52.742005086715338</v>
      </c>
      <c r="J20" s="10">
        <f>D20*100/$D$24</f>
        <v>53.62007977963242</v>
      </c>
      <c r="K20" s="11"/>
    </row>
    <row r="21" spans="1:11" x14ac:dyDescent="0.2">
      <c r="A21" s="14">
        <v>2</v>
      </c>
      <c r="B21" s="24" t="s">
        <v>18</v>
      </c>
      <c r="C21" s="8">
        <v>279.49744907999997</v>
      </c>
      <c r="D21" s="8">
        <v>251.63645317000001</v>
      </c>
      <c r="E21" s="9">
        <f t="shared" ref="E21:E24" si="9">C21*100/D21-100</f>
        <v>11.07192362593733</v>
      </c>
      <c r="F21" s="8">
        <v>83.608261690000006</v>
      </c>
      <c r="G21" s="8">
        <v>52.69629029</v>
      </c>
      <c r="H21" s="9">
        <f t="shared" ref="H21:H24" si="10">F21*100/G21-100</f>
        <v>58.660621516019802</v>
      </c>
      <c r="I21" s="10">
        <f>C21*100/$C$24</f>
        <v>19.541702157581291</v>
      </c>
      <c r="J21" s="10">
        <f>D21*100/$D$24</f>
        <v>21.594469419959527</v>
      </c>
      <c r="K21" s="11"/>
    </row>
    <row r="22" spans="1:11" x14ac:dyDescent="0.2">
      <c r="A22" s="14">
        <v>3</v>
      </c>
      <c r="B22" s="24" t="s">
        <v>25</v>
      </c>
      <c r="C22" s="8">
        <v>218.07773222</v>
      </c>
      <c r="D22" s="8">
        <v>199.67232187000002</v>
      </c>
      <c r="E22" s="9">
        <f t="shared" si="9"/>
        <v>9.2178075446947219</v>
      </c>
      <c r="F22" s="8">
        <v>82.547356730000004</v>
      </c>
      <c r="G22" s="8">
        <v>55.115907200000002</v>
      </c>
      <c r="H22" s="9">
        <f t="shared" si="10"/>
        <v>49.770476299081963</v>
      </c>
      <c r="I22" s="10">
        <f>C22*100/$C$24</f>
        <v>15.247402451334063</v>
      </c>
      <c r="J22" s="10">
        <f>D22*100/$D$24</f>
        <v>17.135108186098385</v>
      </c>
      <c r="K22" s="11"/>
    </row>
    <row r="23" spans="1:11" x14ac:dyDescent="0.2">
      <c r="A23" s="14">
        <v>4</v>
      </c>
      <c r="B23" s="27" t="s">
        <v>26</v>
      </c>
      <c r="C23" s="8">
        <v>178.33774176</v>
      </c>
      <c r="D23" s="8">
        <v>89.148061179999985</v>
      </c>
      <c r="E23" s="9">
        <f t="shared" si="9"/>
        <v>100.04668570404013</v>
      </c>
      <c r="F23" s="8">
        <v>31.82009506</v>
      </c>
      <c r="G23" s="8">
        <v>6.2251051500000001</v>
      </c>
      <c r="H23" s="9">
        <f t="shared" ref="H23" si="11">F23*100/G23-100</f>
        <v>411.15755145115901</v>
      </c>
      <c r="I23" s="10">
        <f>C23*100/$C$24</f>
        <v>12.468890304369312</v>
      </c>
      <c r="J23" s="10">
        <f>D23*100/$D$24</f>
        <v>7.6503426143096691</v>
      </c>
      <c r="K23" s="11"/>
    </row>
    <row r="24" spans="1:11" x14ac:dyDescent="0.2">
      <c r="A24" s="18" t="s">
        <v>0</v>
      </c>
      <c r="B24" s="22"/>
      <c r="C24" s="23">
        <v>1430.2615341599999</v>
      </c>
      <c r="D24" s="23">
        <v>1165.28194454</v>
      </c>
      <c r="E24" s="19">
        <f t="shared" si="9"/>
        <v>22.73952590285792</v>
      </c>
      <c r="F24" s="23">
        <v>338.51978931000008</v>
      </c>
      <c r="G24" s="23">
        <v>257.28867838999997</v>
      </c>
      <c r="H24" s="19">
        <f t="shared" si="10"/>
        <v>31.57197255173017</v>
      </c>
      <c r="I24" s="19">
        <f>C24*100/$C$24</f>
        <v>100</v>
      </c>
      <c r="J24" s="19">
        <f>D24*100/$D$24</f>
        <v>100</v>
      </c>
      <c r="K24" s="11"/>
    </row>
  </sheetData>
  <sortState xmlns:xlrd2="http://schemas.microsoft.com/office/spreadsheetml/2017/richdata2" ref="B19:G21">
    <sortCondition descending="1" ref="C19:C21"/>
  </sortState>
  <mergeCells count="11">
    <mergeCell ref="A2:A4"/>
    <mergeCell ref="B2:B4"/>
    <mergeCell ref="C2:E2"/>
    <mergeCell ref="F2:H2"/>
    <mergeCell ref="I2:J2"/>
    <mergeCell ref="H16:J16"/>
    <mergeCell ref="A17:A19"/>
    <mergeCell ref="B17:B19"/>
    <mergeCell ref="C17:E17"/>
    <mergeCell ref="F17:H17"/>
    <mergeCell ref="I17:J17"/>
  </mergeCells>
  <pageMargins left="0.7" right="0.7" top="0.75" bottom="0.75" header="0.3" footer="0.3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33"/>
  <sheetViews>
    <sheetView view="pageBreakPreview" zoomScaleNormal="100" zoomScaleSheetLayoutView="100" workbookViewId="0">
      <selection activeCell="E24" sqref="E24:E32"/>
    </sheetView>
  </sheetViews>
  <sheetFormatPr defaultRowHeight="12.75" x14ac:dyDescent="0.2"/>
  <cols>
    <col min="1" max="1" width="4.5703125" style="12" customWidth="1"/>
    <col min="2" max="2" width="27.5703125" style="12" customWidth="1"/>
    <col min="3" max="3" width="12.5703125" style="12" bestFit="1" customWidth="1"/>
    <col min="4" max="4" width="12.42578125" style="12" bestFit="1" customWidth="1"/>
    <col min="5" max="5" width="11.28515625" style="12" customWidth="1"/>
    <col min="6" max="7" width="11.5703125" style="12" bestFit="1" customWidth="1"/>
    <col min="8" max="8" width="11.7109375" style="2" customWidth="1"/>
    <col min="9" max="10" width="10.7109375" style="2" bestFit="1" customWidth="1"/>
    <col min="11" max="11" width="11" style="2" bestFit="1" customWidth="1"/>
    <col min="12" max="16384" width="9.140625" style="2"/>
  </cols>
  <sheetData>
    <row r="1" spans="1:11" ht="25.5" x14ac:dyDescent="0.35">
      <c r="A1" s="17" t="s">
        <v>10</v>
      </c>
      <c r="B1" s="2"/>
      <c r="C1" s="5"/>
      <c r="D1" s="6"/>
      <c r="E1" s="6"/>
      <c r="F1" s="6"/>
      <c r="G1" s="6"/>
      <c r="H1" s="6"/>
      <c r="I1" s="6"/>
      <c r="J1" s="6"/>
    </row>
    <row r="2" spans="1:11" x14ac:dyDescent="0.2">
      <c r="A2" s="30" t="s">
        <v>1</v>
      </c>
      <c r="B2" s="30" t="s">
        <v>2</v>
      </c>
      <c r="C2" s="31" t="s">
        <v>3</v>
      </c>
      <c r="D2" s="31"/>
      <c r="E2" s="31"/>
      <c r="F2" s="32" t="s">
        <v>4</v>
      </c>
      <c r="G2" s="32"/>
      <c r="H2" s="32"/>
      <c r="I2" s="33" t="s">
        <v>5</v>
      </c>
      <c r="J2" s="33"/>
    </row>
    <row r="3" spans="1:11" x14ac:dyDescent="0.2">
      <c r="A3" s="30"/>
      <c r="B3" s="30"/>
      <c r="C3" s="7">
        <v>2021</v>
      </c>
      <c r="D3" s="7">
        <v>2020</v>
      </c>
      <c r="E3" s="7" t="s">
        <v>6</v>
      </c>
      <c r="F3" s="7">
        <v>2021</v>
      </c>
      <c r="G3" s="7">
        <v>2020</v>
      </c>
      <c r="H3" s="7" t="s">
        <v>6</v>
      </c>
      <c r="I3" s="7">
        <v>2021</v>
      </c>
      <c r="J3" s="7">
        <v>2020</v>
      </c>
    </row>
    <row r="4" spans="1:11" x14ac:dyDescent="0.2">
      <c r="A4" s="30"/>
      <c r="B4" s="30"/>
      <c r="C4" s="16" t="s">
        <v>11</v>
      </c>
      <c r="D4" s="28" t="s">
        <v>11</v>
      </c>
      <c r="E4" s="16" t="s">
        <v>7</v>
      </c>
      <c r="F4" s="16" t="s">
        <v>11</v>
      </c>
      <c r="G4" s="28" t="s">
        <v>11</v>
      </c>
      <c r="H4" s="16" t="s">
        <v>7</v>
      </c>
      <c r="I4" s="16" t="s">
        <v>7</v>
      </c>
      <c r="J4" s="16" t="s">
        <v>7</v>
      </c>
    </row>
    <row r="5" spans="1:11" x14ac:dyDescent="0.2">
      <c r="A5" s="14">
        <v>1</v>
      </c>
      <c r="B5" s="24" t="str">
        <f>B24</f>
        <v>Sigal Uniqa Group Austria</v>
      </c>
      <c r="C5" s="8">
        <f>C24/ 120.76</f>
        <v>37.754375089930434</v>
      </c>
      <c r="D5" s="8">
        <f>D24/123.7</f>
        <v>31.371207776071138</v>
      </c>
      <c r="E5" s="8">
        <f>C5*100/D5-100</f>
        <v>20.347215699894591</v>
      </c>
      <c r="F5" s="8">
        <f>F24/ 120.76</f>
        <v>14.22049136220603</v>
      </c>
      <c r="G5" s="8">
        <f>G24/123.7</f>
        <v>13.339544668067909</v>
      </c>
      <c r="H5" s="9">
        <f>F5*100/G5-100</f>
        <v>6.6040237208915045</v>
      </c>
      <c r="I5" s="10">
        <f t="shared" ref="I5:I13" si="0">C5*100/$C$13</f>
        <v>25.598816990155814</v>
      </c>
      <c r="J5" s="10">
        <f t="shared" ref="J5:J13" si="1">D5*100/$D$13</f>
        <v>25.144266989347344</v>
      </c>
    </row>
    <row r="6" spans="1:11" x14ac:dyDescent="0.2">
      <c r="A6" s="14">
        <v>2</v>
      </c>
      <c r="B6" s="24" t="str">
        <f t="shared" ref="B6:B12" si="2">B25</f>
        <v>Albsig</v>
      </c>
      <c r="C6" s="8">
        <f t="shared" ref="C6:C13" si="3">C25/ 120.76</f>
        <v>27.558099837197748</v>
      </c>
      <c r="D6" s="8">
        <f t="shared" ref="C6:D13" si="4">D25/123.7</f>
        <v>21.728766425949875</v>
      </c>
      <c r="E6" s="8">
        <f t="shared" ref="E6:E12" si="5">C6*100/D6-100</f>
        <v>26.82772365892852</v>
      </c>
      <c r="F6" s="8">
        <f t="shared" ref="F6:F13" si="6">F25/ 120.76</f>
        <v>7.2301602822954623</v>
      </c>
      <c r="G6" s="8">
        <f t="shared" ref="F6:G13" si="7">G25/123.7</f>
        <v>14.163526914066288</v>
      </c>
      <c r="H6" s="9">
        <f t="shared" ref="H6:H12" si="8">F6*100/G6-100</f>
        <v>-48.952260788130815</v>
      </c>
      <c r="I6" s="10">
        <f t="shared" si="0"/>
        <v>18.685377592622942</v>
      </c>
      <c r="J6" s="10">
        <f t="shared" si="1"/>
        <v>17.415775263201372</v>
      </c>
    </row>
    <row r="7" spans="1:11" x14ac:dyDescent="0.2">
      <c r="A7" s="14">
        <v>3</v>
      </c>
      <c r="B7" s="24" t="str">
        <f t="shared" si="2"/>
        <v>Sigma Interalbanian Vienna Insurance Group</v>
      </c>
      <c r="C7" s="8">
        <f t="shared" si="3"/>
        <v>19.206284751904601</v>
      </c>
      <c r="D7" s="8">
        <f t="shared" si="4"/>
        <v>16.797016692643492</v>
      </c>
      <c r="E7" s="8">
        <f t="shared" si="5"/>
        <v>14.343428379852014</v>
      </c>
      <c r="F7" s="8">
        <f t="shared" si="6"/>
        <v>9.1693906208181488</v>
      </c>
      <c r="G7" s="8">
        <f t="shared" si="7"/>
        <v>7.8850406919159255</v>
      </c>
      <c r="H7" s="9">
        <f t="shared" si="8"/>
        <v>16.288437550093974</v>
      </c>
      <c r="I7" s="10">
        <f t="shared" si="0"/>
        <v>13.022548174978466</v>
      </c>
      <c r="J7" s="10">
        <f t="shared" si="1"/>
        <v>13.462939500420028</v>
      </c>
    </row>
    <row r="8" spans="1:11" x14ac:dyDescent="0.2">
      <c r="A8" s="14">
        <v>4</v>
      </c>
      <c r="B8" s="24" t="str">
        <f t="shared" si="2"/>
        <v>Eurosig</v>
      </c>
      <c r="C8" s="8">
        <f t="shared" si="3"/>
        <v>19.183631576846633</v>
      </c>
      <c r="D8" s="8">
        <f t="shared" si="4"/>
        <v>16.456781748504447</v>
      </c>
      <c r="E8" s="8">
        <f t="shared" si="5"/>
        <v>16.569763578410431</v>
      </c>
      <c r="F8" s="8">
        <f t="shared" si="6"/>
        <v>4.9265304853428287</v>
      </c>
      <c r="G8" s="8">
        <f t="shared" si="7"/>
        <v>4.6475392223928855</v>
      </c>
      <c r="H8" s="9">
        <f t="shared" si="8"/>
        <v>6.0029888850792332</v>
      </c>
      <c r="I8" s="10">
        <f t="shared" si="0"/>
        <v>13.007188511861978</v>
      </c>
      <c r="J8" s="10">
        <f t="shared" si="1"/>
        <v>13.190238546870408</v>
      </c>
    </row>
    <row r="9" spans="1:11" x14ac:dyDescent="0.2">
      <c r="A9" s="14">
        <v>5</v>
      </c>
      <c r="B9" s="24" t="str">
        <f t="shared" si="2"/>
        <v>Intersig Vienna Insurance Group</v>
      </c>
      <c r="C9" s="8">
        <f t="shared" si="3"/>
        <v>14.45137246248758</v>
      </c>
      <c r="D9" s="8">
        <f t="shared" si="4"/>
        <v>12.519758343896525</v>
      </c>
      <c r="E9" s="8">
        <f t="shared" si="5"/>
        <v>15.42852557959101</v>
      </c>
      <c r="F9" s="8">
        <f t="shared" si="6"/>
        <v>5.5654637121563422</v>
      </c>
      <c r="G9" s="8">
        <f t="shared" si="7"/>
        <v>4.9869849450282953</v>
      </c>
      <c r="H9" s="9">
        <f t="shared" si="8"/>
        <v>11.599769670545186</v>
      </c>
      <c r="I9" s="10">
        <f t="shared" si="0"/>
        <v>9.7985475336993204</v>
      </c>
      <c r="J9" s="10">
        <f t="shared" si="1"/>
        <v>10.034683671986702</v>
      </c>
    </row>
    <row r="10" spans="1:11" x14ac:dyDescent="0.2">
      <c r="A10" s="14">
        <v>6</v>
      </c>
      <c r="B10" s="24" t="str">
        <f t="shared" si="2"/>
        <v>Insig</v>
      </c>
      <c r="C10" s="8">
        <f t="shared" si="3"/>
        <v>10.212685680523352</v>
      </c>
      <c r="D10" s="8">
        <f t="shared" si="4"/>
        <v>8.6077691036378337</v>
      </c>
      <c r="E10" s="8">
        <f t="shared" si="5"/>
        <v>18.644977084797105</v>
      </c>
      <c r="F10" s="8">
        <f t="shared" si="6"/>
        <v>2.5750502618416693</v>
      </c>
      <c r="G10" s="8">
        <f t="shared" si="7"/>
        <v>2.2133910135004045</v>
      </c>
      <c r="H10" s="9">
        <f t="shared" si="8"/>
        <v>16.339600465320075</v>
      </c>
      <c r="I10" s="10">
        <f t="shared" si="0"/>
        <v>6.924566254665133</v>
      </c>
      <c r="J10" s="10">
        <f t="shared" si="1"/>
        <v>6.8991938745059924</v>
      </c>
    </row>
    <row r="11" spans="1:11" x14ac:dyDescent="0.2">
      <c r="A11" s="14">
        <v>7</v>
      </c>
      <c r="B11" s="24" t="str">
        <f t="shared" si="2"/>
        <v xml:space="preserve">Atlantik </v>
      </c>
      <c r="C11" s="8">
        <f t="shared" si="3"/>
        <v>9.6585440843822461</v>
      </c>
      <c r="D11" s="8">
        <f t="shared" si="4"/>
        <v>8.6042269875505255</v>
      </c>
      <c r="E11" s="8">
        <f t="shared" si="5"/>
        <v>12.253478416564491</v>
      </c>
      <c r="F11" s="8">
        <f t="shared" si="6"/>
        <v>3.0884623286684332</v>
      </c>
      <c r="G11" s="8">
        <f t="shared" si="7"/>
        <v>4.1260169654810017</v>
      </c>
      <c r="H11" s="9">
        <f t="shared" si="8"/>
        <v>-25.146640100923889</v>
      </c>
      <c r="I11" s="10">
        <f t="shared" si="0"/>
        <v>6.5488384278249416</v>
      </c>
      <c r="J11" s="10">
        <f t="shared" si="1"/>
        <v>6.8963548409169038</v>
      </c>
    </row>
    <row r="12" spans="1:11" x14ac:dyDescent="0.2">
      <c r="A12" s="14">
        <v>8</v>
      </c>
      <c r="B12" s="24" t="str">
        <f t="shared" si="2"/>
        <v>Ansig</v>
      </c>
      <c r="C12" s="8">
        <f t="shared" si="3"/>
        <v>9.4598496813514394</v>
      </c>
      <c r="D12" s="8">
        <f t="shared" si="4"/>
        <v>8.6793260366208571</v>
      </c>
      <c r="E12" s="8">
        <f t="shared" si="5"/>
        <v>8.9929061477504462</v>
      </c>
      <c r="F12" s="8">
        <f t="shared" si="6"/>
        <v>3.3886454195097713</v>
      </c>
      <c r="G12" s="8">
        <f t="shared" si="7"/>
        <v>4.1759990086499599</v>
      </c>
      <c r="H12" s="9">
        <f t="shared" si="8"/>
        <v>-18.854257089364793</v>
      </c>
      <c r="I12" s="10">
        <f t="shared" si="0"/>
        <v>6.4141165141914023</v>
      </c>
      <c r="J12" s="10">
        <f t="shared" si="1"/>
        <v>6.9565473127512476</v>
      </c>
    </row>
    <row r="13" spans="1:11" s="4" customFormat="1" x14ac:dyDescent="0.2">
      <c r="A13" s="18" t="s">
        <v>0</v>
      </c>
      <c r="B13" s="22"/>
      <c r="C13" s="23">
        <f t="shared" si="3"/>
        <v>147.48484316462404</v>
      </c>
      <c r="D13" s="23">
        <f t="shared" si="4"/>
        <v>124.7648531148747</v>
      </c>
      <c r="E13" s="23">
        <f t="shared" ref="E13" si="9">C13*100/D13-100</f>
        <v>18.210248705883842</v>
      </c>
      <c r="F13" s="23">
        <f t="shared" si="6"/>
        <v>50.164194472838687</v>
      </c>
      <c r="G13" s="23">
        <f t="shared" si="7"/>
        <v>55.538043429102672</v>
      </c>
      <c r="H13" s="19">
        <f t="shared" ref="H13" si="10">F13*100/G13-100</f>
        <v>-9.6759781664328699</v>
      </c>
      <c r="I13" s="19">
        <f t="shared" si="0"/>
        <v>100</v>
      </c>
      <c r="J13" s="19">
        <f t="shared" si="1"/>
        <v>100</v>
      </c>
    </row>
    <row r="14" spans="1:11" s="5" customFormat="1" x14ac:dyDescent="0.2">
      <c r="A14" s="15"/>
      <c r="C14" s="20"/>
      <c r="D14" s="20"/>
      <c r="E14" s="21"/>
      <c r="F14" s="20"/>
      <c r="G14" s="20"/>
      <c r="H14" s="21"/>
      <c r="I14" s="21"/>
      <c r="J14" s="21"/>
    </row>
    <row r="15" spans="1:11" s="5" customFormat="1" x14ac:dyDescent="0.2">
      <c r="A15" s="15"/>
      <c r="C15" s="20"/>
      <c r="D15" s="20"/>
      <c r="E15" s="21"/>
      <c r="F15" s="20"/>
      <c r="G15" s="20"/>
      <c r="H15" s="21"/>
      <c r="I15" s="21"/>
      <c r="J15" s="21"/>
    </row>
    <row r="16" spans="1:11" s="12" customFormat="1" x14ac:dyDescent="0.2">
      <c r="A16" s="1" t="s">
        <v>12</v>
      </c>
      <c r="B16" s="2"/>
      <c r="C16" s="2"/>
      <c r="D16" s="2"/>
      <c r="E16" s="1" t="s">
        <v>13</v>
      </c>
      <c r="F16" s="2"/>
      <c r="G16" s="2"/>
      <c r="H16" s="2"/>
      <c r="I16" s="13"/>
      <c r="J16" s="13"/>
      <c r="K16" s="13"/>
    </row>
    <row r="17" spans="1:11" s="12" customFormat="1" x14ac:dyDescent="0.2">
      <c r="A17" s="34" t="s">
        <v>28</v>
      </c>
      <c r="B17" s="2"/>
      <c r="C17" s="2"/>
      <c r="D17" s="2"/>
      <c r="E17" s="3" t="s">
        <v>14</v>
      </c>
      <c r="F17" s="2"/>
      <c r="G17" s="2"/>
      <c r="H17" s="2"/>
      <c r="I17" s="13"/>
      <c r="J17" s="13"/>
      <c r="K17" s="13"/>
    </row>
    <row r="18" spans="1:11" s="12" customFormat="1" x14ac:dyDescent="0.2">
      <c r="A18" s="26" t="s">
        <v>27</v>
      </c>
      <c r="B18" s="2"/>
      <c r="C18" s="2"/>
      <c r="D18" s="2"/>
      <c r="E18" s="3" t="s">
        <v>15</v>
      </c>
      <c r="F18" s="2"/>
      <c r="G18" s="2"/>
      <c r="H18" s="2"/>
      <c r="I18" s="13"/>
      <c r="J18" s="13"/>
      <c r="K18" s="13"/>
    </row>
    <row r="20" spans="1:11" x14ac:dyDescent="0.2">
      <c r="A20" s="4"/>
      <c r="B20" s="2"/>
      <c r="C20" s="5"/>
      <c r="D20" s="6"/>
      <c r="E20" s="6"/>
      <c r="F20" s="6"/>
      <c r="G20" s="6"/>
      <c r="H20" s="29" t="s">
        <v>8</v>
      </c>
      <c r="I20" s="29"/>
      <c r="J20" s="29"/>
    </row>
    <row r="21" spans="1:11" x14ac:dyDescent="0.2">
      <c r="A21" s="30" t="s">
        <v>1</v>
      </c>
      <c r="B21" s="30" t="s">
        <v>2</v>
      </c>
      <c r="C21" s="31" t="s">
        <v>3</v>
      </c>
      <c r="D21" s="31"/>
      <c r="E21" s="31"/>
      <c r="F21" s="32" t="s">
        <v>4</v>
      </c>
      <c r="G21" s="32"/>
      <c r="H21" s="32"/>
      <c r="I21" s="33" t="s">
        <v>5</v>
      </c>
      <c r="J21" s="33"/>
    </row>
    <row r="22" spans="1:11" x14ac:dyDescent="0.2">
      <c r="A22" s="30"/>
      <c r="B22" s="30"/>
      <c r="C22" s="7">
        <v>2021</v>
      </c>
      <c r="D22" s="7">
        <v>2020</v>
      </c>
      <c r="E22" s="7" t="s">
        <v>6</v>
      </c>
      <c r="F22" s="7">
        <v>2021</v>
      </c>
      <c r="G22" s="7">
        <v>2020</v>
      </c>
      <c r="H22" s="7" t="s">
        <v>6</v>
      </c>
      <c r="I22" s="7">
        <v>2021</v>
      </c>
      <c r="J22" s="7">
        <v>2020</v>
      </c>
    </row>
    <row r="23" spans="1:11" x14ac:dyDescent="0.2">
      <c r="A23" s="30"/>
      <c r="B23" s="30"/>
      <c r="C23" s="16" t="s">
        <v>9</v>
      </c>
      <c r="D23" s="16" t="s">
        <v>9</v>
      </c>
      <c r="E23" s="16" t="s">
        <v>7</v>
      </c>
      <c r="F23" s="16" t="s">
        <v>9</v>
      </c>
      <c r="G23" s="16" t="s">
        <v>9</v>
      </c>
      <c r="H23" s="16" t="s">
        <v>7</v>
      </c>
      <c r="I23" s="16" t="s">
        <v>7</v>
      </c>
      <c r="J23" s="16" t="s">
        <v>7</v>
      </c>
    </row>
    <row r="24" spans="1:11" x14ac:dyDescent="0.2">
      <c r="A24" s="14">
        <v>1</v>
      </c>
      <c r="B24" s="24" t="s">
        <v>20</v>
      </c>
      <c r="C24" s="8">
        <v>4559.2183358599996</v>
      </c>
      <c r="D24" s="8">
        <v>3880.6184018999998</v>
      </c>
      <c r="E24" s="9">
        <f>C24*100/D24-100</f>
        <v>17.486901923357081</v>
      </c>
      <c r="F24" s="8">
        <v>1717.2665369000001</v>
      </c>
      <c r="G24" s="8">
        <v>1650.1016754400002</v>
      </c>
      <c r="H24" s="9">
        <f>F24*100/G24-100</f>
        <v>4.0703468434507357</v>
      </c>
      <c r="I24" s="10">
        <f t="shared" ref="I24:I31" si="11">C24*100/$C$32</f>
        <v>25.598816990155814</v>
      </c>
      <c r="J24" s="10">
        <f t="shared" ref="J24:J31" si="12">D24*100/$D$32</f>
        <v>25.14426698934734</v>
      </c>
      <c r="K24" s="11"/>
    </row>
    <row r="25" spans="1:11" x14ac:dyDescent="0.2">
      <c r="A25" s="14">
        <v>2</v>
      </c>
      <c r="B25" s="24" t="s">
        <v>21</v>
      </c>
      <c r="C25" s="8">
        <v>3327.9161363400003</v>
      </c>
      <c r="D25" s="8">
        <v>2687.8484068899998</v>
      </c>
      <c r="E25" s="9">
        <f t="shared" ref="E25:E32" si="13">C25*100/D25-100</f>
        <v>23.81338649193377</v>
      </c>
      <c r="F25" s="8">
        <v>873.11415569000008</v>
      </c>
      <c r="G25" s="8">
        <v>1752.02827927</v>
      </c>
      <c r="H25" s="9">
        <f t="shared" ref="H25:H32" si="14">F25*100/G25-100</f>
        <v>-50.165521526068531</v>
      </c>
      <c r="I25" s="10">
        <f t="shared" si="11"/>
        <v>18.685377592622942</v>
      </c>
      <c r="J25" s="10">
        <f t="shared" si="12"/>
        <v>17.415775263201375</v>
      </c>
      <c r="K25" s="11"/>
    </row>
    <row r="26" spans="1:11" x14ac:dyDescent="0.2">
      <c r="A26" s="14">
        <v>3</v>
      </c>
      <c r="B26" s="24" t="s">
        <v>29</v>
      </c>
      <c r="C26" s="8">
        <v>2319.3509466399996</v>
      </c>
      <c r="D26" s="8">
        <v>2077.79096488</v>
      </c>
      <c r="E26" s="9">
        <f t="shared" si="13"/>
        <v>11.625807689174863</v>
      </c>
      <c r="F26" s="8">
        <v>1107.2956113699997</v>
      </c>
      <c r="G26" s="8">
        <v>975.37953359000005</v>
      </c>
      <c r="H26" s="9">
        <f t="shared" si="14"/>
        <v>13.524589478976139</v>
      </c>
      <c r="I26" s="10">
        <f t="shared" si="11"/>
        <v>13.022548174978466</v>
      </c>
      <c r="J26" s="10">
        <f t="shared" si="12"/>
        <v>13.462939500420028</v>
      </c>
      <c r="K26" s="11"/>
    </row>
    <row r="27" spans="1:11" x14ac:dyDescent="0.2">
      <c r="A27" s="14">
        <v>4</v>
      </c>
      <c r="B27" s="24" t="s">
        <v>22</v>
      </c>
      <c r="C27" s="8">
        <v>2316.6153492199996</v>
      </c>
      <c r="D27" s="8">
        <v>2035.7039022900001</v>
      </c>
      <c r="E27" s="9">
        <f t="shared" si="13"/>
        <v>13.799229181316463</v>
      </c>
      <c r="F27" s="8">
        <v>594.92782140999998</v>
      </c>
      <c r="G27" s="8">
        <v>574.9006018099999</v>
      </c>
      <c r="H27" s="9">
        <f t="shared" si="14"/>
        <v>3.4835969099609514</v>
      </c>
      <c r="I27" s="10">
        <f t="shared" si="11"/>
        <v>13.007188511861978</v>
      </c>
      <c r="J27" s="10">
        <f t="shared" si="12"/>
        <v>13.190238546870408</v>
      </c>
      <c r="K27" s="11"/>
    </row>
    <row r="28" spans="1:11" x14ac:dyDescent="0.2">
      <c r="A28" s="14">
        <v>5</v>
      </c>
      <c r="B28" s="24" t="s">
        <v>30</v>
      </c>
      <c r="C28" s="8">
        <v>1745.1477385700002</v>
      </c>
      <c r="D28" s="8">
        <v>1548.6941071400001</v>
      </c>
      <c r="E28" s="9">
        <f t="shared" si="13"/>
        <v>12.685115189906313</v>
      </c>
      <c r="F28" s="8">
        <v>672.08539787999996</v>
      </c>
      <c r="G28" s="8">
        <v>616.89003770000011</v>
      </c>
      <c r="H28" s="9">
        <f t="shared" si="14"/>
        <v>8.9473580065888285</v>
      </c>
      <c r="I28" s="10">
        <f t="shared" si="11"/>
        <v>9.7985475336993204</v>
      </c>
      <c r="J28" s="10">
        <f t="shared" si="12"/>
        <v>10.034683671986704</v>
      </c>
      <c r="K28" s="11"/>
    </row>
    <row r="29" spans="1:11" x14ac:dyDescent="0.2">
      <c r="A29" s="14">
        <v>6</v>
      </c>
      <c r="B29" s="24" t="s">
        <v>19</v>
      </c>
      <c r="C29" s="8">
        <v>1233.28392278</v>
      </c>
      <c r="D29" s="8">
        <v>1064.7810381199999</v>
      </c>
      <c r="E29" s="9">
        <f t="shared" si="13"/>
        <v>15.825120717543228</v>
      </c>
      <c r="F29" s="8">
        <v>310.96306962</v>
      </c>
      <c r="G29" s="8">
        <v>273.79646837000001</v>
      </c>
      <c r="H29" s="9">
        <f t="shared" si="14"/>
        <v>13.574536396055407</v>
      </c>
      <c r="I29" s="10">
        <f t="shared" si="11"/>
        <v>6.924566254665133</v>
      </c>
      <c r="J29" s="10">
        <f t="shared" si="12"/>
        <v>6.8991938745059915</v>
      </c>
      <c r="K29" s="11"/>
    </row>
    <row r="30" spans="1:11" x14ac:dyDescent="0.2">
      <c r="A30" s="14">
        <v>7</v>
      </c>
      <c r="B30" s="24" t="s">
        <v>24</v>
      </c>
      <c r="C30" s="8">
        <v>1166.3657836300001</v>
      </c>
      <c r="D30" s="8">
        <v>1064.34287836</v>
      </c>
      <c r="E30" s="9">
        <f t="shared" si="13"/>
        <v>9.5855299400511598</v>
      </c>
      <c r="F30" s="8">
        <v>372.96271081000003</v>
      </c>
      <c r="G30" s="8">
        <v>510.38829862999995</v>
      </c>
      <c r="H30" s="9">
        <f t="shared" si="14"/>
        <v>-26.925693278800068</v>
      </c>
      <c r="I30" s="10">
        <f t="shared" si="11"/>
        <v>6.5488384278249416</v>
      </c>
      <c r="J30" s="10">
        <f t="shared" si="12"/>
        <v>6.8963548409169038</v>
      </c>
      <c r="K30" s="11"/>
    </row>
    <row r="31" spans="1:11" x14ac:dyDescent="0.2">
      <c r="A31" s="14">
        <v>8</v>
      </c>
      <c r="B31" s="24" t="s">
        <v>23</v>
      </c>
      <c r="C31" s="8">
        <v>1142.3714475199999</v>
      </c>
      <c r="D31" s="8">
        <v>1073.6326307300001</v>
      </c>
      <c r="E31" s="9">
        <f t="shared" si="13"/>
        <v>6.4024522748774899</v>
      </c>
      <c r="F31" s="8">
        <v>409.21282086000002</v>
      </c>
      <c r="G31" s="8">
        <v>516.57107737000001</v>
      </c>
      <c r="H31" s="9">
        <f t="shared" si="14"/>
        <v>-20.782862458461537</v>
      </c>
      <c r="I31" s="10">
        <f t="shared" si="11"/>
        <v>6.4141165141914023</v>
      </c>
      <c r="J31" s="10">
        <f t="shared" si="12"/>
        <v>6.9565473127512476</v>
      </c>
      <c r="K31" s="11"/>
    </row>
    <row r="32" spans="1:11" x14ac:dyDescent="0.2">
      <c r="A32" s="18" t="s">
        <v>0</v>
      </c>
      <c r="B32" s="22"/>
      <c r="C32" s="23">
        <v>17810.269660559999</v>
      </c>
      <c r="D32" s="23">
        <v>15433.41233031</v>
      </c>
      <c r="E32" s="19">
        <f t="shared" si="13"/>
        <v>15.400724605679329</v>
      </c>
      <c r="F32" s="23">
        <v>6057.8281245400003</v>
      </c>
      <c r="G32" s="23">
        <v>6870.0559721800009</v>
      </c>
      <c r="H32" s="19">
        <f t="shared" si="14"/>
        <v>-11.822725330464309</v>
      </c>
      <c r="I32" s="19">
        <f t="shared" ref="I32" si="15">C32*100/$C$32</f>
        <v>100</v>
      </c>
      <c r="J32" s="19">
        <f t="shared" ref="J32" si="16">D32*100/$D$32</f>
        <v>100</v>
      </c>
      <c r="K32" s="11"/>
    </row>
    <row r="33" spans="1:1" x14ac:dyDescent="0.2">
      <c r="A33" s="15"/>
    </row>
  </sheetData>
  <sortState xmlns:xlrd2="http://schemas.microsoft.com/office/spreadsheetml/2017/richdata2" ref="B11:G18">
    <sortCondition descending="1" ref="C11:C18"/>
  </sortState>
  <mergeCells count="11">
    <mergeCell ref="H20:J20"/>
    <mergeCell ref="A2:A4"/>
    <mergeCell ref="B2:B4"/>
    <mergeCell ref="C2:E2"/>
    <mergeCell ref="F2:H2"/>
    <mergeCell ref="I2:J2"/>
    <mergeCell ref="I21:J21"/>
    <mergeCell ref="A21:A23"/>
    <mergeCell ref="B21:B23"/>
    <mergeCell ref="C21:E21"/>
    <mergeCell ref="F21:H21"/>
  </mergeCells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2022-01-29T15:09:34Z</dcterms:modified>
</cp:coreProperties>
</file>