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Albania FY2020 V\"/>
    </mc:Choice>
  </mc:AlternateContent>
  <xr:revisionPtr revIDLastSave="0" documentId="13_ncr:1_{F5C1BA7D-CB6D-4CA3-AFAA-668DA42752BB}" xr6:coauthVersionLast="46" xr6:coauthVersionMax="46" xr10:uidLastSave="{00000000-0000-0000-0000-000000000000}"/>
  <bookViews>
    <workbookView xWindow="-120" yWindow="-120" windowWidth="20730" windowHeight="11160" tabRatio="865" xr2:uid="{00000000-000D-0000-FFFF-FFFF00000000}"/>
  </bookViews>
  <sheets>
    <sheet name="LIF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2" i="2" l="1"/>
  <c r="E31" i="2"/>
  <c r="E30" i="2"/>
  <c r="E29" i="2"/>
  <c r="E28" i="2"/>
  <c r="E27" i="2"/>
  <c r="E26" i="2"/>
  <c r="E25" i="2"/>
  <c r="E24" i="2"/>
  <c r="E24" i="1"/>
  <c r="E23" i="1"/>
  <c r="E22" i="1"/>
  <c r="E21" i="1"/>
  <c r="E20" i="1"/>
  <c r="F13" i="2"/>
  <c r="F12" i="2"/>
  <c r="F11" i="2"/>
  <c r="F10" i="2"/>
  <c r="F9" i="2"/>
  <c r="F8" i="2"/>
  <c r="F7" i="2"/>
  <c r="F6" i="2"/>
  <c r="F5" i="2"/>
  <c r="C6" i="2"/>
  <c r="C7" i="2"/>
  <c r="C8" i="2"/>
  <c r="C9" i="2"/>
  <c r="C10" i="2"/>
  <c r="C11" i="2"/>
  <c r="C12" i="2"/>
  <c r="C13" i="2"/>
  <c r="C5" i="2"/>
  <c r="G13" i="2"/>
  <c r="G12" i="2"/>
  <c r="G11" i="2"/>
  <c r="G10" i="2"/>
  <c r="G9" i="2"/>
  <c r="G8" i="2"/>
  <c r="G7" i="2"/>
  <c r="G6" i="2"/>
  <c r="G5" i="2"/>
  <c r="D13" i="2"/>
  <c r="D12" i="2"/>
  <c r="D11" i="2"/>
  <c r="D10" i="2"/>
  <c r="D9" i="2"/>
  <c r="D8" i="2"/>
  <c r="D7" i="2"/>
  <c r="D6" i="2"/>
  <c r="D5" i="2"/>
  <c r="F9" i="1"/>
  <c r="F8" i="1"/>
  <c r="F7" i="1"/>
  <c r="F6" i="1"/>
  <c r="F5" i="1"/>
  <c r="C6" i="1"/>
  <c r="C7" i="1"/>
  <c r="C8" i="1"/>
  <c r="C9" i="1"/>
  <c r="C5" i="1"/>
  <c r="G9" i="1"/>
  <c r="G8" i="1"/>
  <c r="G7" i="1"/>
  <c r="G6" i="1"/>
  <c r="G5" i="1"/>
  <c r="D9" i="1"/>
  <c r="D8" i="1"/>
  <c r="D7" i="1"/>
  <c r="D6" i="1"/>
  <c r="D5" i="1"/>
  <c r="B8" i="1"/>
  <c r="H23" i="1"/>
  <c r="I23" i="1"/>
  <c r="J23" i="1"/>
  <c r="J8" i="1"/>
  <c r="I8" i="1" l="1"/>
  <c r="E8" i="1"/>
  <c r="H8" i="1"/>
  <c r="E10" i="2"/>
  <c r="E6" i="2"/>
  <c r="I9" i="1"/>
  <c r="J7" i="1"/>
  <c r="J6" i="1"/>
  <c r="J24" i="1"/>
  <c r="I24" i="1"/>
  <c r="H24" i="1"/>
  <c r="J22" i="1"/>
  <c r="I22" i="1"/>
  <c r="H22" i="1"/>
  <c r="J21" i="1"/>
  <c r="I21" i="1"/>
  <c r="H21" i="1"/>
  <c r="J20" i="1"/>
  <c r="I20" i="1"/>
  <c r="H20" i="1"/>
  <c r="J9" i="1"/>
  <c r="H7" i="1"/>
  <c r="B7" i="1"/>
  <c r="B6" i="1"/>
  <c r="B5" i="1"/>
  <c r="H32" i="2"/>
  <c r="H31" i="2"/>
  <c r="H30" i="2"/>
  <c r="H29" i="2"/>
  <c r="H28" i="2"/>
  <c r="H27" i="2"/>
  <c r="H26" i="2"/>
  <c r="H25" i="2"/>
  <c r="H24" i="2"/>
  <c r="E7" i="2" l="1"/>
  <c r="I6" i="1"/>
  <c r="E11" i="2"/>
  <c r="J5" i="1"/>
  <c r="I5" i="1"/>
  <c r="E12" i="2"/>
  <c r="E8" i="2"/>
  <c r="H6" i="1"/>
  <c r="I7" i="1"/>
  <c r="E6" i="1"/>
  <c r="H9" i="1"/>
  <c r="H5" i="1"/>
  <c r="E9" i="1"/>
  <c r="E7" i="1"/>
  <c r="E5" i="1"/>
  <c r="H9" i="2"/>
  <c r="H8" i="2"/>
  <c r="H12" i="2"/>
  <c r="H7" i="2"/>
  <c r="H11" i="2"/>
  <c r="E9" i="2"/>
  <c r="H6" i="2"/>
  <c r="H10" i="2"/>
  <c r="I25" i="2"/>
  <c r="J25" i="2"/>
  <c r="I26" i="2"/>
  <c r="J26" i="2"/>
  <c r="I27" i="2"/>
  <c r="J27" i="2"/>
  <c r="I28" i="2"/>
  <c r="J28" i="2"/>
  <c r="I29" i="2"/>
  <c r="J29" i="2"/>
  <c r="I30" i="2"/>
  <c r="J30" i="2"/>
  <c r="I31" i="2"/>
  <c r="J31" i="2"/>
  <c r="H13" i="2" l="1"/>
  <c r="I6" i="2"/>
  <c r="J6" i="2" l="1"/>
  <c r="I13" i="2"/>
  <c r="E13" i="2"/>
  <c r="J13" i="2"/>
  <c r="J12" i="2"/>
  <c r="I12" i="2"/>
  <c r="J11" i="2"/>
  <c r="I11" i="2"/>
  <c r="J10" i="2"/>
  <c r="I10" i="2"/>
  <c r="J9" i="2"/>
  <c r="I9" i="2"/>
  <c r="J8" i="2"/>
  <c r="I8" i="2"/>
  <c r="J7" i="2"/>
  <c r="I7" i="2"/>
  <c r="B6" i="2"/>
  <c r="B7" i="2"/>
  <c r="B8" i="2"/>
  <c r="B9" i="2"/>
  <c r="B10" i="2"/>
  <c r="B11" i="2"/>
  <c r="B12" i="2"/>
  <c r="B5" i="2"/>
  <c r="J5" i="2"/>
  <c r="H5" i="2"/>
  <c r="I5" i="2"/>
  <c r="I32" i="2"/>
  <c r="J32" i="2"/>
  <c r="J24" i="2"/>
  <c r="I24" i="2"/>
  <c r="E5" i="2" l="1"/>
</calcChain>
</file>

<file path=xl/sharedStrings.xml><?xml version="1.0" encoding="utf-8"?>
<sst xmlns="http://schemas.openxmlformats.org/spreadsheetml/2006/main" count="92" uniqueCount="31">
  <si>
    <t>TOTAL MARKET</t>
  </si>
  <si>
    <t>No.</t>
  </si>
  <si>
    <t>Company</t>
  </si>
  <si>
    <t>GROSS WRITTEN PREMIUMS</t>
  </si>
  <si>
    <t>PAID CLAIMS</t>
  </si>
  <si>
    <t>MARKET SHARE</t>
  </si>
  <si>
    <t>Change</t>
  </si>
  <si>
    <t>%</t>
  </si>
  <si>
    <t>IN LOCAL CURRENCY - ALL</t>
  </si>
  <si>
    <t>ALL m</t>
  </si>
  <si>
    <t>NON-LIFE INSURANCE RANKING</t>
  </si>
  <si>
    <t>EUR m</t>
  </si>
  <si>
    <t>Exchange rate for calculations:</t>
  </si>
  <si>
    <t>Sources:</t>
  </si>
  <si>
    <t>Albanian Financial Supervisory Authority (AFSA)</t>
  </si>
  <si>
    <t>Bank of Albania</t>
  </si>
  <si>
    <t>LIFE</t>
  </si>
  <si>
    <t>Sigal Life Uniqa Group Austria</t>
  </si>
  <si>
    <t>Sicred</t>
  </si>
  <si>
    <t>Insig</t>
  </si>
  <si>
    <t>Sigal Uniqa Group Austria</t>
  </si>
  <si>
    <t>Albsig</t>
  </si>
  <si>
    <t>Eurosig</t>
  </si>
  <si>
    <t>Sigma Interalbanian VIG</t>
  </si>
  <si>
    <t>Intersig VIG</t>
  </si>
  <si>
    <t>Ansig</t>
  </si>
  <si>
    <t xml:space="preserve">Atlantik </t>
  </si>
  <si>
    <t>1 EUR = 121.77 Lek - ALL (December 31st, 2019)</t>
  </si>
  <si>
    <t>Insig jeta</t>
  </si>
  <si>
    <t>Albsig jeta</t>
  </si>
  <si>
    <t>1 EUR = 123.70 Lek - ALL (December 31st,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</si>
</sst>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indexed="63"/>
      <name val="Tahoma"/>
      <family val="2"/>
      <charset val="238"/>
    </font>
    <font>
      <b/>
      <sz val="10"/>
      <color indexed="63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sz val="20"/>
      <color theme="1"/>
      <name val="Tahoma"/>
      <family val="2"/>
      <charset val="238"/>
    </font>
    <font>
      <sz val="10"/>
      <color rgb="FF000000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3">
    <xf numFmtId="0" fontId="0" fillId="0" borderId="0" xfId="0"/>
    <xf numFmtId="0" fontId="3" fillId="0" borderId="0" xfId="2" applyFont="1"/>
    <xf numFmtId="0" fontId="4" fillId="0" borderId="0" xfId="0" applyFont="1"/>
    <xf numFmtId="0" fontId="5" fillId="0" borderId="0" xfId="2" applyFont="1"/>
    <xf numFmtId="0" fontId="6" fillId="0" borderId="0" xfId="0" applyFont="1"/>
    <xf numFmtId="0" fontId="4" fillId="0" borderId="0" xfId="0" applyFont="1" applyFill="1"/>
    <xf numFmtId="0" fontId="6" fillId="0" borderId="1" xfId="0" applyFont="1" applyFill="1" applyBorder="1" applyAlignment="1"/>
    <xf numFmtId="0" fontId="3" fillId="3" borderId="2" xfId="0" applyFont="1" applyFill="1" applyBorder="1" applyAlignment="1">
      <alignment horizontal="center" vertical="center" wrapText="1"/>
    </xf>
    <xf numFmtId="164" fontId="7" fillId="0" borderId="2" xfId="1" applyFont="1" applyFill="1" applyBorder="1" applyAlignment="1" applyProtection="1">
      <alignment horizontal="right" wrapText="1"/>
    </xf>
    <xf numFmtId="164" fontId="4" fillId="0" borderId="2" xfId="1" applyFont="1" applyFill="1" applyBorder="1"/>
    <xf numFmtId="164" fontId="4" fillId="0" borderId="2" xfId="1" applyFont="1" applyBorder="1"/>
    <xf numFmtId="164" fontId="4" fillId="0" borderId="0" xfId="1" applyFont="1"/>
    <xf numFmtId="0" fontId="4" fillId="0" borderId="0" xfId="0" applyFont="1" applyFill="1" applyBorder="1"/>
    <xf numFmtId="164" fontId="4" fillId="0" borderId="0" xfId="1" applyFont="1" applyFill="1" applyBorder="1"/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3" fillId="3" borderId="2" xfId="0" applyFont="1" applyFill="1" applyBorder="1" applyAlignment="1">
      <alignment horizontal="center" vertical="center"/>
    </xf>
    <xf numFmtId="0" fontId="10" fillId="0" borderId="0" xfId="0" applyFont="1"/>
    <xf numFmtId="0" fontId="3" fillId="6" borderId="3" xfId="0" applyFont="1" applyFill="1" applyBorder="1" applyAlignment="1" applyProtection="1">
      <protection locked="0"/>
    </xf>
    <xf numFmtId="164" fontId="3" fillId="6" borderId="2" xfId="1" applyFont="1" applyFill="1" applyBorder="1"/>
    <xf numFmtId="164" fontId="8" fillId="0" borderId="0" xfId="1" applyFont="1" applyFill="1" applyBorder="1" applyAlignment="1" applyProtection="1">
      <alignment horizontal="right" wrapText="1"/>
    </xf>
    <xf numFmtId="164" fontId="6" fillId="0" borderId="0" xfId="1" applyFont="1" applyFill="1" applyBorder="1"/>
    <xf numFmtId="164" fontId="3" fillId="6" borderId="4" xfId="1" applyFont="1" applyFill="1" applyBorder="1" applyAlignment="1" applyProtection="1">
      <protection locked="0"/>
    </xf>
    <xf numFmtId="164" fontId="3" fillId="6" borderId="2" xfId="1" applyFont="1" applyFill="1" applyBorder="1" applyAlignment="1" applyProtection="1">
      <alignment horizontal="right" wrapText="1"/>
    </xf>
    <xf numFmtId="164" fontId="11" fillId="0" borderId="2" xfId="1" applyFont="1" applyBorder="1"/>
    <xf numFmtId="0" fontId="3" fillId="3" borderId="2" xfId="0" applyFont="1" applyFill="1" applyBorder="1" applyAlignment="1">
      <alignment horizontal="center" vertical="center"/>
    </xf>
    <xf numFmtId="0" fontId="5" fillId="0" borderId="0" xfId="0" applyFont="1"/>
    <xf numFmtId="164" fontId="11" fillId="0" borderId="4" xfId="1" applyFont="1" applyBorder="1"/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K24"/>
  <sheetViews>
    <sheetView tabSelected="1" view="pageBreakPreview" topLeftCell="A4" zoomScaleNormal="130" zoomScaleSheetLayoutView="100" workbookViewId="0">
      <selection activeCell="E20" sqref="E20:E24"/>
    </sheetView>
  </sheetViews>
  <sheetFormatPr defaultRowHeight="12.75" x14ac:dyDescent="0.2"/>
  <cols>
    <col min="1" max="1" width="4.5703125" style="12" customWidth="1"/>
    <col min="2" max="2" width="17.42578125" style="12" customWidth="1"/>
    <col min="3" max="4" width="11.28515625" style="12" bestFit="1" customWidth="1"/>
    <col min="5" max="5" width="11.28515625" style="12" customWidth="1"/>
    <col min="6" max="7" width="11.28515625" style="12" bestFit="1" customWidth="1"/>
    <col min="8" max="10" width="10.7109375" style="2" bestFit="1" customWidth="1"/>
    <col min="11" max="11" width="11" style="2" bestFit="1" customWidth="1"/>
    <col min="12" max="16384" width="9.140625" style="2"/>
  </cols>
  <sheetData>
    <row r="1" spans="1:11" ht="25.5" x14ac:dyDescent="0.35">
      <c r="A1" s="17" t="s">
        <v>16</v>
      </c>
      <c r="B1" s="2"/>
      <c r="C1" s="5"/>
      <c r="D1" s="6"/>
      <c r="E1" s="6"/>
      <c r="F1" s="6"/>
      <c r="G1" s="6"/>
      <c r="H1" s="6"/>
      <c r="I1" s="6"/>
      <c r="J1" s="6"/>
    </row>
    <row r="2" spans="1:11" x14ac:dyDescent="0.2">
      <c r="A2" s="28" t="s">
        <v>1</v>
      </c>
      <c r="B2" s="28" t="s">
        <v>2</v>
      </c>
      <c r="C2" s="29" t="s">
        <v>3</v>
      </c>
      <c r="D2" s="29"/>
      <c r="E2" s="29"/>
      <c r="F2" s="30" t="s">
        <v>4</v>
      </c>
      <c r="G2" s="30"/>
      <c r="H2" s="30"/>
      <c r="I2" s="31" t="s">
        <v>5</v>
      </c>
      <c r="J2" s="31"/>
    </row>
    <row r="3" spans="1:11" x14ac:dyDescent="0.2">
      <c r="A3" s="28"/>
      <c r="B3" s="28"/>
      <c r="C3" s="7">
        <v>2020</v>
      </c>
      <c r="D3" s="7">
        <v>2019</v>
      </c>
      <c r="E3" s="7" t="s">
        <v>6</v>
      </c>
      <c r="F3" s="7">
        <v>2020</v>
      </c>
      <c r="G3" s="7">
        <v>2019</v>
      </c>
      <c r="H3" s="7" t="s">
        <v>6</v>
      </c>
      <c r="I3" s="7">
        <v>2020</v>
      </c>
      <c r="J3" s="7">
        <v>2019</v>
      </c>
    </row>
    <row r="4" spans="1:11" x14ac:dyDescent="0.2">
      <c r="A4" s="28"/>
      <c r="B4" s="28"/>
      <c r="C4" s="16" t="s">
        <v>11</v>
      </c>
      <c r="D4" s="25" t="s">
        <v>11</v>
      </c>
      <c r="E4" s="16" t="s">
        <v>7</v>
      </c>
      <c r="F4" s="25" t="s">
        <v>11</v>
      </c>
      <c r="G4" s="25" t="s">
        <v>11</v>
      </c>
      <c r="H4" s="16" t="s">
        <v>7</v>
      </c>
      <c r="I4" s="16" t="s">
        <v>7</v>
      </c>
      <c r="J4" s="16" t="s">
        <v>7</v>
      </c>
    </row>
    <row r="5" spans="1:11" x14ac:dyDescent="0.2">
      <c r="A5" s="14">
        <v>1</v>
      </c>
      <c r="B5" s="24" t="str">
        <f>B20</f>
        <v>Sigal Life Uniqa Group Austria</v>
      </c>
      <c r="C5" s="8">
        <f>C20/123.7</f>
        <v>5.0511326460792239</v>
      </c>
      <c r="D5" s="8">
        <f>D20/121.77</f>
        <v>5.9415576385809308</v>
      </c>
      <c r="E5" s="9">
        <f>C5*100/D5-100</f>
        <v>-14.986389877291074</v>
      </c>
      <c r="F5" s="8">
        <f>F20/123.7</f>
        <v>1.1580547756669362</v>
      </c>
      <c r="G5" s="8">
        <f>G20/121.77</f>
        <v>0.80018826123018794</v>
      </c>
      <c r="H5" s="9">
        <f>F5*100/G5-100</f>
        <v>44.722789845301378</v>
      </c>
      <c r="I5" s="10">
        <f>C5*100/$C$9</f>
        <v>53.620079779632412</v>
      </c>
      <c r="J5" s="10">
        <f>D5*100/$D$9</f>
        <v>59.509543125829616</v>
      </c>
    </row>
    <row r="6" spans="1:11" x14ac:dyDescent="0.2">
      <c r="A6" s="14">
        <v>2</v>
      </c>
      <c r="B6" s="24" t="str">
        <f t="shared" ref="B6:B8" si="0">B21</f>
        <v>Sicred</v>
      </c>
      <c r="C6" s="8">
        <f t="shared" ref="C6:C9" si="1">C21/123.7</f>
        <v>2.0342478025060631</v>
      </c>
      <c r="D6" s="8">
        <f t="shared" ref="C6:D8" si="2">D21/121.77</f>
        <v>2.1302164454299093</v>
      </c>
      <c r="E6" s="9">
        <f t="shared" ref="E6:E9" si="3">C6*100/D6-100</f>
        <v>-4.505112291745462</v>
      </c>
      <c r="F6" s="8">
        <f t="shared" ref="F6:F9" si="4">F21/123.7</f>
        <v>0.42600072991107518</v>
      </c>
      <c r="G6" s="8">
        <f t="shared" ref="F6:G8" si="5">G21/121.77</f>
        <v>0.38779373302126957</v>
      </c>
      <c r="H6" s="9">
        <f t="shared" ref="H6:H9" si="6">F6*100/G6-100</f>
        <v>9.8524018405707494</v>
      </c>
      <c r="I6" s="10">
        <f>C6*100/$C$9</f>
        <v>21.594469419959523</v>
      </c>
      <c r="J6" s="10">
        <f>D6*100/$D$9</f>
        <v>21.335854188050881</v>
      </c>
    </row>
    <row r="7" spans="1:11" x14ac:dyDescent="0.2">
      <c r="A7" s="14">
        <v>3</v>
      </c>
      <c r="B7" s="24" t="str">
        <f t="shared" si="0"/>
        <v>Insig jeta</v>
      </c>
      <c r="C7" s="8">
        <f t="shared" si="1"/>
        <v>1.614165900323363</v>
      </c>
      <c r="D7" s="8">
        <f t="shared" si="2"/>
        <v>1.8543605420054201</v>
      </c>
      <c r="E7" s="9">
        <f t="shared" si="3"/>
        <v>-12.952963366136757</v>
      </c>
      <c r="F7" s="8">
        <f t="shared" si="4"/>
        <v>0.44556109296685531</v>
      </c>
      <c r="G7" s="8">
        <f t="shared" si="5"/>
        <v>0.49765588626098389</v>
      </c>
      <c r="H7" s="9">
        <f t="shared" si="6"/>
        <v>-10.468035189039981</v>
      </c>
      <c r="I7" s="10">
        <f>C7*100/$C$9</f>
        <v>17.135108186098385</v>
      </c>
      <c r="J7" s="10">
        <f>D7*100/$D$9</f>
        <v>18.572932445988119</v>
      </c>
    </row>
    <row r="8" spans="1:11" x14ac:dyDescent="0.2">
      <c r="A8" s="14">
        <v>4</v>
      </c>
      <c r="B8" s="24" t="str">
        <f t="shared" si="0"/>
        <v>Albsig jeta</v>
      </c>
      <c r="C8" s="8">
        <f t="shared" si="1"/>
        <v>0.72067955683104268</v>
      </c>
      <c r="D8" s="8">
        <f t="shared" si="2"/>
        <v>5.8075177137225924E-2</v>
      </c>
      <c r="E8" s="9">
        <f t="shared" ref="E8" si="7">C8*100/D8-100</f>
        <v>1140.9425030734697</v>
      </c>
      <c r="F8" s="8">
        <f t="shared" si="4"/>
        <v>5.0324213015359741E-2</v>
      </c>
      <c r="G8" s="8">
        <f t="shared" si="5"/>
        <v>0</v>
      </c>
      <c r="H8" s="9" t="e">
        <f t="shared" ref="H8" si="8">F8*100/G8-100</f>
        <v>#DIV/0!</v>
      </c>
      <c r="I8" s="10">
        <f>C8*100/$C$9</f>
        <v>7.6503426143096691</v>
      </c>
      <c r="J8" s="10">
        <f>D8*100/$D$9</f>
        <v>0.58167024013140267</v>
      </c>
    </row>
    <row r="9" spans="1:11" s="4" customFormat="1" x14ac:dyDescent="0.2">
      <c r="A9" s="18" t="s">
        <v>0</v>
      </c>
      <c r="B9" s="22"/>
      <c r="C9" s="23">
        <f t="shared" si="1"/>
        <v>9.4202259057396933</v>
      </c>
      <c r="D9" s="23">
        <f>D24/121.77</f>
        <v>9.9842098031534849</v>
      </c>
      <c r="E9" s="19">
        <f t="shared" si="3"/>
        <v>-5.6487584749637278</v>
      </c>
      <c r="F9" s="23">
        <f t="shared" si="4"/>
        <v>2.0799408115602263</v>
      </c>
      <c r="G9" s="23">
        <f>G24/121.77</f>
        <v>1.6856378805124417</v>
      </c>
      <c r="H9" s="19">
        <f t="shared" si="6"/>
        <v>23.391912083033787</v>
      </c>
      <c r="I9" s="19">
        <f>C9*100/$C$9</f>
        <v>100</v>
      </c>
      <c r="J9" s="19">
        <f>D9*100/$D$9</f>
        <v>100</v>
      </c>
    </row>
    <row r="10" spans="1:11" s="5" customFormat="1" x14ac:dyDescent="0.2">
      <c r="A10" s="15"/>
      <c r="C10" s="20"/>
      <c r="D10" s="20"/>
      <c r="E10" s="21"/>
      <c r="F10" s="20"/>
      <c r="G10" s="20"/>
      <c r="H10" s="21"/>
      <c r="I10" s="21"/>
      <c r="J10" s="21"/>
    </row>
    <row r="11" spans="1:11" s="5" customFormat="1" x14ac:dyDescent="0.2">
      <c r="A11" s="15"/>
      <c r="C11" s="20"/>
      <c r="D11" s="20"/>
      <c r="E11" s="21"/>
      <c r="F11" s="20"/>
      <c r="G11" s="20"/>
      <c r="H11" s="21"/>
      <c r="I11" s="21"/>
      <c r="J11" s="21"/>
    </row>
    <row r="12" spans="1:11" s="12" customFormat="1" x14ac:dyDescent="0.2">
      <c r="A12" s="1" t="s">
        <v>12</v>
      </c>
      <c r="B12" s="2"/>
      <c r="C12" s="2"/>
      <c r="D12" s="2"/>
      <c r="E12" s="1" t="s">
        <v>13</v>
      </c>
      <c r="F12" s="2"/>
      <c r="G12" s="2"/>
      <c r="H12" s="2"/>
      <c r="I12" s="13"/>
      <c r="J12" s="13"/>
      <c r="K12" s="13"/>
    </row>
    <row r="13" spans="1:11" s="12" customFormat="1" x14ac:dyDescent="0.2">
      <c r="A13" s="26" t="s">
        <v>27</v>
      </c>
      <c r="B13" s="2"/>
      <c r="C13" s="2"/>
      <c r="D13" s="2"/>
      <c r="E13" s="3" t="s">
        <v>14</v>
      </c>
      <c r="F13" s="2"/>
      <c r="G13" s="2"/>
      <c r="H13" s="2"/>
      <c r="I13" s="13"/>
      <c r="J13" s="13"/>
      <c r="K13" s="13"/>
    </row>
    <row r="14" spans="1:11" s="12" customFormat="1" x14ac:dyDescent="0.2">
      <c r="A14" s="26" t="s">
        <v>30</v>
      </c>
      <c r="B14" s="2"/>
      <c r="C14" s="2"/>
      <c r="D14" s="2"/>
      <c r="E14" s="3" t="s">
        <v>15</v>
      </c>
      <c r="F14" s="2"/>
      <c r="G14" s="2"/>
      <c r="H14" s="2"/>
      <c r="I14" s="13"/>
      <c r="J14" s="13"/>
      <c r="K14" s="13"/>
    </row>
    <row r="16" spans="1:11" x14ac:dyDescent="0.2">
      <c r="A16" s="4"/>
      <c r="B16" s="2"/>
      <c r="C16" s="5"/>
      <c r="D16" s="6"/>
      <c r="E16" s="6"/>
      <c r="F16" s="6"/>
      <c r="G16" s="6"/>
      <c r="H16" s="32" t="s">
        <v>8</v>
      </c>
      <c r="I16" s="32"/>
      <c r="J16" s="32"/>
    </row>
    <row r="17" spans="1:11" x14ac:dyDescent="0.2">
      <c r="A17" s="28" t="s">
        <v>1</v>
      </c>
      <c r="B17" s="28" t="s">
        <v>2</v>
      </c>
      <c r="C17" s="29" t="s">
        <v>3</v>
      </c>
      <c r="D17" s="29"/>
      <c r="E17" s="29"/>
      <c r="F17" s="30" t="s">
        <v>4</v>
      </c>
      <c r="G17" s="30"/>
      <c r="H17" s="30"/>
      <c r="I17" s="31" t="s">
        <v>5</v>
      </c>
      <c r="J17" s="31"/>
    </row>
    <row r="18" spans="1:11" x14ac:dyDescent="0.2">
      <c r="A18" s="28"/>
      <c r="B18" s="28"/>
      <c r="C18" s="7">
        <v>2020</v>
      </c>
      <c r="D18" s="7">
        <v>2019</v>
      </c>
      <c r="E18" s="7" t="s">
        <v>6</v>
      </c>
      <c r="F18" s="7">
        <v>2020</v>
      </c>
      <c r="G18" s="7">
        <v>2019</v>
      </c>
      <c r="H18" s="7" t="s">
        <v>6</v>
      </c>
      <c r="I18" s="7">
        <v>2020</v>
      </c>
      <c r="J18" s="7">
        <v>2019</v>
      </c>
    </row>
    <row r="19" spans="1:11" x14ac:dyDescent="0.2">
      <c r="A19" s="28"/>
      <c r="B19" s="28"/>
      <c r="C19" s="16" t="s">
        <v>9</v>
      </c>
      <c r="D19" s="16" t="s">
        <v>9</v>
      </c>
      <c r="E19" s="16" t="s">
        <v>7</v>
      </c>
      <c r="F19" s="16" t="s">
        <v>9</v>
      </c>
      <c r="G19" s="16" t="s">
        <v>9</v>
      </c>
      <c r="H19" s="16" t="s">
        <v>7</v>
      </c>
      <c r="I19" s="16" t="s">
        <v>7</v>
      </c>
      <c r="J19" s="16" t="s">
        <v>7</v>
      </c>
    </row>
    <row r="20" spans="1:11" x14ac:dyDescent="0.2">
      <c r="A20" s="14">
        <v>1</v>
      </c>
      <c r="B20" s="24" t="s">
        <v>17</v>
      </c>
      <c r="C20" s="8">
        <v>624.82510832000003</v>
      </c>
      <c r="D20" s="8">
        <v>723.50347364999993</v>
      </c>
      <c r="E20" s="9">
        <f>C20*100/D20-100</f>
        <v>-13.638962205969491</v>
      </c>
      <c r="F20" s="8">
        <v>143.25137574999999</v>
      </c>
      <c r="G20" s="8">
        <v>97.438924569999983</v>
      </c>
      <c r="H20" s="9">
        <f>F20*100/G20-100</f>
        <v>47.01658129148214</v>
      </c>
      <c r="I20" s="10">
        <f>C20*100/$C$24</f>
        <v>53.62007977963242</v>
      </c>
      <c r="J20" s="10">
        <f>D20*100/$D$24</f>
        <v>59.509543125829616</v>
      </c>
      <c r="K20" s="11"/>
    </row>
    <row r="21" spans="1:11" x14ac:dyDescent="0.2">
      <c r="A21" s="14">
        <v>2</v>
      </c>
      <c r="B21" s="24" t="s">
        <v>18</v>
      </c>
      <c r="C21" s="8">
        <v>251.63645317000001</v>
      </c>
      <c r="D21" s="8">
        <v>259.39645656000005</v>
      </c>
      <c r="E21" s="9">
        <f t="shared" ref="E21:E24" si="9">C21*100/D21-100</f>
        <v>-2.991561061746836</v>
      </c>
      <c r="F21" s="8">
        <v>52.69629029</v>
      </c>
      <c r="G21" s="8">
        <v>47.221642869999997</v>
      </c>
      <c r="H21" s="9">
        <f t="shared" ref="H21:H24" si="10">F21*100/G21-100</f>
        <v>11.593513243644594</v>
      </c>
      <c r="I21" s="10">
        <f>C21*100/$C$24</f>
        <v>21.594469419959527</v>
      </c>
      <c r="J21" s="10">
        <f>D21*100/$D$24</f>
        <v>21.335854188050881</v>
      </c>
      <c r="K21" s="11"/>
    </row>
    <row r="22" spans="1:11" x14ac:dyDescent="0.2">
      <c r="A22" s="14">
        <v>3</v>
      </c>
      <c r="B22" s="24" t="s">
        <v>28</v>
      </c>
      <c r="C22" s="8">
        <v>199.67232187000002</v>
      </c>
      <c r="D22" s="8">
        <v>225.8054832</v>
      </c>
      <c r="E22" s="9">
        <f t="shared" si="9"/>
        <v>-11.573306794704081</v>
      </c>
      <c r="F22" s="8">
        <v>55.115907200000002</v>
      </c>
      <c r="G22" s="8">
        <v>60.599557270000005</v>
      </c>
      <c r="H22" s="9">
        <f t="shared" si="10"/>
        <v>-9.0489936181674011</v>
      </c>
      <c r="I22" s="10">
        <f>C22*100/$C$24</f>
        <v>17.135108186098385</v>
      </c>
      <c r="J22" s="10">
        <f>D22*100/$D$24</f>
        <v>18.572932445988119</v>
      </c>
      <c r="K22" s="11"/>
    </row>
    <row r="23" spans="1:11" x14ac:dyDescent="0.2">
      <c r="A23" s="14">
        <v>4</v>
      </c>
      <c r="B23" s="27" t="s">
        <v>29</v>
      </c>
      <c r="C23" s="8">
        <v>89.148061179999985</v>
      </c>
      <c r="D23" s="8">
        <v>7.0718143200000005</v>
      </c>
      <c r="E23" s="9">
        <f t="shared" si="9"/>
        <v>1160.6108863446514</v>
      </c>
      <c r="F23" s="8">
        <v>6.2251051500000001</v>
      </c>
      <c r="G23" s="8">
        <v>0</v>
      </c>
      <c r="H23" s="9" t="e">
        <f t="shared" ref="H23" si="11">F23*100/G23-100</f>
        <v>#DIV/0!</v>
      </c>
      <c r="I23" s="10">
        <f>C23*100/$C$24</f>
        <v>7.6503426143096691</v>
      </c>
      <c r="J23" s="10">
        <f>D23*100/$D$24</f>
        <v>0.58167024013140267</v>
      </c>
      <c r="K23" s="11"/>
    </row>
    <row r="24" spans="1:11" x14ac:dyDescent="0.2">
      <c r="A24" s="18" t="s">
        <v>0</v>
      </c>
      <c r="B24" s="22"/>
      <c r="C24" s="23">
        <v>1165.28194454</v>
      </c>
      <c r="D24" s="23">
        <v>1215.7772277299998</v>
      </c>
      <c r="E24" s="19">
        <f t="shared" si="9"/>
        <v>-4.1533335251130126</v>
      </c>
      <c r="F24" s="23">
        <v>257.28867838999997</v>
      </c>
      <c r="G24" s="23">
        <v>205.26012471000001</v>
      </c>
      <c r="H24" s="19">
        <f t="shared" si="10"/>
        <v>25.34761866363867</v>
      </c>
      <c r="I24" s="19">
        <f>C24*100/$C$24</f>
        <v>100</v>
      </c>
      <c r="J24" s="19">
        <f>D24*100/$D$24</f>
        <v>100</v>
      </c>
      <c r="K24" s="11"/>
    </row>
  </sheetData>
  <sortState xmlns:xlrd2="http://schemas.microsoft.com/office/spreadsheetml/2017/richdata2" ref="B19:G21">
    <sortCondition descending="1" ref="C19:C21"/>
  </sortState>
  <mergeCells count="11">
    <mergeCell ref="H16:J16"/>
    <mergeCell ref="A17:A19"/>
    <mergeCell ref="B17:B19"/>
    <mergeCell ref="C17:E17"/>
    <mergeCell ref="F17:H17"/>
    <mergeCell ref="I17:J17"/>
    <mergeCell ref="A2:A4"/>
    <mergeCell ref="B2:B4"/>
    <mergeCell ref="C2:E2"/>
    <mergeCell ref="F2:H2"/>
    <mergeCell ref="I2:J2"/>
  </mergeCells>
  <pageMargins left="0.7" right="0.7" top="0.75" bottom="0.75" header="0.3" footer="0.3"/>
  <pageSetup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K33"/>
  <sheetViews>
    <sheetView view="pageBreakPreview" topLeftCell="A4" zoomScaleNormal="100" zoomScaleSheetLayoutView="100" workbookViewId="0">
      <selection activeCell="H13" sqref="H13"/>
    </sheetView>
  </sheetViews>
  <sheetFormatPr defaultRowHeight="12.75" x14ac:dyDescent="0.2"/>
  <cols>
    <col min="1" max="1" width="4.5703125" style="12" customWidth="1"/>
    <col min="2" max="2" width="27.5703125" style="12" customWidth="1"/>
    <col min="3" max="3" width="12.5703125" style="12" bestFit="1" customWidth="1"/>
    <col min="4" max="4" width="12.42578125" style="12" bestFit="1" customWidth="1"/>
    <col min="5" max="5" width="11.28515625" style="12" customWidth="1"/>
    <col min="6" max="7" width="11.5703125" style="12" bestFit="1" customWidth="1"/>
    <col min="8" max="8" width="11.7109375" style="2" customWidth="1"/>
    <col min="9" max="10" width="10.7109375" style="2" bestFit="1" customWidth="1"/>
    <col min="11" max="11" width="11" style="2" bestFit="1" customWidth="1"/>
    <col min="12" max="16384" width="9.140625" style="2"/>
  </cols>
  <sheetData>
    <row r="1" spans="1:11" ht="25.5" x14ac:dyDescent="0.35">
      <c r="A1" s="17" t="s">
        <v>10</v>
      </c>
      <c r="B1" s="2"/>
      <c r="C1" s="5"/>
      <c r="D1" s="6"/>
      <c r="E1" s="6"/>
      <c r="F1" s="6"/>
      <c r="G1" s="6"/>
      <c r="H1" s="6"/>
      <c r="I1" s="6"/>
      <c r="J1" s="6"/>
    </row>
    <row r="2" spans="1:11" x14ac:dyDescent="0.2">
      <c r="A2" s="28" t="s">
        <v>1</v>
      </c>
      <c r="B2" s="28" t="s">
        <v>2</v>
      </c>
      <c r="C2" s="29" t="s">
        <v>3</v>
      </c>
      <c r="D2" s="29"/>
      <c r="E2" s="29"/>
      <c r="F2" s="30" t="s">
        <v>4</v>
      </c>
      <c r="G2" s="30"/>
      <c r="H2" s="30"/>
      <c r="I2" s="31" t="s">
        <v>5</v>
      </c>
      <c r="J2" s="31"/>
    </row>
    <row r="3" spans="1:11" x14ac:dyDescent="0.2">
      <c r="A3" s="28"/>
      <c r="B3" s="28"/>
      <c r="C3" s="7">
        <v>2020</v>
      </c>
      <c r="D3" s="7">
        <v>2019</v>
      </c>
      <c r="E3" s="7" t="s">
        <v>6</v>
      </c>
      <c r="F3" s="7">
        <v>2020</v>
      </c>
      <c r="G3" s="7">
        <v>2019</v>
      </c>
      <c r="H3" s="7" t="s">
        <v>6</v>
      </c>
      <c r="I3" s="7">
        <v>2020</v>
      </c>
      <c r="J3" s="7">
        <v>2019</v>
      </c>
    </row>
    <row r="4" spans="1:11" x14ac:dyDescent="0.2">
      <c r="A4" s="28"/>
      <c r="B4" s="28"/>
      <c r="C4" s="16" t="s">
        <v>11</v>
      </c>
      <c r="D4" s="25" t="s">
        <v>11</v>
      </c>
      <c r="E4" s="16" t="s">
        <v>7</v>
      </c>
      <c r="F4" s="16" t="s">
        <v>11</v>
      </c>
      <c r="G4" s="25" t="s">
        <v>11</v>
      </c>
      <c r="H4" s="16" t="s">
        <v>7</v>
      </c>
      <c r="I4" s="16" t="s">
        <v>7</v>
      </c>
      <c r="J4" s="16" t="s">
        <v>7</v>
      </c>
    </row>
    <row r="5" spans="1:11" x14ac:dyDescent="0.2">
      <c r="A5" s="14">
        <v>1</v>
      </c>
      <c r="B5" s="24" t="str">
        <f>B24</f>
        <v>Sigal Uniqa Group Austria</v>
      </c>
      <c r="C5" s="8">
        <f>C24/123.7</f>
        <v>31.371207776071138</v>
      </c>
      <c r="D5" s="8">
        <f>D24/121.77</f>
        <v>34.724013112425062</v>
      </c>
      <c r="E5" s="8">
        <f>C5*100/D5-100</f>
        <v>-9.6555813566209423</v>
      </c>
      <c r="F5" s="8">
        <f>F24/123.7</f>
        <v>13.339544668067909</v>
      </c>
      <c r="G5" s="8">
        <f>G24/121.77</f>
        <v>15.927030675371602</v>
      </c>
      <c r="H5" s="9">
        <f>F5*100/G5-100</f>
        <v>-16.245878218246887</v>
      </c>
      <c r="I5" s="10">
        <f t="shared" ref="I5:I13" si="0">C5*100/$C$13</f>
        <v>25.144266989347344</v>
      </c>
      <c r="J5" s="10">
        <f t="shared" ref="J5:J13" si="1">D5*100/$D$13</f>
        <v>25.881688577087427</v>
      </c>
    </row>
    <row r="6" spans="1:11" x14ac:dyDescent="0.2">
      <c r="A6" s="14">
        <v>2</v>
      </c>
      <c r="B6" s="24" t="str">
        <f t="shared" ref="B6:B12" si="2">B25</f>
        <v>Albsig</v>
      </c>
      <c r="C6" s="8">
        <f t="shared" ref="C6:C13" si="3">C25/123.7</f>
        <v>21.728766425949875</v>
      </c>
      <c r="D6" s="8">
        <f t="shared" ref="C6:D13" si="4">D25/121.77</f>
        <v>19.445686788371518</v>
      </c>
      <c r="E6" s="8">
        <f t="shared" ref="E6:E12" si="5">C6*100/D6-100</f>
        <v>11.74080227880475</v>
      </c>
      <c r="F6" s="8">
        <f t="shared" ref="F6:F13" si="6">F25/123.7</f>
        <v>14.163526914066288</v>
      </c>
      <c r="G6" s="8">
        <f t="shared" ref="F6:G13" si="7">G25/121.77</f>
        <v>6.3169772210725146</v>
      </c>
      <c r="H6" s="9">
        <f t="shared" ref="H6:H12" si="8">F6*100/G6-100</f>
        <v>124.213677181213</v>
      </c>
      <c r="I6" s="10">
        <f t="shared" si="0"/>
        <v>17.415775263201372</v>
      </c>
      <c r="J6" s="10">
        <f t="shared" si="1"/>
        <v>14.493924074810554</v>
      </c>
    </row>
    <row r="7" spans="1:11" x14ac:dyDescent="0.2">
      <c r="A7" s="14">
        <v>3</v>
      </c>
      <c r="B7" s="24" t="str">
        <f t="shared" si="2"/>
        <v>Sigma Interalbanian VIG</v>
      </c>
      <c r="C7" s="8">
        <f t="shared" si="3"/>
        <v>16.797016692643492</v>
      </c>
      <c r="D7" s="8">
        <f t="shared" si="4"/>
        <v>18.43397399400509</v>
      </c>
      <c r="E7" s="8">
        <f t="shared" si="5"/>
        <v>-8.8801107232436749</v>
      </c>
      <c r="F7" s="8">
        <f t="shared" si="6"/>
        <v>8.4868861890864995</v>
      </c>
      <c r="G7" s="8">
        <f t="shared" si="7"/>
        <v>6.6417397709616495</v>
      </c>
      <c r="H7" s="9">
        <f t="shared" si="8"/>
        <v>27.781070649470706</v>
      </c>
      <c r="I7" s="10">
        <f t="shared" si="0"/>
        <v>13.462939500420028</v>
      </c>
      <c r="J7" s="10">
        <f t="shared" si="1"/>
        <v>13.739839707071468</v>
      </c>
    </row>
    <row r="8" spans="1:11" x14ac:dyDescent="0.2">
      <c r="A8" s="14">
        <v>4</v>
      </c>
      <c r="B8" s="24" t="str">
        <f t="shared" si="2"/>
        <v>Eurosig</v>
      </c>
      <c r="C8" s="8">
        <f t="shared" si="3"/>
        <v>16.456781748504447</v>
      </c>
      <c r="D8" s="8">
        <f t="shared" si="4"/>
        <v>18.970010991048692</v>
      </c>
      <c r="E8" s="8">
        <f t="shared" si="5"/>
        <v>-13.248433244082747</v>
      </c>
      <c r="F8" s="8">
        <f t="shared" si="6"/>
        <v>4.6475392223928855</v>
      </c>
      <c r="G8" s="8">
        <f t="shared" si="7"/>
        <v>4.1808038479921166</v>
      </c>
      <c r="H8" s="9">
        <f t="shared" si="8"/>
        <v>11.163771163885727</v>
      </c>
      <c r="I8" s="10">
        <f t="shared" si="0"/>
        <v>13.190238546870408</v>
      </c>
      <c r="J8" s="10">
        <f t="shared" si="1"/>
        <v>14.139377127425551</v>
      </c>
    </row>
    <row r="9" spans="1:11" x14ac:dyDescent="0.2">
      <c r="A9" s="14">
        <v>5</v>
      </c>
      <c r="B9" s="24" t="str">
        <f t="shared" si="2"/>
        <v>Intersig VIG</v>
      </c>
      <c r="C9" s="8">
        <f t="shared" si="3"/>
        <v>12.519758343896525</v>
      </c>
      <c r="D9" s="8">
        <f t="shared" si="4"/>
        <v>14.899564633735732</v>
      </c>
      <c r="E9" s="8">
        <f t="shared" si="5"/>
        <v>-15.972320992861953</v>
      </c>
      <c r="F9" s="8">
        <f t="shared" si="6"/>
        <v>5.0285855694421988</v>
      </c>
      <c r="G9" s="8">
        <f t="shared" si="7"/>
        <v>4.6830920620021343</v>
      </c>
      <c r="H9" s="9">
        <f t="shared" si="8"/>
        <v>7.3774656330876667</v>
      </c>
      <c r="I9" s="10">
        <f t="shared" si="0"/>
        <v>10.034683671986702</v>
      </c>
      <c r="J9" s="10">
        <f t="shared" si="1"/>
        <v>11.105452890367326</v>
      </c>
    </row>
    <row r="10" spans="1:11" x14ac:dyDescent="0.2">
      <c r="A10" s="14">
        <v>6</v>
      </c>
      <c r="B10" s="24" t="str">
        <f t="shared" si="2"/>
        <v>Ansig</v>
      </c>
      <c r="C10" s="8">
        <f t="shared" si="3"/>
        <v>8.6793260366208571</v>
      </c>
      <c r="D10" s="8">
        <f t="shared" si="4"/>
        <v>9.9028111833784997</v>
      </c>
      <c r="E10" s="8">
        <f t="shared" si="5"/>
        <v>-12.354927546343774</v>
      </c>
      <c r="F10" s="8">
        <f t="shared" si="6"/>
        <v>4.1759990086499599</v>
      </c>
      <c r="G10" s="8">
        <f t="shared" si="7"/>
        <v>3.3592909609920341</v>
      </c>
      <c r="H10" s="9">
        <f t="shared" si="8"/>
        <v>24.311917518949997</v>
      </c>
      <c r="I10" s="10">
        <f t="shared" si="0"/>
        <v>6.9565473127512476</v>
      </c>
      <c r="J10" s="10">
        <f t="shared" si="1"/>
        <v>7.3811017826793259</v>
      </c>
    </row>
    <row r="11" spans="1:11" x14ac:dyDescent="0.2">
      <c r="A11" s="14">
        <v>7</v>
      </c>
      <c r="B11" s="24" t="str">
        <f t="shared" si="2"/>
        <v>Insig</v>
      </c>
      <c r="C11" s="8">
        <f t="shared" si="3"/>
        <v>8.6077691036378337</v>
      </c>
      <c r="D11" s="8">
        <f t="shared" si="4"/>
        <v>9.2735484823027026</v>
      </c>
      <c r="E11" s="8">
        <f t="shared" si="5"/>
        <v>-7.1793378762770033</v>
      </c>
      <c r="F11" s="8">
        <f t="shared" si="6"/>
        <v>2.1740215713015361</v>
      </c>
      <c r="G11" s="8">
        <f t="shared" si="7"/>
        <v>2.3996721194054369</v>
      </c>
      <c r="H11" s="9">
        <f t="shared" si="8"/>
        <v>-9.4033908332364149</v>
      </c>
      <c r="I11" s="10">
        <f t="shared" si="0"/>
        <v>6.8991938745059924</v>
      </c>
      <c r="J11" s="10">
        <f t="shared" si="1"/>
        <v>6.9120781934504363</v>
      </c>
    </row>
    <row r="12" spans="1:11" x14ac:dyDescent="0.2">
      <c r="A12" s="14">
        <v>8</v>
      </c>
      <c r="B12" s="24" t="str">
        <f t="shared" si="2"/>
        <v xml:space="preserve">Atlantik </v>
      </c>
      <c r="C12" s="8">
        <f t="shared" si="3"/>
        <v>8.6042269875505255</v>
      </c>
      <c r="D12" s="8">
        <f t="shared" si="4"/>
        <v>8.5147943813747222</v>
      </c>
      <c r="E12" s="8">
        <f t="shared" si="5"/>
        <v>1.050320209392595</v>
      </c>
      <c r="F12" s="8">
        <f t="shared" si="6"/>
        <v>4.0365078223928865</v>
      </c>
      <c r="G12" s="8">
        <f t="shared" si="7"/>
        <v>2.2184556283156773</v>
      </c>
      <c r="H12" s="9">
        <f t="shared" si="8"/>
        <v>81.951253424776979</v>
      </c>
      <c r="I12" s="10">
        <f t="shared" si="0"/>
        <v>6.8963548409169038</v>
      </c>
      <c r="J12" s="10">
        <f t="shared" si="1"/>
        <v>6.3465376471079091</v>
      </c>
    </row>
    <row r="13" spans="1:11" s="4" customFormat="1" x14ac:dyDescent="0.2">
      <c r="A13" s="18" t="s">
        <v>0</v>
      </c>
      <c r="B13" s="22"/>
      <c r="C13" s="23">
        <f t="shared" si="3"/>
        <v>124.7648531148747</v>
      </c>
      <c r="D13" s="23">
        <f t="shared" si="4"/>
        <v>134.16440356664202</v>
      </c>
      <c r="E13" s="23">
        <f t="shared" ref="E13" si="9">C13*100/D13-100</f>
        <v>-7.0059942890130316</v>
      </c>
      <c r="F13" s="23">
        <f t="shared" si="6"/>
        <v>56.052610965400156</v>
      </c>
      <c r="G13" s="23">
        <f t="shared" si="7"/>
        <v>45.72706228611316</v>
      </c>
      <c r="H13" s="19">
        <f t="shared" ref="H13" si="10">F13*100/G13-100</f>
        <v>22.580826676947396</v>
      </c>
      <c r="I13" s="19">
        <f t="shared" si="0"/>
        <v>100</v>
      </c>
      <c r="J13" s="19">
        <f t="shared" si="1"/>
        <v>100</v>
      </c>
    </row>
    <row r="14" spans="1:11" s="5" customFormat="1" x14ac:dyDescent="0.2">
      <c r="A14" s="15"/>
      <c r="C14" s="20"/>
      <c r="D14" s="20"/>
      <c r="E14" s="21"/>
      <c r="F14" s="20"/>
      <c r="G14" s="20"/>
      <c r="H14" s="21"/>
      <c r="I14" s="21"/>
      <c r="J14" s="21"/>
    </row>
    <row r="15" spans="1:11" s="5" customFormat="1" x14ac:dyDescent="0.2">
      <c r="A15" s="15"/>
      <c r="C15" s="20"/>
      <c r="D15" s="20"/>
      <c r="E15" s="21"/>
      <c r="F15" s="20"/>
      <c r="G15" s="20"/>
      <c r="H15" s="21"/>
      <c r="I15" s="21"/>
      <c r="J15" s="21"/>
    </row>
    <row r="16" spans="1:11" s="12" customFormat="1" x14ac:dyDescent="0.2">
      <c r="A16" s="1" t="s">
        <v>12</v>
      </c>
      <c r="B16" s="2"/>
      <c r="C16" s="2"/>
      <c r="D16" s="2"/>
      <c r="E16" s="1" t="s">
        <v>13</v>
      </c>
      <c r="F16" s="2"/>
      <c r="G16" s="2"/>
      <c r="H16" s="2"/>
      <c r="I16" s="13"/>
      <c r="J16" s="13"/>
      <c r="K16" s="13"/>
    </row>
    <row r="17" spans="1:11" s="12" customFormat="1" x14ac:dyDescent="0.2">
      <c r="A17" s="26" t="s">
        <v>27</v>
      </c>
      <c r="B17" s="2"/>
      <c r="C17" s="2"/>
      <c r="D17" s="2"/>
      <c r="E17" s="3" t="s">
        <v>14</v>
      </c>
      <c r="F17" s="2"/>
      <c r="G17" s="2"/>
      <c r="H17" s="2"/>
      <c r="I17" s="13"/>
      <c r="J17" s="13"/>
      <c r="K17" s="13"/>
    </row>
    <row r="18" spans="1:11" s="12" customFormat="1" x14ac:dyDescent="0.2">
      <c r="A18" s="26" t="s">
        <v>30</v>
      </c>
      <c r="B18" s="2"/>
      <c r="C18" s="2"/>
      <c r="D18" s="2"/>
      <c r="E18" s="3" t="s">
        <v>15</v>
      </c>
      <c r="F18" s="2"/>
      <c r="G18" s="2"/>
      <c r="H18" s="2"/>
      <c r="I18" s="13"/>
      <c r="J18" s="13"/>
      <c r="K18" s="13"/>
    </row>
    <row r="20" spans="1:11" x14ac:dyDescent="0.2">
      <c r="A20" s="4"/>
      <c r="B20" s="2"/>
      <c r="C20" s="5"/>
      <c r="D20" s="6"/>
      <c r="E20" s="6"/>
      <c r="F20" s="6"/>
      <c r="G20" s="6"/>
      <c r="H20" s="32" t="s">
        <v>8</v>
      </c>
      <c r="I20" s="32"/>
      <c r="J20" s="32"/>
    </row>
    <row r="21" spans="1:11" x14ac:dyDescent="0.2">
      <c r="A21" s="28" t="s">
        <v>1</v>
      </c>
      <c r="B21" s="28" t="s">
        <v>2</v>
      </c>
      <c r="C21" s="29" t="s">
        <v>3</v>
      </c>
      <c r="D21" s="29"/>
      <c r="E21" s="29"/>
      <c r="F21" s="30" t="s">
        <v>4</v>
      </c>
      <c r="G21" s="30"/>
      <c r="H21" s="30"/>
      <c r="I21" s="31" t="s">
        <v>5</v>
      </c>
      <c r="J21" s="31"/>
    </row>
    <row r="22" spans="1:11" x14ac:dyDescent="0.2">
      <c r="A22" s="28"/>
      <c r="B22" s="28"/>
      <c r="C22" s="7">
        <v>2020</v>
      </c>
      <c r="D22" s="7">
        <v>2019</v>
      </c>
      <c r="E22" s="7" t="s">
        <v>6</v>
      </c>
      <c r="F22" s="7">
        <v>2020</v>
      </c>
      <c r="G22" s="7">
        <v>2019</v>
      </c>
      <c r="H22" s="7" t="s">
        <v>6</v>
      </c>
      <c r="I22" s="7">
        <v>2020</v>
      </c>
      <c r="J22" s="7">
        <v>2019</v>
      </c>
    </row>
    <row r="23" spans="1:11" x14ac:dyDescent="0.2">
      <c r="A23" s="28"/>
      <c r="B23" s="28"/>
      <c r="C23" s="16" t="s">
        <v>9</v>
      </c>
      <c r="D23" s="16" t="s">
        <v>9</v>
      </c>
      <c r="E23" s="16" t="s">
        <v>7</v>
      </c>
      <c r="F23" s="16" t="s">
        <v>9</v>
      </c>
      <c r="G23" s="16" t="s">
        <v>9</v>
      </c>
      <c r="H23" s="16" t="s">
        <v>7</v>
      </c>
      <c r="I23" s="16" t="s">
        <v>7</v>
      </c>
      <c r="J23" s="16" t="s">
        <v>7</v>
      </c>
    </row>
    <row r="24" spans="1:11" x14ac:dyDescent="0.2">
      <c r="A24" s="14">
        <v>1</v>
      </c>
      <c r="B24" s="24" t="s">
        <v>20</v>
      </c>
      <c r="C24" s="8">
        <v>3880.6184018999998</v>
      </c>
      <c r="D24" s="8">
        <v>4228.3430767</v>
      </c>
      <c r="E24" s="9">
        <f>C24*100/D24-100</f>
        <v>-8.2236627561304942</v>
      </c>
      <c r="F24" s="8">
        <v>1650.1016754400002</v>
      </c>
      <c r="G24" s="8">
        <v>1939.4345253399999</v>
      </c>
      <c r="H24" s="9">
        <f>F24*100/G24-100</f>
        <v>-14.918412873426448</v>
      </c>
      <c r="I24" s="10">
        <f t="shared" ref="I24:I31" si="11">C24*100/$C$32</f>
        <v>25.14426698934734</v>
      </c>
      <c r="J24" s="10">
        <f t="shared" ref="J24:J31" si="12">D24*100/$D$32</f>
        <v>25.881688577087427</v>
      </c>
      <c r="K24" s="11"/>
    </row>
    <row r="25" spans="1:11" x14ac:dyDescent="0.2">
      <c r="A25" s="14">
        <v>2</v>
      </c>
      <c r="B25" s="24" t="s">
        <v>21</v>
      </c>
      <c r="C25" s="8">
        <v>2687.8484068899998</v>
      </c>
      <c r="D25" s="8">
        <v>2367.9012802199995</v>
      </c>
      <c r="E25" s="9">
        <f t="shared" ref="E25:E32" si="13">C25*100/D25-100</f>
        <v>13.511843983642521</v>
      </c>
      <c r="F25" s="8">
        <v>1752.02827927</v>
      </c>
      <c r="G25" s="8">
        <v>769.21831621000013</v>
      </c>
      <c r="H25" s="9">
        <f t="shared" ref="H25:H32" si="14">F25*100/G25-100</f>
        <v>127.76736361432251</v>
      </c>
      <c r="I25" s="10">
        <f t="shared" si="11"/>
        <v>17.415775263201375</v>
      </c>
      <c r="J25" s="10">
        <f t="shared" si="12"/>
        <v>14.493924074810554</v>
      </c>
      <c r="K25" s="11"/>
    </row>
    <row r="26" spans="1:11" x14ac:dyDescent="0.2">
      <c r="A26" s="14">
        <v>3</v>
      </c>
      <c r="B26" s="24" t="s">
        <v>23</v>
      </c>
      <c r="C26" s="8">
        <v>2077.79096488</v>
      </c>
      <c r="D26" s="8">
        <v>2244.7050132499999</v>
      </c>
      <c r="E26" s="9">
        <f t="shared" si="13"/>
        <v>-7.4359012602877783</v>
      </c>
      <c r="F26" s="8">
        <v>1049.82782159</v>
      </c>
      <c r="G26" s="8">
        <v>808.76465191</v>
      </c>
      <c r="H26" s="9">
        <f t="shared" si="14"/>
        <v>29.80634342891949</v>
      </c>
      <c r="I26" s="10">
        <f t="shared" si="11"/>
        <v>13.462939500420028</v>
      </c>
      <c r="J26" s="10">
        <f t="shared" si="12"/>
        <v>13.73983970707147</v>
      </c>
      <c r="K26" s="11"/>
    </row>
    <row r="27" spans="1:11" x14ac:dyDescent="0.2">
      <c r="A27" s="14">
        <v>4</v>
      </c>
      <c r="B27" s="24" t="s">
        <v>22</v>
      </c>
      <c r="C27" s="8">
        <v>2035.7039022900001</v>
      </c>
      <c r="D27" s="8">
        <v>2309.9782383799993</v>
      </c>
      <c r="E27" s="9">
        <f t="shared" si="13"/>
        <v>-11.873459737973519</v>
      </c>
      <c r="F27" s="8">
        <v>574.9006018099999</v>
      </c>
      <c r="G27" s="8">
        <v>509.09648456999997</v>
      </c>
      <c r="H27" s="9">
        <f t="shared" si="14"/>
        <v>12.925667183811015</v>
      </c>
      <c r="I27" s="10">
        <f t="shared" si="11"/>
        <v>13.190238546870408</v>
      </c>
      <c r="J27" s="10">
        <f t="shared" si="12"/>
        <v>14.139377127425551</v>
      </c>
      <c r="K27" s="11"/>
    </row>
    <row r="28" spans="1:11" x14ac:dyDescent="0.2">
      <c r="A28" s="14">
        <v>5</v>
      </c>
      <c r="B28" s="24" t="s">
        <v>24</v>
      </c>
      <c r="C28" s="8">
        <v>1548.6941071400001</v>
      </c>
      <c r="D28" s="8">
        <v>1814.3199854500001</v>
      </c>
      <c r="E28" s="9">
        <f t="shared" si="13"/>
        <v>-14.640519888453824</v>
      </c>
      <c r="F28" s="8">
        <v>622.03603494000004</v>
      </c>
      <c r="G28" s="8">
        <v>570.26012038999988</v>
      </c>
      <c r="H28" s="9">
        <f t="shared" si="14"/>
        <v>9.0793504049679399</v>
      </c>
      <c r="I28" s="10">
        <f t="shared" si="11"/>
        <v>10.034683671986704</v>
      </c>
      <c r="J28" s="10">
        <f t="shared" si="12"/>
        <v>11.105452890367328</v>
      </c>
      <c r="K28" s="11"/>
    </row>
    <row r="29" spans="1:11" x14ac:dyDescent="0.2">
      <c r="A29" s="14">
        <v>6</v>
      </c>
      <c r="B29" s="24" t="s">
        <v>25</v>
      </c>
      <c r="C29" s="8">
        <v>1073.6326307300001</v>
      </c>
      <c r="D29" s="8">
        <v>1205.8653178</v>
      </c>
      <c r="E29" s="9">
        <f t="shared" si="13"/>
        <v>-10.965792374827345</v>
      </c>
      <c r="F29" s="8">
        <v>516.57107737000001</v>
      </c>
      <c r="G29" s="8">
        <v>409.06086031999996</v>
      </c>
      <c r="H29" s="9">
        <f t="shared" si="14"/>
        <v>26.282205773951816</v>
      </c>
      <c r="I29" s="10">
        <f t="shared" si="11"/>
        <v>6.9565473127512476</v>
      </c>
      <c r="J29" s="10">
        <f t="shared" si="12"/>
        <v>7.3811017826793259</v>
      </c>
      <c r="K29" s="11"/>
    </row>
    <row r="30" spans="1:11" x14ac:dyDescent="0.2">
      <c r="A30" s="14">
        <v>7</v>
      </c>
      <c r="B30" s="24" t="s">
        <v>19</v>
      </c>
      <c r="C30" s="8">
        <v>1064.7810381199999</v>
      </c>
      <c r="D30" s="8">
        <v>1129.23999869</v>
      </c>
      <c r="E30" s="9">
        <f t="shared" si="13"/>
        <v>-5.7081719249032119</v>
      </c>
      <c r="F30" s="8">
        <v>268.92646837000001</v>
      </c>
      <c r="G30" s="8">
        <v>292.20807398000005</v>
      </c>
      <c r="H30" s="9">
        <f t="shared" si="14"/>
        <v>-7.9674751258220056</v>
      </c>
      <c r="I30" s="10">
        <f t="shared" si="11"/>
        <v>6.8991938745059915</v>
      </c>
      <c r="J30" s="10">
        <f t="shared" si="12"/>
        <v>6.9120781934504354</v>
      </c>
      <c r="K30" s="11"/>
    </row>
    <row r="31" spans="1:11" x14ac:dyDescent="0.2">
      <c r="A31" s="14">
        <v>8</v>
      </c>
      <c r="B31" s="24" t="s">
        <v>26</v>
      </c>
      <c r="C31" s="8">
        <v>1064.34287836</v>
      </c>
      <c r="D31" s="8">
        <v>1036.8465118199999</v>
      </c>
      <c r="E31" s="9">
        <f t="shared" si="13"/>
        <v>2.6519225581166381</v>
      </c>
      <c r="F31" s="8">
        <v>499.31601763000003</v>
      </c>
      <c r="G31" s="8">
        <v>270.14134186000001</v>
      </c>
      <c r="H31" s="9">
        <f t="shared" si="14"/>
        <v>84.835099356532112</v>
      </c>
      <c r="I31" s="10">
        <f t="shared" si="11"/>
        <v>6.8963548409169038</v>
      </c>
      <c r="J31" s="10">
        <f t="shared" si="12"/>
        <v>6.3465376471079082</v>
      </c>
      <c r="K31" s="11"/>
    </row>
    <row r="32" spans="1:11" x14ac:dyDescent="0.2">
      <c r="A32" s="18" t="s">
        <v>0</v>
      </c>
      <c r="B32" s="22"/>
      <c r="C32" s="23">
        <v>15433.41233031</v>
      </c>
      <c r="D32" s="23">
        <v>16337.199422309999</v>
      </c>
      <c r="E32" s="19">
        <f t="shared" si="13"/>
        <v>-5.5320809193636507</v>
      </c>
      <c r="F32" s="23">
        <v>6933.7079764199998</v>
      </c>
      <c r="G32" s="23">
        <v>5568.1843745799997</v>
      </c>
      <c r="H32" s="19">
        <f t="shared" si="14"/>
        <v>24.523677916879322</v>
      </c>
      <c r="I32" s="19">
        <f t="shared" ref="I32" si="15">C32*100/$C$32</f>
        <v>100</v>
      </c>
      <c r="J32" s="19">
        <f t="shared" ref="J32" si="16">D32*100/$D$32</f>
        <v>100</v>
      </c>
      <c r="K32" s="11"/>
    </row>
    <row r="33" spans="1:1" x14ac:dyDescent="0.2">
      <c r="A33" s="15"/>
    </row>
  </sheetData>
  <sortState xmlns:xlrd2="http://schemas.microsoft.com/office/spreadsheetml/2017/richdata2" ref="B11:G18">
    <sortCondition descending="1" ref="C11:C18"/>
  </sortState>
  <mergeCells count="11">
    <mergeCell ref="I21:J21"/>
    <mergeCell ref="A21:A23"/>
    <mergeCell ref="B21:B23"/>
    <mergeCell ref="C21:E21"/>
    <mergeCell ref="F21:H21"/>
    <mergeCell ref="H20:J20"/>
    <mergeCell ref="A2:A4"/>
    <mergeCell ref="B2:B4"/>
    <mergeCell ref="C2:E2"/>
    <mergeCell ref="F2:H2"/>
    <mergeCell ref="I2:J2"/>
  </mergeCells>
  <pageMargins left="0.7" right="0.7" top="0.75" bottom="0.75" header="0.3" footer="0.3"/>
  <pageSetup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2012-02-07T08:15:44Z</dcterms:created>
  <dcterms:modified xsi:type="dcterms:W3CDTF">2021-02-06T14:04:17Z</dcterms:modified>
</cp:coreProperties>
</file>