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BBEB04E8-9930-4072-9B59-39EDB1F79F11}" xr6:coauthVersionLast="40" xr6:coauthVersionMax="40" xr10:uidLastSave="{00000000-0000-0000-0000-000000000000}"/>
  <bookViews>
    <workbookView xWindow="120" yWindow="60" windowWidth="18960" windowHeight="11325" tabRatio="926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2" l="1"/>
  <c r="F31" i="2"/>
  <c r="F30" i="2"/>
  <c r="F29" i="2"/>
  <c r="F28" i="2"/>
  <c r="F27" i="2"/>
  <c r="F26" i="2"/>
  <c r="F25" i="2"/>
  <c r="F24" i="2"/>
  <c r="F22" i="1"/>
  <c r="F21" i="1"/>
  <c r="F20" i="1"/>
  <c r="F19" i="1"/>
  <c r="G13" i="2"/>
  <c r="G12" i="2"/>
  <c r="G11" i="2"/>
  <c r="G10" i="2"/>
  <c r="G9" i="2"/>
  <c r="G8" i="2"/>
  <c r="G7" i="2"/>
  <c r="G6" i="2"/>
  <c r="G5" i="2"/>
  <c r="D6" i="2"/>
  <c r="D7" i="2"/>
  <c r="D8" i="2"/>
  <c r="F8" i="2" s="1"/>
  <c r="D9" i="2"/>
  <c r="D10" i="2"/>
  <c r="D11" i="2"/>
  <c r="D12" i="2"/>
  <c r="F12" i="2" s="1"/>
  <c r="D13" i="2"/>
  <c r="D5" i="2"/>
  <c r="H13" i="2"/>
  <c r="H12" i="2"/>
  <c r="H11" i="2"/>
  <c r="H10" i="2"/>
  <c r="H9" i="2"/>
  <c r="H8" i="2"/>
  <c r="H7" i="2"/>
  <c r="H6" i="2"/>
  <c r="H5" i="2"/>
  <c r="E13" i="2"/>
  <c r="E12" i="2"/>
  <c r="E11" i="2"/>
  <c r="F11" i="2" s="1"/>
  <c r="E10" i="2"/>
  <c r="F10" i="2" s="1"/>
  <c r="E9" i="2"/>
  <c r="E8" i="2"/>
  <c r="E7" i="2"/>
  <c r="E6" i="2"/>
  <c r="E5" i="2"/>
  <c r="G8" i="1"/>
  <c r="G7" i="1"/>
  <c r="G6" i="1"/>
  <c r="G5" i="1"/>
  <c r="D6" i="1"/>
  <c r="D7" i="1"/>
  <c r="D8" i="1"/>
  <c r="D5" i="1"/>
  <c r="J5" i="1" s="1"/>
  <c r="H8" i="1"/>
  <c r="H7" i="1"/>
  <c r="H6" i="1"/>
  <c r="H5" i="1"/>
  <c r="E8" i="1"/>
  <c r="E7" i="1"/>
  <c r="E6" i="1"/>
  <c r="E5" i="1"/>
  <c r="K5" i="1" s="1"/>
  <c r="K22" i="1"/>
  <c r="J22" i="1"/>
  <c r="I22" i="1"/>
  <c r="K21" i="1"/>
  <c r="J21" i="1"/>
  <c r="I21" i="1"/>
  <c r="K20" i="1"/>
  <c r="J20" i="1"/>
  <c r="I20" i="1"/>
  <c r="K19" i="1"/>
  <c r="J19" i="1"/>
  <c r="I19" i="1"/>
  <c r="K8" i="1"/>
  <c r="J8" i="1"/>
  <c r="I7" i="1"/>
  <c r="K7" i="1"/>
  <c r="C7" i="1"/>
  <c r="K6" i="1"/>
  <c r="J6" i="1"/>
  <c r="C6" i="1"/>
  <c r="C5" i="1"/>
  <c r="F6" i="2"/>
  <c r="I32" i="2"/>
  <c r="I31" i="2"/>
  <c r="I30" i="2"/>
  <c r="I29" i="2"/>
  <c r="I28" i="2"/>
  <c r="I27" i="2"/>
  <c r="I26" i="2"/>
  <c r="I25" i="2"/>
  <c r="I24" i="2"/>
  <c r="F7" i="2"/>
  <c r="I6" i="1" l="1"/>
  <c r="J7" i="1"/>
  <c r="F6" i="1"/>
  <c r="I8" i="1"/>
  <c r="I5" i="1"/>
  <c r="F8" i="1"/>
  <c r="F7" i="1"/>
  <c r="F5" i="1"/>
  <c r="I9" i="2"/>
  <c r="I8" i="2"/>
  <c r="I12" i="2"/>
  <c r="I7" i="2"/>
  <c r="I11" i="2"/>
  <c r="F9" i="2"/>
  <c r="I6" i="2"/>
  <c r="I10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I13" i="2" l="1"/>
  <c r="J6" i="2"/>
  <c r="K6" i="2" l="1"/>
  <c r="J13" i="2"/>
  <c r="F13" i="2"/>
  <c r="K13" i="2"/>
  <c r="K12" i="2"/>
  <c r="J12" i="2"/>
  <c r="K11" i="2"/>
  <c r="J11" i="2"/>
  <c r="K10" i="2"/>
  <c r="J10" i="2"/>
  <c r="K9" i="2"/>
  <c r="J9" i="2"/>
  <c r="K8" i="2"/>
  <c r="J8" i="2"/>
  <c r="K7" i="2"/>
  <c r="J7" i="2"/>
  <c r="C6" i="2"/>
  <c r="C7" i="2"/>
  <c r="C8" i="2"/>
  <c r="C9" i="2"/>
  <c r="C10" i="2"/>
  <c r="C11" i="2"/>
  <c r="C12" i="2"/>
  <c r="C5" i="2"/>
  <c r="K5" i="2"/>
  <c r="I5" i="2"/>
  <c r="J5" i="2"/>
  <c r="J32" i="2"/>
  <c r="K32" i="2"/>
  <c r="K24" i="2"/>
  <c r="J24" i="2"/>
  <c r="F5" i="2" l="1"/>
</calcChain>
</file>

<file path=xl/sharedStrings.xml><?xml version="1.0" encoding="utf-8"?>
<sst xmlns="http://schemas.openxmlformats.org/spreadsheetml/2006/main" count="91" uniqueCount="29">
  <si>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</si>
  <si>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</si>
  <si>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</si>
  <si>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</si>
  <si>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</si>
  <si>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</si>
  <si>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</si>
  <si>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</si>
  <si>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</si>
  <si>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</si>
  <si>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</si>
  <si>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</si>
  <si>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</si>
  <si>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</si>
  <si>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</si>
  <si>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</si>
  <si>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LIFE</t>
  </si>
  <si>
    <t>1 EUR = 132.95 Lek - ALL (December 31st, 2017)</t>
  </si>
  <si>
    <t>1 EUR = 123.42 Lek - ALL (December 31st, 2018)</t>
  </si>
  <si>
    <t>Sigal Life Uniqa Group Austria</t>
  </si>
  <si>
    <t>Sicred</t>
  </si>
  <si>
    <t>Insig</t>
  </si>
  <si>
    <t>Sigal Uniqa Group Austria</t>
  </si>
  <si>
    <t>Albsig</t>
  </si>
  <si>
    <t>Eurosig</t>
  </si>
  <si>
    <t>Sigma Interalbanian VIG</t>
  </si>
  <si>
    <t>Intersig VIG</t>
  </si>
  <si>
    <t>Ansig</t>
  </si>
  <si>
    <t xml:space="preserve">Atlantik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</si>
</sst>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20"/>
      <color theme="1"/>
      <name val="Tahoma"/>
      <family val="2"/>
      <charset val="238"/>
    </font>
    <font>
      <sz val="10"/>
      <color rgb="FF00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0" applyFont="1" applyFill="1"/>
    <xf numFmtId="0" fontId="5" fillId="0" borderId="0" xfId="2" applyFont="1"/>
    <xf numFmtId="0" fontId="6" fillId="0" borderId="0" xfId="0" applyFont="1"/>
    <xf numFmtId="0" fontId="4" fillId="0" borderId="0" xfId="0" applyFont="1" applyFill="1"/>
    <xf numFmtId="0" fontId="6" fillId="0" borderId="1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165" fontId="7" fillId="0" borderId="2" xfId="1" applyFont="1" applyFill="1" applyBorder="1" applyAlignment="1" applyProtection="1">
      <alignment horizontal="right" wrapText="1"/>
    </xf>
    <xf numFmtId="165" fontId="4" fillId="0" borderId="2" xfId="1" applyFont="1" applyFill="1" applyBorder="1"/>
    <xf numFmtId="165" fontId="4" fillId="0" borderId="2" xfId="1" applyFont="1" applyBorder="1"/>
    <xf numFmtId="165" fontId="4" fillId="0" borderId="0" xfId="1" applyFont="1"/>
    <xf numFmtId="0" fontId="4" fillId="0" borderId="0" xfId="0" applyFont="1" applyFill="1" applyBorder="1"/>
    <xf numFmtId="165" fontId="4" fillId="0" borderId="0" xfId="1" applyFont="1" applyFill="1" applyBorder="1"/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3" fillId="3" borderId="2" xfId="0" applyFont="1" applyFill="1" applyBorder="1" applyAlignment="1">
      <alignment horizontal="center" vertical="center"/>
    </xf>
    <xf numFmtId="0" fontId="10" fillId="0" borderId="0" xfId="0" applyFont="1"/>
    <xf numFmtId="0" fontId="3" fillId="6" borderId="3" xfId="0" applyFont="1" applyFill="1" applyBorder="1" applyAlignment="1" applyProtection="1">
      <protection locked="0"/>
    </xf>
    <xf numFmtId="165" fontId="3" fillId="6" borderId="2" xfId="1" applyFont="1" applyFill="1" applyBorder="1"/>
    <xf numFmtId="165" fontId="8" fillId="0" borderId="0" xfId="1" applyFont="1" applyFill="1" applyBorder="1" applyAlignment="1" applyProtection="1">
      <alignment horizontal="right" wrapText="1"/>
    </xf>
    <xf numFmtId="165" fontId="6" fillId="0" borderId="0" xfId="1" applyFont="1" applyFill="1" applyBorder="1"/>
    <xf numFmtId="165" fontId="3" fillId="6" borderId="4" xfId="1" applyFont="1" applyFill="1" applyBorder="1" applyAlignment="1" applyProtection="1">
      <protection locked="0"/>
    </xf>
    <xf numFmtId="165" fontId="3" fillId="6" borderId="2" xfId="1" applyFont="1" applyFill="1" applyBorder="1" applyAlignment="1" applyProtection="1">
      <alignment horizontal="right" wrapText="1"/>
    </xf>
    <xf numFmtId="165" fontId="11" fillId="0" borderId="2" xfId="1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L22"/>
  <sheetViews>
    <sheetView tabSelected="1" topLeftCell="A4" zoomScale="130" zoomScaleNormal="130" workbookViewId="0">
      <selection activeCell="F19" sqref="F19:F22"/>
    </sheetView>
  </sheetViews>
  <sheetFormatPr defaultRowHeight="12.75" x14ac:dyDescent="0.2"/>
  <cols>
    <col min="1" max="1" width="5.42578125" style="2" customWidth="1"/>
    <col min="2" max="2" width="4.5703125" style="13" customWidth="1"/>
    <col min="3" max="3" width="17.42578125" style="13" customWidth="1"/>
    <col min="4" max="5" width="11.28515625" style="13" bestFit="1" customWidth="1"/>
    <col min="6" max="6" width="11.28515625" style="13" customWidth="1"/>
    <col min="7" max="8" width="11.28515625" style="13" bestFit="1" customWidth="1"/>
    <col min="9" max="11" width="10.7109375" style="2" bestFit="1" customWidth="1"/>
    <col min="12" max="12" width="11" style="2" bestFit="1" customWidth="1"/>
    <col min="13" max="16384" width="9.140625" style="2"/>
  </cols>
  <sheetData>
    <row r="1" spans="2:12" ht="25.5" x14ac:dyDescent="0.35">
      <c r="B1" s="18" t="s">
        <v>16</v>
      </c>
      <c r="C1" s="2"/>
      <c r="D1" s="6"/>
      <c r="E1" s="7"/>
      <c r="F1" s="7"/>
      <c r="G1" s="7"/>
      <c r="H1" s="7"/>
      <c r="I1" s="7"/>
      <c r="J1" s="7"/>
      <c r="K1" s="7"/>
    </row>
    <row r="2" spans="2:12" x14ac:dyDescent="0.2">
      <c r="B2" s="27" t="s">
        <v>1</v>
      </c>
      <c r="C2" s="27" t="s">
        <v>2</v>
      </c>
      <c r="D2" s="28" t="s">
        <v>3</v>
      </c>
      <c r="E2" s="28"/>
      <c r="F2" s="28"/>
      <c r="G2" s="29" t="s">
        <v>4</v>
      </c>
      <c r="H2" s="29"/>
      <c r="I2" s="29"/>
      <c r="J2" s="30" t="s">
        <v>5</v>
      </c>
      <c r="K2" s="30"/>
    </row>
    <row r="3" spans="2:12" x14ac:dyDescent="0.2">
      <c r="B3" s="27"/>
      <c r="C3" s="27"/>
      <c r="D3" s="8">
        <v>2018</v>
      </c>
      <c r="E3" s="8">
        <v>2017</v>
      </c>
      <c r="F3" s="8" t="s">
        <v>6</v>
      </c>
      <c r="G3" s="8">
        <v>2018</v>
      </c>
      <c r="H3" s="8">
        <v>2017</v>
      </c>
      <c r="I3" s="8" t="s">
        <v>6</v>
      </c>
      <c r="J3" s="8">
        <v>2018</v>
      </c>
      <c r="K3" s="8">
        <v>2017</v>
      </c>
    </row>
    <row r="4" spans="2:12" x14ac:dyDescent="0.2">
      <c r="B4" s="27"/>
      <c r="C4" s="27"/>
      <c r="D4" s="17" t="s">
        <v>11</v>
      </c>
      <c r="E4" s="26" t="s">
        <v>11</v>
      </c>
      <c r="F4" s="17" t="s">
        <v>7</v>
      </c>
      <c r="G4" s="17" t="s">
        <v>11</v>
      </c>
      <c r="H4" s="26" t="s">
        <v>11</v>
      </c>
      <c r="I4" s="17" t="s">
        <v>7</v>
      </c>
      <c r="J4" s="17" t="s">
        <v>7</v>
      </c>
      <c r="K4" s="17" t="s">
        <v>7</v>
      </c>
    </row>
    <row r="5" spans="2:12" x14ac:dyDescent="0.2">
      <c r="B5" s="15">
        <v>1</v>
      </c>
      <c r="C5" s="25" t="str">
        <f>C19</f>
        <v>Sigal Life Uniqa Group Austria</v>
      </c>
      <c r="D5" s="9">
        <f>D19/123.42</f>
        <v>5.4868105832928222</v>
      </c>
      <c r="E5" s="9">
        <f>E19/132.95</f>
        <v>5.5610338201579541</v>
      </c>
      <c r="F5" s="10">
        <f>D5*100/E5-100</f>
        <v>-1.3347021303140281</v>
      </c>
      <c r="G5" s="9">
        <f>G19/123.42</f>
        <v>1.0714339951385512</v>
      </c>
      <c r="H5" s="9">
        <f>H19/132.95</f>
        <v>0.81835816886047386</v>
      </c>
      <c r="I5" s="10">
        <f>G5*100/H5-100</f>
        <v>30.924824350500927</v>
      </c>
      <c r="J5" s="11">
        <f>D5*100/$D$8</f>
        <v>59.295604054038243</v>
      </c>
      <c r="K5" s="11">
        <f>E5*100/$E$8</f>
        <v>61.39332330745286</v>
      </c>
    </row>
    <row r="6" spans="2:12" x14ac:dyDescent="0.2">
      <c r="B6" s="15">
        <v>2</v>
      </c>
      <c r="C6" s="25" t="str">
        <f t="shared" ref="C6:C7" si="0">C20</f>
        <v>Sicred</v>
      </c>
      <c r="D6" s="9">
        <f t="shared" ref="D6:D8" si="1">D20/123.42</f>
        <v>2.0823753800842653</v>
      </c>
      <c r="E6" s="9">
        <f t="shared" ref="D6:E7" si="2">E20/132.95</f>
        <v>2.2319211470477622</v>
      </c>
      <c r="F6" s="10">
        <f t="shared" ref="F6:F8" si="3">D6*100/E6-100</f>
        <v>-6.7003158763608752</v>
      </c>
      <c r="G6" s="9">
        <f t="shared" ref="G6:G8" si="4">G20/123.42</f>
        <v>0.47318918133203691</v>
      </c>
      <c r="H6" s="9">
        <f t="shared" ref="G6:H7" si="5">H20/132.95</f>
        <v>0.88907136517487784</v>
      </c>
      <c r="I6" s="10">
        <f t="shared" ref="I6:I8" si="6">G6*100/H6-100</f>
        <v>-46.777142998080713</v>
      </c>
      <c r="J6" s="11">
        <f>D6*100/$D$8</f>
        <v>22.504094893549617</v>
      </c>
      <c r="K6" s="11">
        <f>E6*100/$E$8</f>
        <v>24.640212774960659</v>
      </c>
    </row>
    <row r="7" spans="2:12" x14ac:dyDescent="0.2">
      <c r="B7" s="15">
        <v>3</v>
      </c>
      <c r="C7" s="25" t="str">
        <f t="shared" si="0"/>
        <v>Insig</v>
      </c>
      <c r="D7" s="9">
        <f t="shared" si="1"/>
        <v>1.6841316658564249</v>
      </c>
      <c r="E7" s="9">
        <f t="shared" si="2"/>
        <v>1.265088351786386</v>
      </c>
      <c r="F7" s="10">
        <f t="shared" si="3"/>
        <v>33.123640216774021</v>
      </c>
      <c r="G7" s="9">
        <f t="shared" si="4"/>
        <v>0.32691045438340627</v>
      </c>
      <c r="H7" s="9">
        <f t="shared" si="5"/>
        <v>0.27587397908988343</v>
      </c>
      <c r="I7" s="10">
        <f t="shared" si="6"/>
        <v>18.499923574486317</v>
      </c>
      <c r="J7" s="11">
        <f>D7*100/$D$8</f>
        <v>18.20030105241214</v>
      </c>
      <c r="K7" s="11">
        <f>E7*100/$E$8</f>
        <v>13.966463917586495</v>
      </c>
    </row>
    <row r="8" spans="2:12" s="5" customFormat="1" x14ac:dyDescent="0.2">
      <c r="B8" s="19" t="s">
        <v>0</v>
      </c>
      <c r="C8" s="23"/>
      <c r="D8" s="24">
        <f t="shared" si="1"/>
        <v>9.2533176292335124</v>
      </c>
      <c r="E8" s="24">
        <f>E22/132.95</f>
        <v>9.0580433189921017</v>
      </c>
      <c r="F8" s="20">
        <f t="shared" si="3"/>
        <v>2.1558111764819756</v>
      </c>
      <c r="G8" s="24">
        <f t="shared" si="4"/>
        <v>1.8715336308539945</v>
      </c>
      <c r="H8" s="24">
        <f>H22/132.95</f>
        <v>1.9833035131252352</v>
      </c>
      <c r="I8" s="20">
        <f t="shared" si="6"/>
        <v>-5.6355409815775914</v>
      </c>
      <c r="J8" s="20">
        <f>D8*100/$D$8</f>
        <v>100</v>
      </c>
      <c r="K8" s="20">
        <f>E8*100/$E$8</f>
        <v>100</v>
      </c>
    </row>
    <row r="9" spans="2:12" s="6" customFormat="1" x14ac:dyDescent="0.2">
      <c r="B9" s="16"/>
      <c r="D9" s="21"/>
      <c r="E9" s="21"/>
      <c r="F9" s="22"/>
      <c r="G9" s="21"/>
      <c r="H9" s="21"/>
      <c r="I9" s="22"/>
      <c r="J9" s="22"/>
      <c r="K9" s="22"/>
    </row>
    <row r="10" spans="2:12" s="6" customFormat="1" x14ac:dyDescent="0.2">
      <c r="B10" s="16"/>
      <c r="D10" s="21"/>
      <c r="E10" s="21"/>
      <c r="F10" s="22"/>
      <c r="G10" s="21"/>
      <c r="H10" s="21"/>
      <c r="I10" s="22"/>
      <c r="J10" s="22"/>
      <c r="K10" s="22"/>
    </row>
    <row r="11" spans="2:12" s="13" customFormat="1" x14ac:dyDescent="0.2">
      <c r="B11" s="1" t="s">
        <v>12</v>
      </c>
      <c r="C11" s="2"/>
      <c r="D11" s="2"/>
      <c r="E11" s="2"/>
      <c r="F11" s="1" t="s">
        <v>13</v>
      </c>
      <c r="G11" s="2"/>
      <c r="H11" s="2"/>
      <c r="I11" s="2"/>
      <c r="J11" s="14"/>
      <c r="K11" s="14"/>
      <c r="L11" s="14"/>
    </row>
    <row r="12" spans="2:12" s="13" customFormat="1" x14ac:dyDescent="0.2">
      <c r="B12" s="3" t="s">
        <v>17</v>
      </c>
      <c r="C12" s="2"/>
      <c r="D12" s="2"/>
      <c r="E12" s="2"/>
      <c r="F12" s="4" t="s">
        <v>14</v>
      </c>
      <c r="G12" s="2"/>
      <c r="H12" s="2"/>
      <c r="I12" s="2"/>
      <c r="J12" s="14"/>
      <c r="K12" s="14"/>
      <c r="L12" s="14"/>
    </row>
    <row r="13" spans="2:12" s="13" customFormat="1" x14ac:dyDescent="0.2">
      <c r="B13" s="3" t="s">
        <v>18</v>
      </c>
      <c r="C13" s="2"/>
      <c r="D13" s="2"/>
      <c r="E13" s="2"/>
      <c r="F13" s="4" t="s">
        <v>15</v>
      </c>
      <c r="G13" s="2"/>
      <c r="H13" s="2"/>
      <c r="I13" s="2"/>
      <c r="J13" s="14"/>
      <c r="K13" s="14"/>
      <c r="L13" s="14"/>
    </row>
    <row r="15" spans="2:12" x14ac:dyDescent="0.2">
      <c r="B15" s="5"/>
      <c r="C15" s="2"/>
      <c r="D15" s="6"/>
      <c r="E15" s="7"/>
      <c r="F15" s="7"/>
      <c r="G15" s="7"/>
      <c r="H15" s="7"/>
      <c r="I15" s="31" t="s">
        <v>8</v>
      </c>
      <c r="J15" s="31"/>
      <c r="K15" s="31"/>
    </row>
    <row r="16" spans="2:12" x14ac:dyDescent="0.2">
      <c r="B16" s="27" t="s">
        <v>1</v>
      </c>
      <c r="C16" s="27" t="s">
        <v>2</v>
      </c>
      <c r="D16" s="28" t="s">
        <v>3</v>
      </c>
      <c r="E16" s="28"/>
      <c r="F16" s="28"/>
      <c r="G16" s="29" t="s">
        <v>4</v>
      </c>
      <c r="H16" s="29"/>
      <c r="I16" s="29"/>
      <c r="J16" s="30" t="s">
        <v>5</v>
      </c>
      <c r="K16" s="30"/>
    </row>
    <row r="17" spans="2:12" x14ac:dyDescent="0.2">
      <c r="B17" s="27"/>
      <c r="C17" s="27"/>
      <c r="D17" s="8">
        <v>2018</v>
      </c>
      <c r="E17" s="8">
        <v>2017</v>
      </c>
      <c r="F17" s="8" t="s">
        <v>6</v>
      </c>
      <c r="G17" s="8">
        <v>2018</v>
      </c>
      <c r="H17" s="8">
        <v>2017</v>
      </c>
      <c r="I17" s="8" t="s">
        <v>6</v>
      </c>
      <c r="J17" s="8">
        <v>2018</v>
      </c>
      <c r="K17" s="8">
        <v>2017</v>
      </c>
    </row>
    <row r="18" spans="2:12" x14ac:dyDescent="0.2">
      <c r="B18" s="27"/>
      <c r="C18" s="27"/>
      <c r="D18" s="17" t="s">
        <v>9</v>
      </c>
      <c r="E18" s="17" t="s">
        <v>9</v>
      </c>
      <c r="F18" s="17" t="s">
        <v>7</v>
      </c>
      <c r="G18" s="17" t="s">
        <v>9</v>
      </c>
      <c r="H18" s="17" t="s">
        <v>9</v>
      </c>
      <c r="I18" s="17" t="s">
        <v>7</v>
      </c>
      <c r="J18" s="17" t="s">
        <v>7</v>
      </c>
      <c r="K18" s="17" t="s">
        <v>7</v>
      </c>
    </row>
    <row r="19" spans="2:12" x14ac:dyDescent="0.2">
      <c r="B19" s="15">
        <v>1</v>
      </c>
      <c r="C19" s="25" t="s">
        <v>19</v>
      </c>
      <c r="D19" s="9">
        <v>677.1821621900001</v>
      </c>
      <c r="E19" s="9">
        <v>739.33944638999992</v>
      </c>
      <c r="F19" s="10">
        <f>D19*100/E19-100</f>
        <v>-8.4071375473738783</v>
      </c>
      <c r="G19" s="9">
        <v>132.23638367999999</v>
      </c>
      <c r="H19" s="9">
        <v>108.80071854999998</v>
      </c>
      <c r="I19" s="10">
        <f>G19*100/H19-100</f>
        <v>21.539991134553034</v>
      </c>
      <c r="J19" s="11">
        <f>D19*100/$D$22</f>
        <v>59.295604054038243</v>
      </c>
      <c r="K19" s="11">
        <f>E19*100/$E$22</f>
        <v>61.393323307452853</v>
      </c>
      <c r="L19" s="12"/>
    </row>
    <row r="20" spans="2:12" x14ac:dyDescent="0.2">
      <c r="B20" s="15">
        <v>2</v>
      </c>
      <c r="C20" s="25" t="s">
        <v>20</v>
      </c>
      <c r="D20" s="9">
        <v>257.00676941</v>
      </c>
      <c r="E20" s="9">
        <v>296.73391649999996</v>
      </c>
      <c r="F20" s="10">
        <f t="shared" ref="F20:F22" si="7">D20*100/E20-100</f>
        <v>-13.388138288532971</v>
      </c>
      <c r="G20" s="9">
        <v>58.401008759999996</v>
      </c>
      <c r="H20" s="9">
        <v>118.202038</v>
      </c>
      <c r="I20" s="10">
        <f t="shared" ref="I20:I22" si="8">G20*100/H20-100</f>
        <v>-50.592215034397299</v>
      </c>
      <c r="J20" s="11">
        <f>D20*100/$D$22</f>
        <v>22.504094893549617</v>
      </c>
      <c r="K20" s="11">
        <f>E20*100/$E$22</f>
        <v>24.640212774960659</v>
      </c>
      <c r="L20" s="12"/>
    </row>
    <row r="21" spans="2:12" x14ac:dyDescent="0.2">
      <c r="B21" s="15">
        <v>3</v>
      </c>
      <c r="C21" s="25" t="s">
        <v>21</v>
      </c>
      <c r="D21" s="9">
        <v>207.85553019999998</v>
      </c>
      <c r="E21" s="9">
        <v>168.19349637000002</v>
      </c>
      <c r="F21" s="10">
        <f t="shared" si="7"/>
        <v>23.581193497963525</v>
      </c>
      <c r="G21" s="9">
        <v>40.347288280000001</v>
      </c>
      <c r="H21" s="9">
        <v>36.677445519999999</v>
      </c>
      <c r="I21" s="10">
        <f t="shared" si="8"/>
        <v>10.005720703746562</v>
      </c>
      <c r="J21" s="11">
        <f>D21*100/$D$22</f>
        <v>18.20030105241214</v>
      </c>
      <c r="K21" s="11">
        <f>E21*100/$E$22</f>
        <v>13.966463917586497</v>
      </c>
      <c r="L21" s="12"/>
    </row>
    <row r="22" spans="2:12" x14ac:dyDescent="0.2">
      <c r="B22" s="19" t="s">
        <v>0</v>
      </c>
      <c r="C22" s="23"/>
      <c r="D22" s="24">
        <v>1142.0444618000001</v>
      </c>
      <c r="E22" s="24">
        <v>1204.2668592599998</v>
      </c>
      <c r="F22" s="20">
        <f t="shared" si="7"/>
        <v>-5.1668280150326638</v>
      </c>
      <c r="G22" s="24">
        <v>230.98468072</v>
      </c>
      <c r="H22" s="24">
        <v>263.68020207000001</v>
      </c>
      <c r="I22" s="20">
        <f t="shared" si="8"/>
        <v>-12.399687611480303</v>
      </c>
      <c r="J22" s="20">
        <f>D22*100/$D$22</f>
        <v>100</v>
      </c>
      <c r="K22" s="20">
        <f>E22*100/$E$22</f>
        <v>100</v>
      </c>
      <c r="L22" s="12"/>
    </row>
  </sheetData>
  <sortState xmlns:xlrd2="http://schemas.microsoft.com/office/spreadsheetml/2017/richdata2" ref="C18:H20">
    <sortCondition descending="1" ref="D18:D20"/>
  </sortState>
  <mergeCells count="11">
    <mergeCell ref="I15:K15"/>
    <mergeCell ref="B16:B18"/>
    <mergeCell ref="C16:C18"/>
    <mergeCell ref="D16:F16"/>
    <mergeCell ref="G16:I16"/>
    <mergeCell ref="J16:K16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L33"/>
  <sheetViews>
    <sheetView topLeftCell="A10" zoomScaleNormal="100" workbookViewId="0">
      <selection activeCell="F24" sqref="F24:F32"/>
    </sheetView>
  </sheetViews>
  <sheetFormatPr defaultRowHeight="12.75" x14ac:dyDescent="0.2"/>
  <cols>
    <col min="1" max="1" width="5.42578125" style="2" customWidth="1"/>
    <col min="2" max="2" width="4.5703125" style="13" customWidth="1"/>
    <col min="3" max="3" width="27.5703125" style="13" customWidth="1"/>
    <col min="4" max="4" width="12.5703125" style="13" bestFit="1" customWidth="1"/>
    <col min="5" max="5" width="12.42578125" style="13" bestFit="1" customWidth="1"/>
    <col min="6" max="6" width="11.28515625" style="13" customWidth="1"/>
    <col min="7" max="8" width="11.5703125" style="13" bestFit="1" customWidth="1"/>
    <col min="9" max="9" width="11.71093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 ht="25.5" x14ac:dyDescent="0.35">
      <c r="B1" s="18" t="s">
        <v>10</v>
      </c>
      <c r="C1" s="2"/>
      <c r="D1" s="6"/>
      <c r="E1" s="7"/>
      <c r="F1" s="7"/>
      <c r="G1" s="7"/>
      <c r="H1" s="7"/>
      <c r="I1" s="7"/>
      <c r="J1" s="7"/>
      <c r="K1" s="7"/>
    </row>
    <row r="2" spans="2:12" x14ac:dyDescent="0.2">
      <c r="B2" s="27" t="s">
        <v>1</v>
      </c>
      <c r="C2" s="27" t="s">
        <v>2</v>
      </c>
      <c r="D2" s="28" t="s">
        <v>3</v>
      </c>
      <c r="E2" s="28"/>
      <c r="F2" s="28"/>
      <c r="G2" s="29" t="s">
        <v>4</v>
      </c>
      <c r="H2" s="29"/>
      <c r="I2" s="29"/>
      <c r="J2" s="30" t="s">
        <v>5</v>
      </c>
      <c r="K2" s="30"/>
    </row>
    <row r="3" spans="2:12" x14ac:dyDescent="0.2">
      <c r="B3" s="27"/>
      <c r="C3" s="27"/>
      <c r="D3" s="8">
        <v>2018</v>
      </c>
      <c r="E3" s="8">
        <v>2017</v>
      </c>
      <c r="F3" s="8" t="s">
        <v>6</v>
      </c>
      <c r="G3" s="8">
        <v>2018</v>
      </c>
      <c r="H3" s="8">
        <v>2017</v>
      </c>
      <c r="I3" s="8" t="s">
        <v>6</v>
      </c>
      <c r="J3" s="8">
        <v>2018</v>
      </c>
      <c r="K3" s="8">
        <v>2017</v>
      </c>
    </row>
    <row r="4" spans="2:12" x14ac:dyDescent="0.2">
      <c r="B4" s="27"/>
      <c r="C4" s="27"/>
      <c r="D4" s="17" t="s">
        <v>11</v>
      </c>
      <c r="E4" s="26" t="s">
        <v>11</v>
      </c>
      <c r="F4" s="17" t="s">
        <v>7</v>
      </c>
      <c r="G4" s="17" t="s">
        <v>11</v>
      </c>
      <c r="H4" s="26" t="s">
        <v>11</v>
      </c>
      <c r="I4" s="17" t="s">
        <v>7</v>
      </c>
      <c r="J4" s="17" t="s">
        <v>7</v>
      </c>
      <c r="K4" s="17" t="s">
        <v>7</v>
      </c>
    </row>
    <row r="5" spans="2:12" x14ac:dyDescent="0.2">
      <c r="B5" s="15">
        <v>1</v>
      </c>
      <c r="C5" s="25" t="str">
        <f>C24</f>
        <v>Sigal Uniqa Group Austria</v>
      </c>
      <c r="D5" s="9">
        <f>D24/123.42</f>
        <v>32.887721314454708</v>
      </c>
      <c r="E5" s="9">
        <f>E24/132.95</f>
        <v>29.497220907183152</v>
      </c>
      <c r="F5" s="10">
        <f>D5*100/E5-100</f>
        <v>11.494304558182634</v>
      </c>
      <c r="G5" s="9">
        <f>G24/123.42</f>
        <v>9.2982104833090258</v>
      </c>
      <c r="H5" s="9">
        <f>H24/132.95</f>
        <v>9.5390358960511481</v>
      </c>
      <c r="I5" s="10">
        <f>G5*100/H5-100</f>
        <v>-2.5246305325448617</v>
      </c>
      <c r="J5" s="11">
        <f t="shared" ref="J5:J13" si="0">D5*100/$D$13</f>
        <v>25.811618895952499</v>
      </c>
      <c r="K5" s="11">
        <f t="shared" ref="K5:K13" si="1">E5*100/$E$13</f>
        <v>26.304427939976435</v>
      </c>
    </row>
    <row r="6" spans="2:12" x14ac:dyDescent="0.2">
      <c r="B6" s="15">
        <v>2</v>
      </c>
      <c r="C6" s="25" t="str">
        <f t="shared" ref="C6:C12" si="2">C25</f>
        <v>Albsig</v>
      </c>
      <c r="D6" s="9">
        <f t="shared" ref="D6:D13" si="3">D25/123.42</f>
        <v>18.941255098282287</v>
      </c>
      <c r="E6" s="9">
        <f t="shared" ref="D6:E13" si="4">E25/132.95</f>
        <v>14.692957051523129</v>
      </c>
      <c r="F6" s="10">
        <f t="shared" ref="F6:F12" si="5">D6*100/E6-100</f>
        <v>28.913839684291219</v>
      </c>
      <c r="G6" s="9">
        <f t="shared" ref="G6:G13" si="6">G25/123.42</f>
        <v>5.5204923880246319</v>
      </c>
      <c r="H6" s="9">
        <f t="shared" ref="G6:H13" si="7">H25/132.95</f>
        <v>2.7381487326814589</v>
      </c>
      <c r="I6" s="10">
        <f t="shared" ref="I6:I12" si="8">G6*100/H6-100</f>
        <v>101.61404390251781</v>
      </c>
      <c r="J6" s="11">
        <f t="shared" si="0"/>
        <v>14.865865997015669</v>
      </c>
      <c r="K6" s="11">
        <f t="shared" si="1"/>
        <v>13.102584518151705</v>
      </c>
    </row>
    <row r="7" spans="2:12" x14ac:dyDescent="0.2">
      <c r="B7" s="15">
        <v>3</v>
      </c>
      <c r="C7" s="25" t="str">
        <f t="shared" si="2"/>
        <v>Eurosig</v>
      </c>
      <c r="D7" s="9">
        <f t="shared" si="3"/>
        <v>18.207006754253761</v>
      </c>
      <c r="E7" s="9">
        <f t="shared" si="4"/>
        <v>17.078067468973302</v>
      </c>
      <c r="F7" s="10">
        <f t="shared" si="5"/>
        <v>6.6104627314037003</v>
      </c>
      <c r="G7" s="9">
        <f t="shared" si="6"/>
        <v>4.7261320933398157</v>
      </c>
      <c r="H7" s="9">
        <f t="shared" si="7"/>
        <v>4.2512827897705918</v>
      </c>
      <c r="I7" s="10">
        <f t="shared" si="8"/>
        <v>11.169553451297176</v>
      </c>
      <c r="J7" s="11">
        <f t="shared" si="0"/>
        <v>14.28959808687868</v>
      </c>
      <c r="K7" s="11">
        <f t="shared" si="1"/>
        <v>15.229529470088755</v>
      </c>
    </row>
    <row r="8" spans="2:12" x14ac:dyDescent="0.2">
      <c r="B8" s="15">
        <v>4</v>
      </c>
      <c r="C8" s="25" t="str">
        <f t="shared" si="2"/>
        <v>Sigma Interalbanian VIG</v>
      </c>
      <c r="D8" s="9">
        <f t="shared" si="3"/>
        <v>17.986784974720464</v>
      </c>
      <c r="E8" s="9">
        <f t="shared" si="4"/>
        <v>16.087710668898087</v>
      </c>
      <c r="F8" s="10">
        <f t="shared" si="5"/>
        <v>11.80450310741729</v>
      </c>
      <c r="G8" s="9">
        <f t="shared" si="6"/>
        <v>15.526532621698266</v>
      </c>
      <c r="H8" s="9">
        <f t="shared" si="7"/>
        <v>6.15492437796164</v>
      </c>
      <c r="I8" s="10">
        <f t="shared" si="8"/>
        <v>152.26195592739796</v>
      </c>
      <c r="J8" s="11">
        <f t="shared" si="0"/>
        <v>14.116759093518457</v>
      </c>
      <c r="K8" s="11">
        <f t="shared" si="1"/>
        <v>14.346369352584253</v>
      </c>
    </row>
    <row r="9" spans="2:12" x14ac:dyDescent="0.2">
      <c r="B9" s="15">
        <v>5</v>
      </c>
      <c r="C9" s="25" t="str">
        <f t="shared" si="2"/>
        <v>Intersig VIG</v>
      </c>
      <c r="D9" s="9">
        <f t="shared" si="3"/>
        <v>13.587649143817856</v>
      </c>
      <c r="E9" s="9">
        <f t="shared" si="4"/>
        <v>12.520553787138024</v>
      </c>
      <c r="F9" s="10">
        <f t="shared" si="5"/>
        <v>8.5227488721467495</v>
      </c>
      <c r="G9" s="9">
        <f t="shared" si="6"/>
        <v>3.7938398104035005</v>
      </c>
      <c r="H9" s="9">
        <f t="shared" si="7"/>
        <v>4.943157358179767</v>
      </c>
      <c r="I9" s="10">
        <f t="shared" si="8"/>
        <v>-23.250676935752722</v>
      </c>
      <c r="J9" s="11">
        <f t="shared" si="0"/>
        <v>10.664138692941149</v>
      </c>
      <c r="K9" s="11">
        <f t="shared" si="1"/>
        <v>11.16532319769043</v>
      </c>
    </row>
    <row r="10" spans="2:12" x14ac:dyDescent="0.2">
      <c r="B10" s="15">
        <v>6</v>
      </c>
      <c r="C10" s="25" t="str">
        <f t="shared" si="2"/>
        <v>Insig</v>
      </c>
      <c r="D10" s="9">
        <f t="shared" si="3"/>
        <v>8.8464369503321976</v>
      </c>
      <c r="E10" s="9">
        <f t="shared" si="4"/>
        <v>8.1685276062497874</v>
      </c>
      <c r="F10" s="10">
        <f t="shared" si="5"/>
        <v>8.2990396404333353</v>
      </c>
      <c r="G10" s="9">
        <f t="shared" si="6"/>
        <v>2.8439163804893859</v>
      </c>
      <c r="H10" s="9">
        <f t="shared" si="7"/>
        <v>3.3873192957502822</v>
      </c>
      <c r="I10" s="10">
        <f t="shared" si="8"/>
        <v>-16.042270238375437</v>
      </c>
      <c r="J10" s="11">
        <f t="shared" si="0"/>
        <v>6.9430428750528028</v>
      </c>
      <c r="K10" s="11">
        <f t="shared" si="1"/>
        <v>7.2843623631669328</v>
      </c>
    </row>
    <row r="11" spans="2:12" x14ac:dyDescent="0.2">
      <c r="B11" s="15">
        <v>7</v>
      </c>
      <c r="C11" s="25" t="str">
        <f t="shared" si="2"/>
        <v>Ansig</v>
      </c>
      <c r="D11" s="9">
        <f t="shared" si="3"/>
        <v>8.8314478163992867</v>
      </c>
      <c r="E11" s="9">
        <f t="shared" si="4"/>
        <v>7.4592898282813103</v>
      </c>
      <c r="F11" s="10">
        <f t="shared" si="5"/>
        <v>18.395289896305499</v>
      </c>
      <c r="G11" s="9">
        <f t="shared" si="6"/>
        <v>2.9241842690001625</v>
      </c>
      <c r="H11" s="9">
        <f t="shared" si="7"/>
        <v>1.6418521659270402</v>
      </c>
      <c r="I11" s="10">
        <f t="shared" si="8"/>
        <v>78.102775005268398</v>
      </c>
      <c r="J11" s="11">
        <f t="shared" si="0"/>
        <v>6.9312787941985103</v>
      </c>
      <c r="K11" s="11">
        <f t="shared" si="1"/>
        <v>6.6518928135241158</v>
      </c>
    </row>
    <row r="12" spans="2:12" x14ac:dyDescent="0.2">
      <c r="B12" s="15">
        <v>8</v>
      </c>
      <c r="C12" s="25" t="str">
        <f t="shared" si="2"/>
        <v xml:space="preserve">Atlantik </v>
      </c>
      <c r="D12" s="9">
        <f t="shared" si="3"/>
        <v>8.1261055717873916</v>
      </c>
      <c r="E12" s="9">
        <f t="shared" si="4"/>
        <v>6.6335263332079739</v>
      </c>
      <c r="F12" s="10">
        <f t="shared" si="5"/>
        <v>22.500539887924219</v>
      </c>
      <c r="G12" s="9">
        <f t="shared" si="6"/>
        <v>1.8116698203694701</v>
      </c>
      <c r="H12" s="9">
        <f t="shared" si="7"/>
        <v>1.4536450545317787</v>
      </c>
      <c r="I12" s="10">
        <f t="shared" si="8"/>
        <v>24.629448896175816</v>
      </c>
      <c r="J12" s="11">
        <f t="shared" si="0"/>
        <v>6.3776975644422214</v>
      </c>
      <c r="K12" s="11">
        <f t="shared" si="1"/>
        <v>5.915510344817374</v>
      </c>
    </row>
    <row r="13" spans="2:12" s="5" customFormat="1" x14ac:dyDescent="0.2">
      <c r="B13" s="19" t="s">
        <v>0</v>
      </c>
      <c r="C13" s="23"/>
      <c r="D13" s="24">
        <f t="shared" si="3"/>
        <v>127.41440762404797</v>
      </c>
      <c r="E13" s="24">
        <f t="shared" si="4"/>
        <v>112.13785365145476</v>
      </c>
      <c r="F13" s="20">
        <f t="shared" ref="F13" si="9">D13*100/E13-100</f>
        <v>13.623012635925392</v>
      </c>
      <c r="G13" s="24">
        <f t="shared" si="6"/>
        <v>46.444977866634254</v>
      </c>
      <c r="H13" s="24">
        <f t="shared" si="7"/>
        <v>34.109365670853705</v>
      </c>
      <c r="I13" s="20">
        <f t="shared" ref="I13" si="10">G13*100/H13-100</f>
        <v>36.164883026016724</v>
      </c>
      <c r="J13" s="20">
        <f t="shared" si="0"/>
        <v>100</v>
      </c>
      <c r="K13" s="20">
        <f t="shared" si="1"/>
        <v>100.00000000000001</v>
      </c>
    </row>
    <row r="14" spans="2:12" s="6" customFormat="1" x14ac:dyDescent="0.2">
      <c r="B14" s="16"/>
      <c r="D14" s="21"/>
      <c r="E14" s="21"/>
      <c r="F14" s="22"/>
      <c r="G14" s="21"/>
      <c r="H14" s="21"/>
      <c r="I14" s="22"/>
      <c r="J14" s="22"/>
      <c r="K14" s="22"/>
    </row>
    <row r="15" spans="2:12" s="6" customFormat="1" x14ac:dyDescent="0.2">
      <c r="B15" s="16"/>
      <c r="D15" s="21"/>
      <c r="E15" s="21"/>
      <c r="F15" s="22"/>
      <c r="G15" s="21"/>
      <c r="H15" s="21"/>
      <c r="I15" s="22"/>
      <c r="J15" s="22"/>
      <c r="K15" s="22"/>
    </row>
    <row r="16" spans="2:12" s="13" customFormat="1" x14ac:dyDescent="0.2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4"/>
      <c r="K16" s="14"/>
      <c r="L16" s="14"/>
    </row>
    <row r="17" spans="2:12" s="13" customFormat="1" x14ac:dyDescent="0.2">
      <c r="B17" s="3" t="s">
        <v>17</v>
      </c>
      <c r="C17" s="2"/>
      <c r="D17" s="2"/>
      <c r="E17" s="2"/>
      <c r="F17" s="4" t="s">
        <v>14</v>
      </c>
      <c r="G17" s="2"/>
      <c r="H17" s="2"/>
      <c r="I17" s="2"/>
      <c r="J17" s="14"/>
      <c r="K17" s="14"/>
      <c r="L17" s="14"/>
    </row>
    <row r="18" spans="2:12" s="13" customFormat="1" x14ac:dyDescent="0.2">
      <c r="B18" s="3" t="s">
        <v>18</v>
      </c>
      <c r="C18" s="2"/>
      <c r="D18" s="2"/>
      <c r="E18" s="2"/>
      <c r="F18" s="4" t="s">
        <v>15</v>
      </c>
      <c r="G18" s="2"/>
      <c r="H18" s="2"/>
      <c r="I18" s="2"/>
      <c r="J18" s="14"/>
      <c r="K18" s="14"/>
      <c r="L18" s="14"/>
    </row>
    <row r="20" spans="2:12" x14ac:dyDescent="0.2">
      <c r="B20" s="5"/>
      <c r="C20" s="2"/>
      <c r="D20" s="6"/>
      <c r="E20" s="7"/>
      <c r="F20" s="7"/>
      <c r="G20" s="7"/>
      <c r="H20" s="7"/>
      <c r="I20" s="31" t="s">
        <v>8</v>
      </c>
      <c r="J20" s="31"/>
      <c r="K20" s="31"/>
    </row>
    <row r="21" spans="2:12" x14ac:dyDescent="0.2">
      <c r="B21" s="27" t="s">
        <v>1</v>
      </c>
      <c r="C21" s="27" t="s">
        <v>2</v>
      </c>
      <c r="D21" s="28" t="s">
        <v>3</v>
      </c>
      <c r="E21" s="28"/>
      <c r="F21" s="28"/>
      <c r="G21" s="29" t="s">
        <v>4</v>
      </c>
      <c r="H21" s="29"/>
      <c r="I21" s="29"/>
      <c r="J21" s="30" t="s">
        <v>5</v>
      </c>
      <c r="K21" s="30"/>
    </row>
    <row r="22" spans="2:12" x14ac:dyDescent="0.2">
      <c r="B22" s="27"/>
      <c r="C22" s="27"/>
      <c r="D22" s="8">
        <v>2018</v>
      </c>
      <c r="E22" s="8">
        <v>2017</v>
      </c>
      <c r="F22" s="8" t="s">
        <v>6</v>
      </c>
      <c r="G22" s="8">
        <v>2018</v>
      </c>
      <c r="H22" s="8">
        <v>2017</v>
      </c>
      <c r="I22" s="8" t="s">
        <v>6</v>
      </c>
      <c r="J22" s="8">
        <v>2018</v>
      </c>
      <c r="K22" s="8">
        <v>2017</v>
      </c>
    </row>
    <row r="23" spans="2:12" x14ac:dyDescent="0.2">
      <c r="B23" s="27"/>
      <c r="C23" s="27"/>
      <c r="D23" s="17" t="s">
        <v>9</v>
      </c>
      <c r="E23" s="17" t="s">
        <v>9</v>
      </c>
      <c r="F23" s="17" t="s">
        <v>7</v>
      </c>
      <c r="G23" s="17" t="s">
        <v>9</v>
      </c>
      <c r="H23" s="17" t="s">
        <v>9</v>
      </c>
      <c r="I23" s="17" t="s">
        <v>7</v>
      </c>
      <c r="J23" s="17" t="s">
        <v>7</v>
      </c>
      <c r="K23" s="17" t="s">
        <v>7</v>
      </c>
    </row>
    <row r="24" spans="2:12" x14ac:dyDescent="0.2">
      <c r="B24" s="15">
        <v>1</v>
      </c>
      <c r="C24" s="25" t="s">
        <v>22</v>
      </c>
      <c r="D24" s="9">
        <v>4059.0025646300001</v>
      </c>
      <c r="E24" s="9">
        <v>3921.6555196099998</v>
      </c>
      <c r="F24" s="10">
        <f>D24*100/E24-100</f>
        <v>3.5022720464152144</v>
      </c>
      <c r="G24" s="9">
        <v>1147.5851378499999</v>
      </c>
      <c r="H24" s="9">
        <v>1268.21482238</v>
      </c>
      <c r="I24" s="10">
        <f>G24*100/H24-100</f>
        <v>-9.5117705929047531</v>
      </c>
      <c r="J24" s="11">
        <f t="shared" ref="J24:J31" si="11">D24*100/$D$32</f>
        <v>25.811618895952503</v>
      </c>
      <c r="K24" s="11">
        <f t="shared" ref="K24:K31" si="12">E24*100/$E$32</f>
        <v>26.304427939976435</v>
      </c>
      <c r="L24" s="12"/>
    </row>
    <row r="25" spans="2:12" x14ac:dyDescent="0.2">
      <c r="B25" s="15">
        <v>2</v>
      </c>
      <c r="C25" s="25" t="s">
        <v>23</v>
      </c>
      <c r="D25" s="9">
        <v>2337.7297042299997</v>
      </c>
      <c r="E25" s="9">
        <v>1953.4286399999999</v>
      </c>
      <c r="F25" s="10">
        <f t="shared" ref="F25:F32" si="13">D25*100/E25-100</f>
        <v>19.67315602734277</v>
      </c>
      <c r="G25" s="9">
        <v>681.33917053000005</v>
      </c>
      <c r="H25" s="9">
        <v>364.03687400999991</v>
      </c>
      <c r="I25" s="10">
        <f t="shared" ref="I25:I32" si="14">G25*100/H25-100</f>
        <v>87.16213086460138</v>
      </c>
      <c r="J25" s="11">
        <f t="shared" si="11"/>
        <v>14.865865997015668</v>
      </c>
      <c r="K25" s="11">
        <f t="shared" si="12"/>
        <v>13.102584518151705</v>
      </c>
      <c r="L25" s="12"/>
    </row>
    <row r="26" spans="2:12" x14ac:dyDescent="0.2">
      <c r="B26" s="15">
        <v>3</v>
      </c>
      <c r="C26" s="25" t="s">
        <v>24</v>
      </c>
      <c r="D26" s="9">
        <v>2247.1087736099994</v>
      </c>
      <c r="E26" s="9">
        <v>2270.5290700000005</v>
      </c>
      <c r="F26" s="10">
        <f t="shared" si="13"/>
        <v>-1.0314907084629965</v>
      </c>
      <c r="G26" s="9">
        <v>583.29922296000007</v>
      </c>
      <c r="H26" s="9">
        <v>565.20804690000011</v>
      </c>
      <c r="I26" s="10">
        <f t="shared" si="14"/>
        <v>3.2007994506137578</v>
      </c>
      <c r="J26" s="11">
        <f t="shared" si="11"/>
        <v>14.289598086878682</v>
      </c>
      <c r="K26" s="11">
        <f t="shared" si="12"/>
        <v>15.229529470088757</v>
      </c>
      <c r="L26" s="12"/>
    </row>
    <row r="27" spans="2:12" x14ac:dyDescent="0.2">
      <c r="B27" s="15">
        <v>4</v>
      </c>
      <c r="C27" s="25" t="s">
        <v>25</v>
      </c>
      <c r="D27" s="9">
        <v>2219.9290015799997</v>
      </c>
      <c r="E27" s="9">
        <v>2138.8611334300003</v>
      </c>
      <c r="F27" s="10">
        <f t="shared" si="13"/>
        <v>3.7902352276603608</v>
      </c>
      <c r="G27" s="9">
        <v>1916.2846561700001</v>
      </c>
      <c r="H27" s="9">
        <v>818.29719605000003</v>
      </c>
      <c r="I27" s="10">
        <f t="shared" si="14"/>
        <v>134.17954569807793</v>
      </c>
      <c r="J27" s="11">
        <f t="shared" si="11"/>
        <v>14.116759093518457</v>
      </c>
      <c r="K27" s="11">
        <f t="shared" si="12"/>
        <v>14.346369352584251</v>
      </c>
      <c r="L27" s="12"/>
    </row>
    <row r="28" spans="2:12" x14ac:dyDescent="0.2">
      <c r="B28" s="15">
        <v>5</v>
      </c>
      <c r="C28" s="25" t="s">
        <v>26</v>
      </c>
      <c r="D28" s="9">
        <v>1676.9876573299998</v>
      </c>
      <c r="E28" s="9">
        <v>1664.6076260000002</v>
      </c>
      <c r="F28" s="10">
        <f t="shared" si="13"/>
        <v>0.7437206904877911</v>
      </c>
      <c r="G28" s="9">
        <v>468.23570940000002</v>
      </c>
      <c r="H28" s="9">
        <v>657.19277076999992</v>
      </c>
      <c r="I28" s="10">
        <f t="shared" si="14"/>
        <v>-28.752151541260616</v>
      </c>
      <c r="J28" s="11">
        <f t="shared" si="11"/>
        <v>10.664138692941149</v>
      </c>
      <c r="K28" s="11">
        <f t="shared" si="12"/>
        <v>11.16532319769043</v>
      </c>
      <c r="L28" s="12"/>
    </row>
    <row r="29" spans="2:12" x14ac:dyDescent="0.2">
      <c r="B29" s="15">
        <v>6</v>
      </c>
      <c r="C29" s="25" t="s">
        <v>21</v>
      </c>
      <c r="D29" s="9">
        <v>1091.8272484099998</v>
      </c>
      <c r="E29" s="9">
        <v>1086.0057452509091</v>
      </c>
      <c r="F29" s="10">
        <f t="shared" si="13"/>
        <v>0.53604717880621422</v>
      </c>
      <c r="G29" s="9">
        <v>350.99615968000001</v>
      </c>
      <c r="H29" s="9">
        <v>450.34410036999998</v>
      </c>
      <c r="I29" s="10">
        <f t="shared" si="14"/>
        <v>-22.060451243477232</v>
      </c>
      <c r="J29" s="11">
        <f t="shared" si="11"/>
        <v>6.9430428750528037</v>
      </c>
      <c r="K29" s="11">
        <f t="shared" si="12"/>
        <v>7.2843623631669328</v>
      </c>
      <c r="L29" s="12"/>
    </row>
    <row r="30" spans="2:12" x14ac:dyDescent="0.2">
      <c r="B30" s="15">
        <v>7</v>
      </c>
      <c r="C30" s="25" t="s">
        <v>27</v>
      </c>
      <c r="D30" s="9">
        <v>1089.9772894999999</v>
      </c>
      <c r="E30" s="9">
        <v>991.71258267000007</v>
      </c>
      <c r="F30" s="10">
        <f t="shared" si="13"/>
        <v>9.908587280947927</v>
      </c>
      <c r="G30" s="9">
        <v>360.90282248000005</v>
      </c>
      <c r="H30" s="9">
        <v>218.28424545999997</v>
      </c>
      <c r="I30" s="10">
        <f t="shared" si="14"/>
        <v>65.336175187290166</v>
      </c>
      <c r="J30" s="11">
        <f t="shared" si="11"/>
        <v>6.9312787941985103</v>
      </c>
      <c r="K30" s="11">
        <f t="shared" si="12"/>
        <v>6.6518928135241158</v>
      </c>
      <c r="L30" s="12"/>
    </row>
    <row r="31" spans="2:12" x14ac:dyDescent="0.2">
      <c r="B31" s="15">
        <v>8</v>
      </c>
      <c r="C31" s="25" t="s">
        <v>28</v>
      </c>
      <c r="D31" s="9">
        <v>1002.92394967</v>
      </c>
      <c r="E31" s="9">
        <v>881.92732600000011</v>
      </c>
      <c r="F31" s="10">
        <f t="shared" si="13"/>
        <v>13.719568506713884</v>
      </c>
      <c r="G31" s="9">
        <v>223.59628923</v>
      </c>
      <c r="H31" s="9">
        <v>193.26210999999998</v>
      </c>
      <c r="I31" s="10">
        <f t="shared" si="14"/>
        <v>15.695875011402919</v>
      </c>
      <c r="J31" s="11">
        <f t="shared" si="11"/>
        <v>6.3776975644422222</v>
      </c>
      <c r="K31" s="11">
        <f t="shared" si="12"/>
        <v>5.9155103448173749</v>
      </c>
      <c r="L31" s="12"/>
    </row>
    <row r="32" spans="2:12" x14ac:dyDescent="0.2">
      <c r="B32" s="19" t="s">
        <v>0</v>
      </c>
      <c r="C32" s="23"/>
      <c r="D32" s="24">
        <v>15725.48618896</v>
      </c>
      <c r="E32" s="24">
        <v>14908.72764296091</v>
      </c>
      <c r="F32" s="20">
        <f t="shared" si="13"/>
        <v>5.4783920235119439</v>
      </c>
      <c r="G32" s="24">
        <v>5732.2391682999996</v>
      </c>
      <c r="H32" s="24">
        <v>4534.8401659399997</v>
      </c>
      <c r="I32" s="20">
        <f t="shared" si="14"/>
        <v>26.404436728627203</v>
      </c>
      <c r="J32" s="20">
        <f t="shared" ref="J32" si="15">D32*100/$D$32</f>
        <v>100.00000000000001</v>
      </c>
      <c r="K32" s="20">
        <f t="shared" ref="K32" si="16">E32*100/$E$32</f>
        <v>100</v>
      </c>
      <c r="L32" s="12"/>
    </row>
    <row r="33" spans="2:2" x14ac:dyDescent="0.2">
      <c r="B33" s="16"/>
    </row>
  </sheetData>
  <sortState xmlns:xlrd2="http://schemas.microsoft.com/office/spreadsheetml/2017/richdata2" ref="C11:H18">
    <sortCondition descending="1" ref="D11:D18"/>
  </sortState>
  <mergeCells count="11">
    <mergeCell ref="J21:K21"/>
    <mergeCell ref="B21:B23"/>
    <mergeCell ref="C21:C23"/>
    <mergeCell ref="D21:F21"/>
    <mergeCell ref="G21:I21"/>
    <mergeCell ref="I20:K20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2019-01-27T17:15:02Z</dcterms:modified>
</cp:coreProperties>
</file>