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tabRatio="926"/>
  </bookViews>
  <sheets>
    <sheet name="LIFE" sheetId="1" r:id="rId1"/>
    <sheet name="NON-LIFE" sheetId="2" r:id="rId2"/>
    <sheet name="OverallMotor" sheetId="8" r:id="rId3"/>
    <sheet name="DMTPL" sheetId="6" r:id="rId4"/>
    <sheet name="GREEN CARD" sheetId="7" r:id="rId5"/>
    <sheet name="PROPERTY" sheetId="4" r:id="rId6"/>
    <sheet name="A&amp;H" sheetId="5" r:id="rId7"/>
    <sheet name="Sheet1" sheetId="9" r:id="rId8"/>
  </sheets>
  <calcPr calcId="125725"/>
</workbook>
</file>

<file path=xl/calcChain.xml><?xml version="1.0" encoding="utf-8"?>
<calcChain xmlns="http://schemas.openxmlformats.org/spreadsheetml/2006/main">
  <c r="F32" i="5"/>
  <c r="F31"/>
  <c r="F30"/>
  <c r="F29"/>
  <c r="F28"/>
  <c r="F27"/>
  <c r="F26"/>
  <c r="F25"/>
  <c r="F24"/>
  <c r="F32" i="4"/>
  <c r="F31"/>
  <c r="F30"/>
  <c r="F29"/>
  <c r="F28"/>
  <c r="F27"/>
  <c r="F26"/>
  <c r="F25"/>
  <c r="F24"/>
  <c r="F32" i="7"/>
  <c r="F31"/>
  <c r="F30"/>
  <c r="F29"/>
  <c r="F28"/>
  <c r="F27"/>
  <c r="F26"/>
  <c r="F25"/>
  <c r="F24"/>
  <c r="F32" i="6"/>
  <c r="F31"/>
  <c r="F30"/>
  <c r="F29"/>
  <c r="F28"/>
  <c r="F27"/>
  <c r="F26"/>
  <c r="F25"/>
  <c r="F24"/>
  <c r="F32" i="8"/>
  <c r="F31"/>
  <c r="F30"/>
  <c r="F29"/>
  <c r="F28"/>
  <c r="F27"/>
  <c r="F26"/>
  <c r="F25"/>
  <c r="F24"/>
  <c r="F32" i="2"/>
  <c r="F31"/>
  <c r="F30"/>
  <c r="F29"/>
  <c r="F28"/>
  <c r="F27"/>
  <c r="F26"/>
  <c r="F25"/>
  <c r="F24"/>
  <c r="F22" i="1"/>
  <c r="F21"/>
  <c r="F20"/>
  <c r="F19"/>
  <c r="K22"/>
  <c r="J22"/>
  <c r="I22"/>
  <c r="K21"/>
  <c r="J21"/>
  <c r="I21"/>
  <c r="K20"/>
  <c r="J20"/>
  <c r="I20"/>
  <c r="K19"/>
  <c r="J19"/>
  <c r="I19"/>
  <c r="H8"/>
  <c r="G8"/>
  <c r="E8"/>
  <c r="K8" s="1"/>
  <c r="D8"/>
  <c r="J8" s="1"/>
  <c r="H7"/>
  <c r="G7"/>
  <c r="I7" s="1"/>
  <c r="E7"/>
  <c r="K7" s="1"/>
  <c r="D7"/>
  <c r="C7"/>
  <c r="H6"/>
  <c r="G6"/>
  <c r="I6" s="1"/>
  <c r="E6"/>
  <c r="K6" s="1"/>
  <c r="D6"/>
  <c r="J6" s="1"/>
  <c r="C6"/>
  <c r="H5"/>
  <c r="G5"/>
  <c r="E5"/>
  <c r="K5" s="1"/>
  <c r="D5"/>
  <c r="J5" s="1"/>
  <c r="C5"/>
  <c r="K32" i="5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I13" s="1"/>
  <c r="E13"/>
  <c r="K13" s="1"/>
  <c r="D13"/>
  <c r="J13" s="1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E10"/>
  <c r="K10" s="1"/>
  <c r="D10"/>
  <c r="J10" s="1"/>
  <c r="C10"/>
  <c r="H9"/>
  <c r="G9"/>
  <c r="E9"/>
  <c r="K9" s="1"/>
  <c r="D9"/>
  <c r="J9" s="1"/>
  <c r="C9"/>
  <c r="H8"/>
  <c r="G8"/>
  <c r="I8" s="1"/>
  <c r="E8"/>
  <c r="K8" s="1"/>
  <c r="D8"/>
  <c r="J8" s="1"/>
  <c r="C8"/>
  <c r="H7"/>
  <c r="G7"/>
  <c r="E7"/>
  <c r="K7" s="1"/>
  <c r="D7"/>
  <c r="J7" s="1"/>
  <c r="C7"/>
  <c r="H6"/>
  <c r="G6"/>
  <c r="I6" s="1"/>
  <c r="E6"/>
  <c r="F6" s="1"/>
  <c r="D6"/>
  <c r="J6" s="1"/>
  <c r="C6"/>
  <c r="H5"/>
  <c r="G5"/>
  <c r="I5" s="1"/>
  <c r="E5"/>
  <c r="K5" s="1"/>
  <c r="D5"/>
  <c r="J5" s="1"/>
  <c r="C5"/>
  <c r="K32" i="4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I13" s="1"/>
  <c r="E13"/>
  <c r="K13" s="1"/>
  <c r="D13"/>
  <c r="J13" s="1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H9"/>
  <c r="G9"/>
  <c r="E9"/>
  <c r="K9" s="1"/>
  <c r="D9"/>
  <c r="J9" s="1"/>
  <c r="C9"/>
  <c r="H8"/>
  <c r="G8"/>
  <c r="I8" s="1"/>
  <c r="E8"/>
  <c r="K8" s="1"/>
  <c r="D8"/>
  <c r="J8" s="1"/>
  <c r="C8"/>
  <c r="H7"/>
  <c r="G7"/>
  <c r="E7"/>
  <c r="K7" s="1"/>
  <c r="D7"/>
  <c r="J7" s="1"/>
  <c r="C7"/>
  <c r="H6"/>
  <c r="G6"/>
  <c r="I6" s="1"/>
  <c r="E6"/>
  <c r="K6" s="1"/>
  <c r="D6"/>
  <c r="J6" s="1"/>
  <c r="C6"/>
  <c r="H5"/>
  <c r="G5"/>
  <c r="E5"/>
  <c r="K5" s="1"/>
  <c r="D5"/>
  <c r="J5" s="1"/>
  <c r="C5"/>
  <c r="K32" i="7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E13"/>
  <c r="K13" s="1"/>
  <c r="D13"/>
  <c r="J13" s="1"/>
  <c r="H12"/>
  <c r="G12"/>
  <c r="E12"/>
  <c r="K12" s="1"/>
  <c r="D12"/>
  <c r="J12" s="1"/>
  <c r="C12"/>
  <c r="H11"/>
  <c r="G11"/>
  <c r="E11"/>
  <c r="K11" s="1"/>
  <c r="D11"/>
  <c r="J11" s="1"/>
  <c r="C11"/>
  <c r="H10"/>
  <c r="G10"/>
  <c r="I10" s="1"/>
  <c r="E10"/>
  <c r="K10" s="1"/>
  <c r="D10"/>
  <c r="J10" s="1"/>
  <c r="C10"/>
  <c r="H9"/>
  <c r="G9"/>
  <c r="E9"/>
  <c r="K9" s="1"/>
  <c r="D9"/>
  <c r="F9" s="1"/>
  <c r="C9"/>
  <c r="H8"/>
  <c r="G8"/>
  <c r="I8" s="1"/>
  <c r="E8"/>
  <c r="K8" s="1"/>
  <c r="D8"/>
  <c r="J8" s="1"/>
  <c r="C8"/>
  <c r="I7"/>
  <c r="H7"/>
  <c r="G7"/>
  <c r="E7"/>
  <c r="K7" s="1"/>
  <c r="D7"/>
  <c r="J7" s="1"/>
  <c r="C7"/>
  <c r="H6"/>
  <c r="G6"/>
  <c r="I6" s="1"/>
  <c r="E6"/>
  <c r="K6" s="1"/>
  <c r="D6"/>
  <c r="J6" s="1"/>
  <c r="C6"/>
  <c r="H5"/>
  <c r="G5"/>
  <c r="E5"/>
  <c r="K5" s="1"/>
  <c r="D5"/>
  <c r="F5" s="1"/>
  <c r="C5"/>
  <c r="K32" i="6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I13" s="1"/>
  <c r="E13"/>
  <c r="K13" s="1"/>
  <c r="D13"/>
  <c r="J13" s="1"/>
  <c r="H12"/>
  <c r="G12"/>
  <c r="I12" s="1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H9"/>
  <c r="G9"/>
  <c r="E9"/>
  <c r="K9" s="1"/>
  <c r="D9"/>
  <c r="J9" s="1"/>
  <c r="C9"/>
  <c r="H8"/>
  <c r="G8"/>
  <c r="I8" s="1"/>
  <c r="E8"/>
  <c r="K8" s="1"/>
  <c r="D8"/>
  <c r="J8" s="1"/>
  <c r="C8"/>
  <c r="H7"/>
  <c r="G7"/>
  <c r="I7" s="1"/>
  <c r="F7"/>
  <c r="E7"/>
  <c r="K7" s="1"/>
  <c r="D7"/>
  <c r="J7" s="1"/>
  <c r="C7"/>
  <c r="H6"/>
  <c r="G6"/>
  <c r="I6" s="1"/>
  <c r="E6"/>
  <c r="D6"/>
  <c r="J6" s="1"/>
  <c r="C6"/>
  <c r="H5"/>
  <c r="G5"/>
  <c r="I5" s="1"/>
  <c r="E5"/>
  <c r="K5" s="1"/>
  <c r="D5"/>
  <c r="J5" s="1"/>
  <c r="C5"/>
  <c r="K32" i="8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K24"/>
  <c r="J24"/>
  <c r="I24"/>
  <c r="H13"/>
  <c r="G13"/>
  <c r="I13" s="1"/>
  <c r="E13"/>
  <c r="K13" s="1"/>
  <c r="D13"/>
  <c r="J13" s="1"/>
  <c r="H12"/>
  <c r="G12"/>
  <c r="I12" s="1"/>
  <c r="E12"/>
  <c r="K12" s="1"/>
  <c r="D12"/>
  <c r="J12" s="1"/>
  <c r="C12"/>
  <c r="H11"/>
  <c r="G11"/>
  <c r="I11" s="1"/>
  <c r="F11"/>
  <c r="E11"/>
  <c r="K11" s="1"/>
  <c r="D11"/>
  <c r="J11" s="1"/>
  <c r="C11"/>
  <c r="H10"/>
  <c r="G10"/>
  <c r="I10" s="1"/>
  <c r="E10"/>
  <c r="K10" s="1"/>
  <c r="D10"/>
  <c r="J10" s="1"/>
  <c r="C10"/>
  <c r="H9"/>
  <c r="G9"/>
  <c r="I9" s="1"/>
  <c r="E9"/>
  <c r="K9" s="1"/>
  <c r="D9"/>
  <c r="J9" s="1"/>
  <c r="C9"/>
  <c r="H8"/>
  <c r="G8"/>
  <c r="I8" s="1"/>
  <c r="E8"/>
  <c r="K8" s="1"/>
  <c r="D8"/>
  <c r="J8" s="1"/>
  <c r="C8"/>
  <c r="H7"/>
  <c r="G7"/>
  <c r="I7" s="1"/>
  <c r="F7"/>
  <c r="E7"/>
  <c r="K7" s="1"/>
  <c r="D7"/>
  <c r="J7" s="1"/>
  <c r="C7"/>
  <c r="H6"/>
  <c r="G6"/>
  <c r="E6"/>
  <c r="K6" s="1"/>
  <c r="D6"/>
  <c r="J6" s="1"/>
  <c r="C6"/>
  <c r="H5"/>
  <c r="G5"/>
  <c r="I5" s="1"/>
  <c r="E5"/>
  <c r="K5" s="1"/>
  <c r="D5"/>
  <c r="J5" s="1"/>
  <c r="C5"/>
  <c r="G13" i="2"/>
  <c r="G12"/>
  <c r="G11"/>
  <c r="G10"/>
  <c r="G9"/>
  <c r="G8"/>
  <c r="G7"/>
  <c r="G6"/>
  <c r="G5"/>
  <c r="D6"/>
  <c r="D7"/>
  <c r="D8"/>
  <c r="D9"/>
  <c r="D10"/>
  <c r="D11"/>
  <c r="D12"/>
  <c r="D13"/>
  <c r="D5"/>
  <c r="H13"/>
  <c r="H12"/>
  <c r="H11"/>
  <c r="H10"/>
  <c r="H9"/>
  <c r="H8"/>
  <c r="H7"/>
  <c r="H6"/>
  <c r="H5"/>
  <c r="E13"/>
  <c r="E12"/>
  <c r="E11"/>
  <c r="E10"/>
  <c r="E9"/>
  <c r="E8"/>
  <c r="E7"/>
  <c r="E6"/>
  <c r="E5"/>
  <c r="I32"/>
  <c r="I31"/>
  <c r="I30"/>
  <c r="I29"/>
  <c r="I28"/>
  <c r="I27"/>
  <c r="I26"/>
  <c r="I25"/>
  <c r="I24"/>
  <c r="F10"/>
  <c r="F12"/>
  <c r="F11"/>
  <c r="F8"/>
  <c r="F6"/>
  <c r="F7"/>
  <c r="I7" i="5" l="1"/>
  <c r="I10"/>
  <c r="I9"/>
  <c r="I9" i="4"/>
  <c r="I5"/>
  <c r="I7"/>
  <c r="J5" i="7"/>
  <c r="J9"/>
  <c r="I13"/>
  <c r="I5"/>
  <c r="I9"/>
  <c r="I11"/>
  <c r="I12"/>
  <c r="F6"/>
  <c r="F10"/>
  <c r="F6" i="6"/>
  <c r="F11"/>
  <c r="I9"/>
  <c r="I6" i="8"/>
  <c r="J7" i="1"/>
  <c r="F6"/>
  <c r="I8"/>
  <c r="I5"/>
  <c r="F8"/>
  <c r="F7"/>
  <c r="F5"/>
  <c r="F8" i="5"/>
  <c r="F12"/>
  <c r="F13"/>
  <c r="K6"/>
  <c r="F7"/>
  <c r="F11"/>
  <c r="F10"/>
  <c r="F5"/>
  <c r="F9"/>
  <c r="F8" i="4"/>
  <c r="F12"/>
  <c r="F13"/>
  <c r="F7"/>
  <c r="F11"/>
  <c r="F6"/>
  <c r="F10"/>
  <c r="F5"/>
  <c r="F9"/>
  <c r="F8" i="7"/>
  <c r="F12"/>
  <c r="F13"/>
  <c r="F7"/>
  <c r="F11"/>
  <c r="F8" i="6"/>
  <c r="F12"/>
  <c r="F13"/>
  <c r="K6"/>
  <c r="F10"/>
  <c r="F5"/>
  <c r="F9"/>
  <c r="F8" i="8"/>
  <c r="F12"/>
  <c r="F13"/>
  <c r="F6"/>
  <c r="F10"/>
  <c r="F5"/>
  <c r="F9"/>
  <c r="I9" i="2"/>
  <c r="I8"/>
  <c r="I12"/>
  <c r="I7"/>
  <c r="I11"/>
  <c r="F9"/>
  <c r="I6"/>
  <c r="I10"/>
  <c r="J25"/>
  <c r="K25"/>
  <c r="J26"/>
  <c r="K26"/>
  <c r="J27"/>
  <c r="K27"/>
  <c r="J28"/>
  <c r="K28"/>
  <c r="J29"/>
  <c r="K29"/>
  <c r="J30"/>
  <c r="K30"/>
  <c r="J31"/>
  <c r="K31"/>
  <c r="I13" l="1"/>
  <c r="J6"/>
  <c r="K6" l="1"/>
  <c r="J13"/>
  <c r="F13"/>
  <c r="K13"/>
  <c r="K12"/>
  <c r="J12"/>
  <c r="K11"/>
  <c r="J11"/>
  <c r="K10"/>
  <c r="J10"/>
  <c r="K9"/>
  <c r="J9"/>
  <c r="K8"/>
  <c r="J8"/>
  <c r="K7"/>
  <c r="J7"/>
  <c r="C6"/>
  <c r="C7"/>
  <c r="C8"/>
  <c r="C9"/>
  <c r="C10"/>
  <c r="C11"/>
  <c r="C12"/>
  <c r="C5"/>
  <c r="K5"/>
  <c r="I5"/>
  <c r="J5"/>
  <c r="J32"/>
  <c r="K32"/>
  <c r="K24"/>
  <c r="J24"/>
  <c r="F5" l="1"/>
</calcChain>
</file>

<file path=xl/sharedStrings.xml><?xml version="1.0" encoding="utf-8"?>
<sst xmlns="http://schemas.openxmlformats.org/spreadsheetml/2006/main" count="331" uniqueCount="43">
  <si>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</si>
  <si>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</si>
  <si>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</si>
  <si>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</si>
  <si>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</si>
  <si>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</si>
  <si>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</si>
  <si>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</si>
  <si>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</si>
  <si>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</si>
  <si>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</si>
  <si>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</si>
  <si>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</si>
  <si>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</si>
  <si>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</si>
  <si>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</si>
  <si>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</si>
  <si>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DMTPL</t>
  </si>
  <si>
    <t>GREEN CARD</t>
  </si>
  <si>
    <t>A&amp;H</t>
  </si>
  <si>
    <t>OVERALL PROPERTY</t>
  </si>
  <si>
    <t>SICRED</t>
  </si>
  <si>
    <t>INSIG</t>
  </si>
  <si>
    <t>SIGAL UNIQA</t>
  </si>
  <si>
    <t>EUROSIG</t>
  </si>
  <si>
    <t>INTERSIG VIG</t>
  </si>
  <si>
    <t>ALBSIG</t>
  </si>
  <si>
    <t>ANSIG</t>
  </si>
  <si>
    <t>1 EUR = 135.23 Lek - ALL (December 31st, 2016)</t>
  </si>
  <si>
    <t>SIGMA INTERALBANIAN VIG</t>
  </si>
  <si>
    <t>OVERALL MOTOR</t>
  </si>
  <si>
    <t xml:space="preserve">ANSIG </t>
  </si>
  <si>
    <t>1 EUR = 132.95 Lek - ALL (December 31st, 2017)</t>
  </si>
  <si>
    <t>SIGAL LIFE UNIQA</t>
  </si>
  <si>
    <t xml:space="preserve">ATLANTIK </t>
  </si>
  <si>
    <t xml:space="preserve"> SIGAL UNIQA </t>
  </si>
  <si>
    <t xml:space="preserve"> EUROSIG </t>
  </si>
  <si>
    <t xml:space="preserve"> ALBSIG </t>
  </si>
  <si>
    <t xml:space="preserve"> INTERSIG VIG </t>
  </si>
  <si>
    <t xml:space="preserve"> SIGMA INTERALBANIAN VIG </t>
  </si>
  <si>
    <t xml:space="preserve"> ATLANTIK  </t>
  </si>
  <si>
    <t xml:space="preserve"> INSIG </t>
  </si>
  <si>
    <t xml:space="preserve"> ANSIG </t>
  </si>
</sst>
</file>

<file path=xl/styles.xml><?xml version="1.0" encoding="utf-8"?>
<styleSheet xmlns="http://schemas.openxmlformats.org/spreadsheetml/2006/main">
  <numFmts count="2">
    <numFmt numFmtId="164" formatCode="_-* #,##0.00\ _R_O_N_-;\-* #,##0.00\ _R_O_N_-;_-* &quot;-&quot;??\ _R_O_N_-;_-@_-"/>
    <numFmt numFmtId="165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20"/>
      <color theme="1"/>
      <name val="Tahoma"/>
      <family val="2"/>
      <charset val="238"/>
    </font>
    <font>
      <sz val="10"/>
      <color rgb="FF000000"/>
      <name val="Tahoma"/>
      <family val="2"/>
      <charset val="238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0" applyFont="1" applyFill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165" fontId="7" fillId="0" borderId="2" xfId="1" applyFont="1" applyFill="1" applyBorder="1" applyAlignment="1" applyProtection="1">
      <alignment horizontal="right" wrapText="1"/>
    </xf>
    <xf numFmtId="165" fontId="4" fillId="0" borderId="2" xfId="1" applyFont="1" applyFill="1" applyBorder="1"/>
    <xf numFmtId="165" fontId="4" fillId="0" borderId="2" xfId="1" applyFont="1" applyBorder="1"/>
    <xf numFmtId="165" fontId="4" fillId="0" borderId="0" xfId="1" applyFont="1"/>
    <xf numFmtId="0" fontId="4" fillId="0" borderId="0" xfId="0" applyFont="1" applyFill="1" applyBorder="1"/>
    <xf numFmtId="165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3" fillId="3" borderId="2" xfId="0" applyFont="1" applyFill="1" applyBorder="1" applyAlignment="1">
      <alignment horizontal="center" vertical="center"/>
    </xf>
    <xf numFmtId="165" fontId="4" fillId="0" borderId="0" xfId="0" applyNumberFormat="1" applyFont="1" applyFill="1" applyBorder="1"/>
    <xf numFmtId="165" fontId="4" fillId="0" borderId="0" xfId="0" applyNumberFormat="1" applyFont="1"/>
    <xf numFmtId="164" fontId="4" fillId="0" borderId="0" xfId="0" applyNumberFormat="1" applyFont="1" applyFill="1" applyBorder="1"/>
    <xf numFmtId="0" fontId="10" fillId="0" borderId="0" xfId="0" applyFont="1"/>
    <xf numFmtId="0" fontId="3" fillId="6" borderId="3" xfId="0" applyFont="1" applyFill="1" applyBorder="1" applyAlignment="1" applyProtection="1">
      <protection locked="0"/>
    </xf>
    <xf numFmtId="0" fontId="3" fillId="6" borderId="4" xfId="0" applyFont="1" applyFill="1" applyBorder="1" applyAlignment="1" applyProtection="1">
      <protection locked="0"/>
    </xf>
    <xf numFmtId="165" fontId="3" fillId="6" borderId="2" xfId="1" applyFont="1" applyFill="1" applyBorder="1"/>
    <xf numFmtId="165" fontId="8" fillId="0" borderId="0" xfId="1" applyFont="1" applyFill="1" applyBorder="1" applyAlignment="1" applyProtection="1">
      <alignment horizontal="right" wrapText="1"/>
    </xf>
    <xf numFmtId="165" fontId="6" fillId="0" borderId="0" xfId="1" applyFont="1" applyFill="1" applyBorder="1"/>
    <xf numFmtId="165" fontId="3" fillId="6" borderId="4" xfId="1" applyFont="1" applyFill="1" applyBorder="1" applyAlignment="1" applyProtection="1">
      <protection locked="0"/>
    </xf>
    <xf numFmtId="165" fontId="3" fillId="6" borderId="2" xfId="1" applyFont="1" applyFill="1" applyBorder="1" applyAlignment="1" applyProtection="1">
      <alignment horizontal="right" wrapText="1"/>
    </xf>
    <xf numFmtId="165" fontId="11" fillId="0" borderId="2" xfId="1" applyFont="1" applyBorder="1"/>
    <xf numFmtId="0" fontId="12" fillId="0" borderId="0" xfId="0" applyFont="1"/>
    <xf numFmtId="0" fontId="6" fillId="2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2"/>
  <sheetViews>
    <sheetView tabSelected="1" zoomScale="130" zoomScaleNormal="130" workbookViewId="0">
      <selection activeCell="D39" sqref="D39"/>
    </sheetView>
  </sheetViews>
  <sheetFormatPr defaultRowHeight="12.75"/>
  <cols>
    <col min="1" max="1" width="5.42578125" style="2" customWidth="1"/>
    <col min="2" max="2" width="4.5703125" style="13" customWidth="1"/>
    <col min="3" max="3" width="17.42578125" style="13" customWidth="1"/>
    <col min="4" max="5" width="11.28515625" style="13" bestFit="1" customWidth="1"/>
    <col min="6" max="6" width="11.28515625" style="13" customWidth="1"/>
    <col min="7" max="8" width="11.28515625" style="13" bestFit="1" customWidth="1"/>
    <col min="9" max="11" width="10.7109375" style="2" bestFit="1" customWidth="1"/>
    <col min="12" max="12" width="11" style="2" bestFit="1" customWidth="1"/>
    <col min="13" max="16384" width="9.140625" style="2"/>
  </cols>
  <sheetData>
    <row r="1" spans="2:12" ht="25.5">
      <c r="B1" s="21" t="s">
        <v>16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2" t="s">
        <v>1</v>
      </c>
      <c r="C2" s="32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12">
      <c r="B3" s="32"/>
      <c r="C3" s="32"/>
      <c r="D3" s="8">
        <v>2017</v>
      </c>
      <c r="E3" s="8">
        <v>2016</v>
      </c>
      <c r="F3" s="8" t="s">
        <v>6</v>
      </c>
      <c r="G3" s="8">
        <v>2017</v>
      </c>
      <c r="H3" s="8">
        <v>2016</v>
      </c>
      <c r="I3" s="8" t="s">
        <v>6</v>
      </c>
      <c r="J3" s="8">
        <v>2017</v>
      </c>
      <c r="K3" s="8">
        <v>2016</v>
      </c>
    </row>
    <row r="4" spans="2:12">
      <c r="B4" s="32"/>
      <c r="C4" s="32"/>
      <c r="D4" s="17" t="s">
        <v>11</v>
      </c>
      <c r="E4" s="17" t="s">
        <v>11</v>
      </c>
      <c r="F4" s="17" t="s">
        <v>7</v>
      </c>
      <c r="G4" s="17" t="s">
        <v>11</v>
      </c>
      <c r="H4" s="17" t="s">
        <v>11</v>
      </c>
      <c r="I4" s="17" t="s">
        <v>7</v>
      </c>
      <c r="J4" s="17" t="s">
        <v>7</v>
      </c>
      <c r="K4" s="17" t="s">
        <v>7</v>
      </c>
    </row>
    <row r="5" spans="2:12">
      <c r="B5" s="15">
        <v>1</v>
      </c>
      <c r="C5" s="29" t="str">
        <f>C19</f>
        <v>SIGAL LIFE UNIQA</v>
      </c>
      <c r="D5" s="9">
        <f>D19/132.95</f>
        <v>5.5610338202331713</v>
      </c>
      <c r="E5" s="9">
        <f>E19/135.23</f>
        <v>4.3359855205945426</v>
      </c>
      <c r="F5" s="10">
        <f>D5*100/E5-100</f>
        <v>28.253053286733603</v>
      </c>
      <c r="G5" s="9">
        <f>G19/132.95</f>
        <v>0.81835816886047386</v>
      </c>
      <c r="H5" s="9">
        <f>H19/135.23</f>
        <v>0.67010265281372472</v>
      </c>
      <c r="I5" s="10">
        <f>G5*100/H5-100</f>
        <v>22.124299228518524</v>
      </c>
      <c r="J5" s="11">
        <f>D5*100/$D$8</f>
        <v>61.393323307773443</v>
      </c>
      <c r="K5" s="11">
        <f>E5*100/$E$8</f>
        <v>59.963690324052642</v>
      </c>
    </row>
    <row r="6" spans="2:12">
      <c r="B6" s="15">
        <v>2</v>
      </c>
      <c r="C6" s="29" t="str">
        <f t="shared" ref="C6:C7" si="0">C20</f>
        <v>SICRED</v>
      </c>
      <c r="D6" s="9">
        <f t="shared" ref="D6:D7" si="1">D20/132.95</f>
        <v>2.2319211470477622</v>
      </c>
      <c r="E6" s="9">
        <f t="shared" ref="E6:E7" si="2">E20/135.23</f>
        <v>2.04989881897508</v>
      </c>
      <c r="F6" s="10">
        <f t="shared" ref="F6:F8" si="3">D6*100/E6-100</f>
        <v>8.8795762204346715</v>
      </c>
      <c r="G6" s="9">
        <f t="shared" ref="G6:G7" si="4">G20/132.95</f>
        <v>0.88907138758931947</v>
      </c>
      <c r="H6" s="9">
        <f t="shared" ref="H6:H7" si="5">H20/135.23</f>
        <v>0.3892403122827775</v>
      </c>
      <c r="I6" s="10">
        <f t="shared" ref="I6:I8" si="6">G6*100/H6-100</f>
        <v>128.41195003035088</v>
      </c>
      <c r="J6" s="11">
        <f>D6*100/$D$8</f>
        <v>24.640212774756048</v>
      </c>
      <c r="K6" s="11">
        <f>E6*100/$E$8</f>
        <v>28.348687372878594</v>
      </c>
    </row>
    <row r="7" spans="2:12">
      <c r="B7" s="15">
        <v>3</v>
      </c>
      <c r="C7" s="29" t="str">
        <f t="shared" si="0"/>
        <v>INSIG</v>
      </c>
      <c r="D7" s="9">
        <f t="shared" si="1"/>
        <v>1.265088351786386</v>
      </c>
      <c r="E7" s="9">
        <f t="shared" si="2"/>
        <v>0.84513412704281599</v>
      </c>
      <c r="F7" s="10">
        <f t="shared" si="3"/>
        <v>49.690837383767672</v>
      </c>
      <c r="G7" s="9">
        <f t="shared" si="4"/>
        <v>0.27587397908988343</v>
      </c>
      <c r="H7" s="9">
        <f t="shared" si="5"/>
        <v>0.28890899208755461</v>
      </c>
      <c r="I7" s="10">
        <f t="shared" si="6"/>
        <v>-4.5118059162799824</v>
      </c>
      <c r="J7" s="11">
        <f>D7*100/$D$8</f>
        <v>13.966463917470517</v>
      </c>
      <c r="K7" s="11">
        <f>E7*100/$E$8</f>
        <v>11.687622303068757</v>
      </c>
    </row>
    <row r="8" spans="2:12" s="5" customFormat="1">
      <c r="B8" s="22" t="s">
        <v>0</v>
      </c>
      <c r="C8" s="23"/>
      <c r="D8" s="28">
        <f>D22/132.95</f>
        <v>9.0580433190673197</v>
      </c>
      <c r="E8" s="28">
        <f>E22/135.23</f>
        <v>7.2310184666124391</v>
      </c>
      <c r="F8" s="24">
        <f t="shared" si="3"/>
        <v>25.266494075360839</v>
      </c>
      <c r="G8" s="28">
        <f>G22/132.95</f>
        <v>1.9833035355396766</v>
      </c>
      <c r="H8" s="28">
        <f>H22/135.23</f>
        <v>1.3482519571840568</v>
      </c>
      <c r="I8" s="24">
        <f t="shared" si="6"/>
        <v>47.101847319545612</v>
      </c>
      <c r="J8" s="24">
        <f>D8*100/$D$8</f>
        <v>100</v>
      </c>
      <c r="K8" s="24">
        <f>E8*100/$E$8</f>
        <v>100</v>
      </c>
    </row>
    <row r="9" spans="2:12" s="6" customFormat="1">
      <c r="B9" s="16"/>
      <c r="D9" s="25"/>
      <c r="E9" s="25"/>
      <c r="F9" s="26"/>
      <c r="G9" s="25"/>
      <c r="H9" s="25"/>
      <c r="I9" s="26"/>
      <c r="J9" s="26"/>
      <c r="K9" s="26"/>
    </row>
    <row r="10" spans="2:12" s="6" customFormat="1">
      <c r="B10" s="16"/>
      <c r="D10" s="25"/>
      <c r="E10" s="25"/>
      <c r="F10" s="26"/>
      <c r="G10" s="25"/>
      <c r="H10" s="25"/>
      <c r="I10" s="26"/>
      <c r="J10" s="26"/>
      <c r="K10" s="26"/>
    </row>
    <row r="11" spans="2:12" s="13" customFormat="1">
      <c r="B11" s="1" t="s">
        <v>12</v>
      </c>
      <c r="C11" s="2"/>
      <c r="D11" s="2"/>
      <c r="E11" s="2"/>
      <c r="F11" s="1" t="s">
        <v>13</v>
      </c>
      <c r="G11" s="2"/>
      <c r="H11" s="2"/>
      <c r="I11" s="2"/>
      <c r="J11" s="14"/>
      <c r="K11" s="14"/>
      <c r="L11" s="14"/>
    </row>
    <row r="12" spans="2:12" s="13" customFormat="1">
      <c r="B12" s="3" t="s">
        <v>32</v>
      </c>
      <c r="C12" s="2"/>
      <c r="D12" s="2"/>
      <c r="E12" s="2"/>
      <c r="F12" s="4" t="s">
        <v>14</v>
      </c>
      <c r="G12" s="2"/>
      <c r="H12" s="2"/>
      <c r="I12" s="2"/>
      <c r="J12" s="14"/>
      <c r="K12" s="14"/>
      <c r="L12" s="14"/>
    </row>
    <row r="13" spans="2:12" s="13" customFormat="1">
      <c r="B13" s="3" t="s">
        <v>28</v>
      </c>
      <c r="C13" s="2"/>
      <c r="D13" s="2"/>
      <c r="E13" s="2"/>
      <c r="F13" s="4" t="s">
        <v>15</v>
      </c>
      <c r="G13" s="2"/>
      <c r="H13" s="2"/>
      <c r="I13" s="2"/>
      <c r="J13" s="14"/>
      <c r="K13" s="14"/>
      <c r="L13" s="14"/>
    </row>
    <row r="15" spans="2:12">
      <c r="B15" s="5"/>
      <c r="C15" s="2"/>
      <c r="D15" s="6"/>
      <c r="E15" s="7"/>
      <c r="F15" s="7"/>
      <c r="G15" s="7"/>
      <c r="H15" s="7"/>
      <c r="I15" s="31" t="s">
        <v>8</v>
      </c>
      <c r="J15" s="31"/>
      <c r="K15" s="31"/>
    </row>
    <row r="16" spans="2:12">
      <c r="B16" s="32" t="s">
        <v>1</v>
      </c>
      <c r="C16" s="32" t="s">
        <v>2</v>
      </c>
      <c r="D16" s="33" t="s">
        <v>3</v>
      </c>
      <c r="E16" s="33"/>
      <c r="F16" s="33"/>
      <c r="G16" s="34" t="s">
        <v>4</v>
      </c>
      <c r="H16" s="34"/>
      <c r="I16" s="34"/>
      <c r="J16" s="35" t="s">
        <v>5</v>
      </c>
      <c r="K16" s="35"/>
    </row>
    <row r="17" spans="2:12">
      <c r="B17" s="32"/>
      <c r="C17" s="32"/>
      <c r="D17" s="8">
        <v>2017</v>
      </c>
      <c r="E17" s="8">
        <v>2016</v>
      </c>
      <c r="F17" s="8" t="s">
        <v>6</v>
      </c>
      <c r="G17" s="8">
        <v>2017</v>
      </c>
      <c r="H17" s="8">
        <v>2016</v>
      </c>
      <c r="I17" s="8" t="s">
        <v>6</v>
      </c>
      <c r="J17" s="8">
        <v>2017</v>
      </c>
      <c r="K17" s="8">
        <v>2016</v>
      </c>
    </row>
    <row r="18" spans="2:12">
      <c r="B18" s="32"/>
      <c r="C18" s="32"/>
      <c r="D18" s="17" t="s">
        <v>9</v>
      </c>
      <c r="E18" s="17" t="s">
        <v>9</v>
      </c>
      <c r="F18" s="17" t="s">
        <v>7</v>
      </c>
      <c r="G18" s="17" t="s">
        <v>9</v>
      </c>
      <c r="H18" s="17" t="s">
        <v>9</v>
      </c>
      <c r="I18" s="17" t="s">
        <v>7</v>
      </c>
      <c r="J18" s="17" t="s">
        <v>7</v>
      </c>
      <c r="K18" s="17" t="s">
        <v>7</v>
      </c>
    </row>
    <row r="19" spans="2:12">
      <c r="B19" s="15">
        <v>1</v>
      </c>
      <c r="C19" s="29" t="s">
        <v>33</v>
      </c>
      <c r="D19" s="9">
        <v>739.33944640000004</v>
      </c>
      <c r="E19" s="9">
        <v>586.35532194999996</v>
      </c>
      <c r="F19" s="10">
        <f>D19*100/E19-100</f>
        <v>26.090685753688007</v>
      </c>
      <c r="G19" s="9">
        <v>108.80071854999998</v>
      </c>
      <c r="H19" s="9">
        <v>90.617981739999991</v>
      </c>
      <c r="I19" s="10">
        <f>G19*100/H19-100</f>
        <v>20.065263495019877</v>
      </c>
      <c r="J19" s="11">
        <f>D19*100/$D$22</f>
        <v>61.393323307773436</v>
      </c>
      <c r="K19" s="11">
        <f>E19*100/$E$22</f>
        <v>59.963690324052635</v>
      </c>
      <c r="L19" s="12"/>
    </row>
    <row r="20" spans="2:12">
      <c r="B20" s="15">
        <v>2</v>
      </c>
      <c r="C20" s="29" t="s">
        <v>21</v>
      </c>
      <c r="D20" s="9">
        <v>296.73391649999996</v>
      </c>
      <c r="E20" s="9">
        <v>277.20781729000004</v>
      </c>
      <c r="F20" s="10">
        <f t="shared" ref="F20:F22" si="7">D20*100/E20-100</f>
        <v>7.0438486911690461</v>
      </c>
      <c r="G20" s="9">
        <v>118.20204098000001</v>
      </c>
      <c r="H20" s="9">
        <v>52.636967429999999</v>
      </c>
      <c r="I20" s="10">
        <f t="shared" ref="I20:I22" si="8">G20*100/H20-100</f>
        <v>124.56088705564702</v>
      </c>
      <c r="J20" s="11">
        <f>D20*100/$D$22</f>
        <v>24.640212774756048</v>
      </c>
      <c r="K20" s="11">
        <f>E20*100/$E$22</f>
        <v>28.348687372878594</v>
      </c>
      <c r="L20" s="12"/>
    </row>
    <row r="21" spans="2:12">
      <c r="B21" s="15">
        <v>3</v>
      </c>
      <c r="C21" s="29" t="s">
        <v>22</v>
      </c>
      <c r="D21" s="9">
        <v>168.19349637000002</v>
      </c>
      <c r="E21" s="9">
        <v>114.287488</v>
      </c>
      <c r="F21" s="10">
        <f t="shared" si="7"/>
        <v>47.167025291517518</v>
      </c>
      <c r="G21" s="9">
        <v>36.677445519999999</v>
      </c>
      <c r="H21" s="9">
        <v>39.069163000000003</v>
      </c>
      <c r="I21" s="10">
        <f t="shared" si="8"/>
        <v>-6.121752544327606</v>
      </c>
      <c r="J21" s="11">
        <f>D21*100/$D$22</f>
        <v>13.96646391747052</v>
      </c>
      <c r="K21" s="11">
        <f>E21*100/$E$22</f>
        <v>11.687622303068757</v>
      </c>
      <c r="L21" s="12"/>
    </row>
    <row r="22" spans="2:12">
      <c r="B22" s="22" t="s">
        <v>0</v>
      </c>
      <c r="C22" s="27"/>
      <c r="D22" s="28">
        <v>1204.2668592699999</v>
      </c>
      <c r="E22" s="28">
        <v>977.85062724000011</v>
      </c>
      <c r="F22" s="24">
        <f t="shared" si="7"/>
        <v>23.154480420906765</v>
      </c>
      <c r="G22" s="28">
        <v>263.68020504999998</v>
      </c>
      <c r="H22" s="28">
        <v>182.32411216999998</v>
      </c>
      <c r="I22" s="24">
        <f t="shared" si="8"/>
        <v>44.621686024799146</v>
      </c>
      <c r="J22" s="24">
        <f>D22*100/$D$22</f>
        <v>100</v>
      </c>
      <c r="K22" s="24">
        <f>E22*100/$E$22</f>
        <v>100</v>
      </c>
      <c r="L22" s="12"/>
    </row>
  </sheetData>
  <sortState ref="C18:H20">
    <sortCondition descending="1" ref="D18:D20"/>
  </sortState>
  <mergeCells count="11">
    <mergeCell ref="B2:B4"/>
    <mergeCell ref="C2:C4"/>
    <mergeCell ref="D2:F2"/>
    <mergeCell ref="G2:I2"/>
    <mergeCell ref="J2:K2"/>
    <mergeCell ref="I15:K15"/>
    <mergeCell ref="B16:B18"/>
    <mergeCell ref="C16:C18"/>
    <mergeCell ref="D16:F16"/>
    <mergeCell ref="G16:I16"/>
    <mergeCell ref="J16:K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L33"/>
  <sheetViews>
    <sheetView zoomScaleNormal="100" workbookViewId="0">
      <selection activeCell="C37" sqref="C37"/>
    </sheetView>
  </sheetViews>
  <sheetFormatPr defaultRowHeight="12.75"/>
  <cols>
    <col min="1" max="1" width="5.42578125" style="2" customWidth="1"/>
    <col min="2" max="2" width="4.5703125" style="13" customWidth="1"/>
    <col min="3" max="3" width="27.5703125" style="13" customWidth="1"/>
    <col min="4" max="4" width="12.5703125" style="13" bestFit="1" customWidth="1"/>
    <col min="5" max="5" width="12.42578125" style="13" bestFit="1" customWidth="1"/>
    <col min="6" max="6" width="11.28515625" style="13" customWidth="1"/>
    <col min="7" max="8" width="11.5703125" style="13" bestFit="1" customWidth="1"/>
    <col min="9" max="9" width="11.71093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 ht="25.5">
      <c r="B1" s="21" t="s">
        <v>10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2" t="s">
        <v>1</v>
      </c>
      <c r="C2" s="32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12">
      <c r="B3" s="32"/>
      <c r="C3" s="32"/>
      <c r="D3" s="8">
        <v>2017</v>
      </c>
      <c r="E3" s="8">
        <v>2016</v>
      </c>
      <c r="F3" s="8" t="s">
        <v>6</v>
      </c>
      <c r="G3" s="8">
        <v>2017</v>
      </c>
      <c r="H3" s="8">
        <v>2016</v>
      </c>
      <c r="I3" s="8" t="s">
        <v>6</v>
      </c>
      <c r="J3" s="8">
        <v>2017</v>
      </c>
      <c r="K3" s="8">
        <v>2016</v>
      </c>
    </row>
    <row r="4" spans="2:12">
      <c r="B4" s="32"/>
      <c r="C4" s="32"/>
      <c r="D4" s="17" t="s">
        <v>11</v>
      </c>
      <c r="E4" s="17" t="s">
        <v>11</v>
      </c>
      <c r="F4" s="17" t="s">
        <v>7</v>
      </c>
      <c r="G4" s="17" t="s">
        <v>11</v>
      </c>
      <c r="H4" s="17" t="s">
        <v>11</v>
      </c>
      <c r="I4" s="17" t="s">
        <v>7</v>
      </c>
      <c r="J4" s="17" t="s">
        <v>7</v>
      </c>
      <c r="K4" s="17" t="s">
        <v>7</v>
      </c>
    </row>
    <row r="5" spans="2:12">
      <c r="B5" s="15">
        <v>1</v>
      </c>
      <c r="C5" s="29" t="str">
        <f>C24</f>
        <v>SIGAL UNIQA</v>
      </c>
      <c r="D5" s="9">
        <f>D24/132.95</f>
        <v>29.497220907107938</v>
      </c>
      <c r="E5" s="9">
        <f>E24/135.23</f>
        <v>29.160153471345119</v>
      </c>
      <c r="F5" s="10">
        <f>D5*100/E5-100</f>
        <v>1.1559179072704353</v>
      </c>
      <c r="G5" s="9">
        <f>G24/132.95</f>
        <v>9.5390358962767969</v>
      </c>
      <c r="H5" s="9">
        <f>H24/135.23</f>
        <v>7.0519282328625312</v>
      </c>
      <c r="I5" s="10">
        <f>G5*100/H5-100</f>
        <v>35.268476667475881</v>
      </c>
      <c r="J5" s="11">
        <f t="shared" ref="J5:J13" si="0">D5*100/$D$13</f>
        <v>26.306214017756592</v>
      </c>
      <c r="K5" s="11">
        <f t="shared" ref="K5:K13" si="1">E5*100/$E$13</f>
        <v>27.564453751996261</v>
      </c>
    </row>
    <row r="6" spans="2:12">
      <c r="B6" s="15">
        <v>2</v>
      </c>
      <c r="C6" s="29" t="str">
        <f t="shared" ref="C6:C12" si="2">C25</f>
        <v>EUROSIG</v>
      </c>
      <c r="D6" s="9">
        <f t="shared" ref="D6:D13" si="3">D25/132.95</f>
        <v>17.078067388416695</v>
      </c>
      <c r="E6" s="9">
        <f t="shared" ref="E6:E13" si="4">E25/135.23</f>
        <v>16.620699577090882</v>
      </c>
      <c r="F6" s="10">
        <f t="shared" ref="F6:F12" si="5">D6*100/E6-100</f>
        <v>2.7517963922302471</v>
      </c>
      <c r="G6" s="9">
        <f t="shared" ref="G6:G13" si="6">G25/132.95</f>
        <v>4.2512827899210235</v>
      </c>
      <c r="H6" s="9">
        <f t="shared" ref="H6:H13" si="7">H25/135.23</f>
        <v>3.3901938105449969</v>
      </c>
      <c r="I6" s="10">
        <f t="shared" ref="I6:I12" si="8">G6*100/H6-100</f>
        <v>25.399402733190669</v>
      </c>
      <c r="J6" s="11">
        <f t="shared" si="0"/>
        <v>15.230563487460646</v>
      </c>
      <c r="K6" s="11">
        <f t="shared" si="1"/>
        <v>15.711182908167732</v>
      </c>
    </row>
    <row r="7" spans="2:12">
      <c r="B7" s="15">
        <v>3</v>
      </c>
      <c r="C7" s="29" t="str">
        <f t="shared" si="2"/>
        <v>SIGMA INTERALBANIAN VIG</v>
      </c>
      <c r="D7" s="9">
        <f t="shared" si="3"/>
        <v>16.087710668898083</v>
      </c>
      <c r="E7" s="9">
        <f t="shared" si="4"/>
        <v>15.381665865562374</v>
      </c>
      <c r="F7" s="10">
        <f t="shared" si="5"/>
        <v>4.590171243522164</v>
      </c>
      <c r="G7" s="9">
        <f t="shared" si="6"/>
        <v>6.1549243835276419</v>
      </c>
      <c r="H7" s="9">
        <f t="shared" si="7"/>
        <v>7.7799600902166679</v>
      </c>
      <c r="I7" s="10">
        <f t="shared" si="8"/>
        <v>-20.887455563332708</v>
      </c>
      <c r="J7" s="11">
        <f t="shared" si="0"/>
        <v>14.347343474984756</v>
      </c>
      <c r="K7" s="11">
        <f t="shared" si="1"/>
        <v>14.53995150596838</v>
      </c>
    </row>
    <row r="8" spans="2:12">
      <c r="B8" s="15">
        <v>4</v>
      </c>
      <c r="C8" s="29" t="str">
        <f t="shared" si="2"/>
        <v>ALBSIG</v>
      </c>
      <c r="D8" s="9">
        <f t="shared" si="3"/>
        <v>14.692957031891689</v>
      </c>
      <c r="E8" s="9">
        <f t="shared" si="4"/>
        <v>12.834597411816905</v>
      </c>
      <c r="F8" s="10">
        <f t="shared" si="5"/>
        <v>14.479298106879298</v>
      </c>
      <c r="G8" s="9">
        <f t="shared" si="6"/>
        <v>2.7381487326814593</v>
      </c>
      <c r="H8" s="9">
        <f t="shared" si="7"/>
        <v>2.6710084005028474</v>
      </c>
      <c r="I8" s="10">
        <f t="shared" si="8"/>
        <v>2.5136698246988516</v>
      </c>
      <c r="J8" s="11">
        <f t="shared" si="0"/>
        <v>13.103474169714264</v>
      </c>
      <c r="K8" s="11">
        <f t="shared" si="1"/>
        <v>12.132263540079325</v>
      </c>
    </row>
    <row r="9" spans="2:12">
      <c r="B9" s="15">
        <v>5</v>
      </c>
      <c r="C9" s="29" t="str">
        <f t="shared" si="2"/>
        <v>INTERSIG VIG</v>
      </c>
      <c r="D9" s="9">
        <f t="shared" si="3"/>
        <v>12.520551018879278</v>
      </c>
      <c r="E9" s="9">
        <f t="shared" si="4"/>
        <v>11.838685750203357</v>
      </c>
      <c r="F9" s="10">
        <f t="shared" si="5"/>
        <v>5.7596365260747575</v>
      </c>
      <c r="G9" s="9">
        <f t="shared" si="6"/>
        <v>4.943157358179767</v>
      </c>
      <c r="H9" s="9">
        <f t="shared" si="7"/>
        <v>3.3502271685276934</v>
      </c>
      <c r="I9" s="10">
        <f t="shared" si="8"/>
        <v>47.546930686258804</v>
      </c>
      <c r="J9" s="11">
        <f t="shared" si="0"/>
        <v>11.166078857398761</v>
      </c>
      <c r="K9" s="11">
        <f t="shared" si="1"/>
        <v>11.190850081312846</v>
      </c>
    </row>
    <row r="10" spans="2:12">
      <c r="B10" s="15">
        <v>6</v>
      </c>
      <c r="C10" s="29" t="str">
        <f t="shared" si="2"/>
        <v>INSIG</v>
      </c>
      <c r="D10" s="9">
        <f t="shared" si="3"/>
        <v>8.1609168091763831</v>
      </c>
      <c r="E10" s="9">
        <f t="shared" si="4"/>
        <v>7.0771489980034019</v>
      </c>
      <c r="F10" s="10">
        <f t="shared" si="5"/>
        <v>15.31362150886936</v>
      </c>
      <c r="G10" s="9">
        <f t="shared" si="6"/>
        <v>3.3869958658894324</v>
      </c>
      <c r="H10" s="9">
        <f t="shared" si="7"/>
        <v>3.02671893810545</v>
      </c>
      <c r="I10" s="10">
        <f t="shared" si="8"/>
        <v>11.903217152019238</v>
      </c>
      <c r="J10" s="11">
        <f t="shared" si="0"/>
        <v>7.278069511679627</v>
      </c>
      <c r="K10" s="11">
        <f t="shared" si="1"/>
        <v>6.6898737842086105</v>
      </c>
    </row>
    <row r="11" spans="2:12">
      <c r="B11" s="15">
        <v>7</v>
      </c>
      <c r="C11" s="29" t="str">
        <f t="shared" si="2"/>
        <v>ANSIG</v>
      </c>
      <c r="D11" s="9">
        <f t="shared" si="3"/>
        <v>7.459289827905228</v>
      </c>
      <c r="E11" s="9">
        <f t="shared" si="4"/>
        <v>6.4723763831250478</v>
      </c>
      <c r="F11" s="10">
        <f t="shared" si="5"/>
        <v>15.248084881980716</v>
      </c>
      <c r="G11" s="9">
        <f t="shared" si="6"/>
        <v>1.6189936702519745</v>
      </c>
      <c r="H11" s="9">
        <f t="shared" si="7"/>
        <v>1.3819381572136362</v>
      </c>
      <c r="I11" s="10">
        <f t="shared" si="8"/>
        <v>17.153843809936234</v>
      </c>
      <c r="J11" s="11">
        <f t="shared" si="0"/>
        <v>6.6523444785289998</v>
      </c>
      <c r="K11" s="11">
        <f t="shared" si="1"/>
        <v>6.1181954907569116</v>
      </c>
    </row>
    <row r="12" spans="2:12">
      <c r="B12" s="15">
        <v>8</v>
      </c>
      <c r="C12" s="29" t="str">
        <f t="shared" si="2"/>
        <v xml:space="preserve">ATLANTIK </v>
      </c>
      <c r="D12" s="9">
        <f t="shared" si="3"/>
        <v>6.6335263252350511</v>
      </c>
      <c r="E12" s="9">
        <f t="shared" si="4"/>
        <v>6.4036489314501228</v>
      </c>
      <c r="F12" s="10">
        <f t="shared" si="5"/>
        <v>3.5897875765164997</v>
      </c>
      <c r="G12" s="9">
        <f t="shared" si="6"/>
        <v>1.4038250935690111</v>
      </c>
      <c r="H12" s="9">
        <f t="shared" si="7"/>
        <v>1.3907279257561194</v>
      </c>
      <c r="I12" s="10">
        <f t="shared" si="8"/>
        <v>0.94174910637325127</v>
      </c>
      <c r="J12" s="11">
        <f t="shared" si="0"/>
        <v>5.9159120024763325</v>
      </c>
      <c r="K12" s="11">
        <f t="shared" si="1"/>
        <v>6.0532289375099388</v>
      </c>
    </row>
    <row r="13" spans="2:12" s="5" customFormat="1">
      <c r="B13" s="22" t="s">
        <v>0</v>
      </c>
      <c r="C13" s="23"/>
      <c r="D13" s="28">
        <f t="shared" si="3"/>
        <v>112.13023997751037</v>
      </c>
      <c r="E13" s="28">
        <f t="shared" si="4"/>
        <v>105.78897638859721</v>
      </c>
      <c r="F13" s="24">
        <f t="shared" ref="F13" si="9">D13*100/E13-100</f>
        <v>5.9942574409829348</v>
      </c>
      <c r="G13" s="28">
        <f t="shared" si="6"/>
        <v>34.036363790297102</v>
      </c>
      <c r="H13" s="28">
        <f t="shared" si="7"/>
        <v>30.042702723729946</v>
      </c>
      <c r="I13" s="24">
        <f t="shared" ref="I13" si="10">G13*100/H13-100</f>
        <v>13.293281577534856</v>
      </c>
      <c r="J13" s="24">
        <f t="shared" si="0"/>
        <v>100</v>
      </c>
      <c r="K13" s="24">
        <f t="shared" si="1"/>
        <v>100</v>
      </c>
    </row>
    <row r="14" spans="2:12" s="6" customFormat="1">
      <c r="B14" s="16"/>
      <c r="D14" s="25"/>
      <c r="E14" s="25"/>
      <c r="F14" s="26"/>
      <c r="G14" s="25"/>
      <c r="H14" s="25"/>
      <c r="I14" s="26"/>
      <c r="J14" s="26"/>
      <c r="K14" s="26"/>
    </row>
    <row r="15" spans="2:12" s="6" customFormat="1">
      <c r="B15" s="16"/>
      <c r="D15" s="25"/>
      <c r="E15" s="25"/>
      <c r="F15" s="26"/>
      <c r="G15" s="25"/>
      <c r="H15" s="25"/>
      <c r="I15" s="26"/>
      <c r="J15" s="26"/>
      <c r="K15" s="26"/>
    </row>
    <row r="16" spans="2:12" s="13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4"/>
      <c r="K16" s="14"/>
      <c r="L16" s="14"/>
    </row>
    <row r="17" spans="2:12" s="13" customFormat="1">
      <c r="B17" s="3" t="s">
        <v>32</v>
      </c>
      <c r="C17" s="2"/>
      <c r="D17" s="2"/>
      <c r="E17" s="2"/>
      <c r="F17" s="4" t="s">
        <v>14</v>
      </c>
      <c r="G17" s="2"/>
      <c r="H17" s="2"/>
      <c r="I17" s="2"/>
      <c r="J17" s="14"/>
      <c r="K17" s="14"/>
      <c r="L17" s="14"/>
    </row>
    <row r="18" spans="2:12" s="13" customFormat="1">
      <c r="B18" s="3" t="s">
        <v>28</v>
      </c>
      <c r="C18" s="2"/>
      <c r="D18" s="2"/>
      <c r="E18" s="2"/>
      <c r="F18" s="4" t="s">
        <v>15</v>
      </c>
      <c r="G18" s="2"/>
      <c r="H18" s="2"/>
      <c r="I18" s="2"/>
      <c r="J18" s="14"/>
      <c r="K18" s="14"/>
      <c r="L18" s="14"/>
    </row>
    <row r="20" spans="2:12">
      <c r="B20" s="5"/>
      <c r="C20" s="2"/>
      <c r="D20" s="6"/>
      <c r="E20" s="7"/>
      <c r="F20" s="7"/>
      <c r="G20" s="7"/>
      <c r="H20" s="7"/>
      <c r="I20" s="31" t="s">
        <v>8</v>
      </c>
      <c r="J20" s="31"/>
      <c r="K20" s="31"/>
    </row>
    <row r="21" spans="2:12">
      <c r="B21" s="32" t="s">
        <v>1</v>
      </c>
      <c r="C21" s="32" t="s">
        <v>2</v>
      </c>
      <c r="D21" s="33" t="s">
        <v>3</v>
      </c>
      <c r="E21" s="33"/>
      <c r="F21" s="33"/>
      <c r="G21" s="34" t="s">
        <v>4</v>
      </c>
      <c r="H21" s="34"/>
      <c r="I21" s="34"/>
      <c r="J21" s="35" t="s">
        <v>5</v>
      </c>
      <c r="K21" s="35"/>
    </row>
    <row r="22" spans="2:12">
      <c r="B22" s="32"/>
      <c r="C22" s="32"/>
      <c r="D22" s="8">
        <v>2017</v>
      </c>
      <c r="E22" s="8">
        <v>2016</v>
      </c>
      <c r="F22" s="8" t="s">
        <v>6</v>
      </c>
      <c r="G22" s="8">
        <v>2017</v>
      </c>
      <c r="H22" s="8">
        <v>2016</v>
      </c>
      <c r="I22" s="8" t="s">
        <v>6</v>
      </c>
      <c r="J22" s="8">
        <v>2017</v>
      </c>
      <c r="K22" s="8">
        <v>2016</v>
      </c>
    </row>
    <row r="23" spans="2:12">
      <c r="B23" s="32"/>
      <c r="C23" s="32"/>
      <c r="D23" s="17" t="s">
        <v>9</v>
      </c>
      <c r="E23" s="17" t="s">
        <v>9</v>
      </c>
      <c r="F23" s="17" t="s">
        <v>7</v>
      </c>
      <c r="G23" s="17" t="s">
        <v>9</v>
      </c>
      <c r="H23" s="17" t="s">
        <v>9</v>
      </c>
      <c r="I23" s="17" t="s">
        <v>7</v>
      </c>
      <c r="J23" s="17" t="s">
        <v>7</v>
      </c>
      <c r="K23" s="17" t="s">
        <v>7</v>
      </c>
    </row>
    <row r="24" spans="2:12">
      <c r="B24" s="15">
        <v>1</v>
      </c>
      <c r="C24" s="29" t="s">
        <v>23</v>
      </c>
      <c r="D24" s="9">
        <v>3921.6555195999999</v>
      </c>
      <c r="E24" s="9">
        <v>3943.3275539300002</v>
      </c>
      <c r="F24" s="10">
        <f>D24*100/E24-100</f>
        <v>-0.54958747488277027</v>
      </c>
      <c r="G24" s="9">
        <v>1268.2148224100001</v>
      </c>
      <c r="H24" s="9">
        <v>953.63225493000004</v>
      </c>
      <c r="I24" s="10">
        <f>G24*100/H24-100</f>
        <v>32.987827944545728</v>
      </c>
      <c r="J24" s="11">
        <f t="shared" ref="J24:J31" si="11">D24*100/$D$32</f>
        <v>26.306214017756592</v>
      </c>
      <c r="K24" s="11">
        <f t="shared" ref="K24:K31" si="12">E24*100/$E$32</f>
        <v>27.564453751996261</v>
      </c>
      <c r="L24" s="12"/>
    </row>
    <row r="25" spans="2:12">
      <c r="B25" s="15">
        <v>2</v>
      </c>
      <c r="C25" s="29" t="s">
        <v>24</v>
      </c>
      <c r="D25" s="9">
        <v>2270.5290592899996</v>
      </c>
      <c r="E25" s="9">
        <v>2247.6172038099999</v>
      </c>
      <c r="F25" s="10">
        <f t="shared" ref="F25:F32" si="13">D25*100/E25-100</f>
        <v>1.0193842368336306</v>
      </c>
      <c r="G25" s="9">
        <v>565.20804692000002</v>
      </c>
      <c r="H25" s="9">
        <v>458.45590899999991</v>
      </c>
      <c r="I25" s="10">
        <f t="shared" ref="I25:I32" si="14">G25*100/H25-100</f>
        <v>23.285148216946681</v>
      </c>
      <c r="J25" s="11">
        <f t="shared" si="11"/>
        <v>15.23056348746065</v>
      </c>
      <c r="K25" s="11">
        <f t="shared" si="12"/>
        <v>15.711182908167734</v>
      </c>
      <c r="L25" s="12"/>
    </row>
    <row r="26" spans="2:12">
      <c r="B26" s="15">
        <v>3</v>
      </c>
      <c r="C26" s="29" t="s">
        <v>29</v>
      </c>
      <c r="D26" s="9">
        <v>2138.8611334299999</v>
      </c>
      <c r="E26" s="9">
        <v>2080.0626749999997</v>
      </c>
      <c r="F26" s="10">
        <f t="shared" si="13"/>
        <v>2.8267637863364001</v>
      </c>
      <c r="G26" s="9">
        <v>818.29719678999993</v>
      </c>
      <c r="H26" s="9">
        <v>1052.0840029999999</v>
      </c>
      <c r="I26" s="10">
        <f t="shared" si="14"/>
        <v>-22.221306050026513</v>
      </c>
      <c r="J26" s="11">
        <f t="shared" si="11"/>
        <v>14.347343474984756</v>
      </c>
      <c r="K26" s="11">
        <f t="shared" si="12"/>
        <v>14.53995150596838</v>
      </c>
      <c r="L26" s="12"/>
    </row>
    <row r="27" spans="2:12">
      <c r="B27" s="15">
        <v>4</v>
      </c>
      <c r="C27" s="29" t="s">
        <v>26</v>
      </c>
      <c r="D27" s="9">
        <v>1953.4286373899999</v>
      </c>
      <c r="E27" s="9">
        <v>1735.6226079999999</v>
      </c>
      <c r="F27" s="10">
        <f t="shared" si="13"/>
        <v>12.549158347331229</v>
      </c>
      <c r="G27" s="9">
        <v>364.03687400999996</v>
      </c>
      <c r="H27" s="9">
        <v>361.20046600000001</v>
      </c>
      <c r="I27" s="10">
        <f t="shared" si="14"/>
        <v>0.78527252232281342</v>
      </c>
      <c r="J27" s="11">
        <f t="shared" si="11"/>
        <v>13.103474169714266</v>
      </c>
      <c r="K27" s="11">
        <f t="shared" si="12"/>
        <v>12.132263540079325</v>
      </c>
      <c r="L27" s="12"/>
    </row>
    <row r="28" spans="2:12">
      <c r="B28" s="15">
        <v>5</v>
      </c>
      <c r="C28" s="29" t="s">
        <v>25</v>
      </c>
      <c r="D28" s="9">
        <v>1664.60725796</v>
      </c>
      <c r="E28" s="9">
        <v>1600.9454739999999</v>
      </c>
      <c r="F28" s="10">
        <f t="shared" si="13"/>
        <v>3.9765116922401802</v>
      </c>
      <c r="G28" s="9">
        <v>657.19277076999992</v>
      </c>
      <c r="H28" s="9">
        <v>453.05121999999994</v>
      </c>
      <c r="I28" s="10">
        <f t="shared" si="14"/>
        <v>45.059265212882565</v>
      </c>
      <c r="J28" s="11">
        <f t="shared" si="11"/>
        <v>11.166078857398761</v>
      </c>
      <c r="K28" s="11">
        <f t="shared" si="12"/>
        <v>11.190850081312846</v>
      </c>
      <c r="L28" s="12"/>
    </row>
    <row r="29" spans="2:12">
      <c r="B29" s="15">
        <v>6</v>
      </c>
      <c r="C29" s="29" t="s">
        <v>22</v>
      </c>
      <c r="D29" s="9">
        <v>1084.99388978</v>
      </c>
      <c r="E29" s="9">
        <v>957.04285900000002</v>
      </c>
      <c r="F29" s="10">
        <f t="shared" si="13"/>
        <v>13.369414919797237</v>
      </c>
      <c r="G29" s="9">
        <v>450.30110036999997</v>
      </c>
      <c r="H29" s="9">
        <v>409.303202</v>
      </c>
      <c r="I29" s="10">
        <f t="shared" si="14"/>
        <v>10.016510540271796</v>
      </c>
      <c r="J29" s="11">
        <f t="shared" si="11"/>
        <v>7.2780695116796279</v>
      </c>
      <c r="K29" s="11">
        <f t="shared" si="12"/>
        <v>6.6898737842086113</v>
      </c>
      <c r="L29" s="12"/>
    </row>
    <row r="30" spans="2:12">
      <c r="B30" s="15">
        <v>7</v>
      </c>
      <c r="C30" s="29" t="s">
        <v>27</v>
      </c>
      <c r="D30" s="9">
        <v>991.71258262000003</v>
      </c>
      <c r="E30" s="9">
        <v>875.25945829000011</v>
      </c>
      <c r="F30" s="10">
        <f t="shared" si="13"/>
        <v>13.304983251196745</v>
      </c>
      <c r="G30" s="9">
        <v>215.24520845999999</v>
      </c>
      <c r="H30" s="9">
        <v>186.87949700000001</v>
      </c>
      <c r="I30" s="10">
        <f t="shared" si="14"/>
        <v>15.178610770768486</v>
      </c>
      <c r="J30" s="11">
        <f t="shared" si="11"/>
        <v>6.6523444785290007</v>
      </c>
      <c r="K30" s="11">
        <f t="shared" si="12"/>
        <v>6.1181954907569107</v>
      </c>
      <c r="L30" s="12"/>
    </row>
    <row r="31" spans="2:12">
      <c r="B31" s="15">
        <v>8</v>
      </c>
      <c r="C31" s="29" t="s">
        <v>34</v>
      </c>
      <c r="D31" s="9">
        <v>881.92732493999995</v>
      </c>
      <c r="E31" s="9">
        <v>865.96544500000005</v>
      </c>
      <c r="F31" s="10">
        <f t="shared" si="13"/>
        <v>1.8432467521842</v>
      </c>
      <c r="G31" s="9">
        <v>186.63854619</v>
      </c>
      <c r="H31" s="9">
        <v>188.06813740000001</v>
      </c>
      <c r="I31" s="10">
        <f t="shared" si="14"/>
        <v>-0.76014535463782806</v>
      </c>
      <c r="J31" s="11">
        <f t="shared" si="11"/>
        <v>5.9159120024763334</v>
      </c>
      <c r="K31" s="11">
        <f t="shared" si="12"/>
        <v>6.0532289375099388</v>
      </c>
      <c r="L31" s="12"/>
    </row>
    <row r="32" spans="2:12">
      <c r="B32" s="22" t="s">
        <v>0</v>
      </c>
      <c r="C32" s="27"/>
      <c r="D32" s="28">
        <v>14907.715405010002</v>
      </c>
      <c r="E32" s="28">
        <v>14305.843277029999</v>
      </c>
      <c r="F32" s="24">
        <f t="shared" si="13"/>
        <v>4.2071768600065127</v>
      </c>
      <c r="G32" s="28">
        <v>4525.1345659199997</v>
      </c>
      <c r="H32" s="28">
        <v>4062.6746893300001</v>
      </c>
      <c r="I32" s="24">
        <f t="shared" si="14"/>
        <v>11.383138251373666</v>
      </c>
      <c r="J32" s="24">
        <f t="shared" ref="J32" si="15">D32*100/$D$32</f>
        <v>100</v>
      </c>
      <c r="K32" s="24">
        <f t="shared" ref="K32" si="16">E32*100/$E$32</f>
        <v>100</v>
      </c>
      <c r="L32" s="12"/>
    </row>
    <row r="33" spans="2:2">
      <c r="B33" s="16"/>
    </row>
  </sheetData>
  <sortState ref="C11:H18">
    <sortCondition descending="1" ref="D11:D18"/>
  </sortState>
  <mergeCells count="11">
    <mergeCell ref="I20:K20"/>
    <mergeCell ref="B2:B4"/>
    <mergeCell ref="C2:C4"/>
    <mergeCell ref="D2:F2"/>
    <mergeCell ref="G2:I2"/>
    <mergeCell ref="J2:K2"/>
    <mergeCell ref="J21:K21"/>
    <mergeCell ref="B21:B23"/>
    <mergeCell ref="C21:C23"/>
    <mergeCell ref="D21:F21"/>
    <mergeCell ref="G21:I2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36"/>
  <sheetViews>
    <sheetView zoomScaleNormal="100" workbookViewId="0">
      <selection activeCell="D38" sqref="D38"/>
    </sheetView>
  </sheetViews>
  <sheetFormatPr defaultRowHeight="12.75"/>
  <cols>
    <col min="1" max="1" width="5.42578125" style="2" customWidth="1"/>
    <col min="2" max="2" width="4.5703125" style="13" customWidth="1"/>
    <col min="3" max="3" width="25.5703125" style="13" customWidth="1"/>
    <col min="4" max="4" width="12.5703125" style="13" bestFit="1" customWidth="1"/>
    <col min="5" max="5" width="12.42578125" style="13" bestFit="1" customWidth="1"/>
    <col min="6" max="6" width="11.28515625" style="13" customWidth="1"/>
    <col min="7" max="8" width="11.5703125" style="13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 ht="25.5">
      <c r="B1" s="21" t="s">
        <v>30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2" t="s">
        <v>1</v>
      </c>
      <c r="C2" s="32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12">
      <c r="B3" s="32"/>
      <c r="C3" s="32"/>
      <c r="D3" s="8">
        <v>2017</v>
      </c>
      <c r="E3" s="8">
        <v>2016</v>
      </c>
      <c r="F3" s="8" t="s">
        <v>6</v>
      </c>
      <c r="G3" s="8">
        <v>2017</v>
      </c>
      <c r="H3" s="8">
        <v>2016</v>
      </c>
      <c r="I3" s="8" t="s">
        <v>6</v>
      </c>
      <c r="J3" s="8">
        <v>2017</v>
      </c>
      <c r="K3" s="8">
        <v>2016</v>
      </c>
    </row>
    <row r="4" spans="2:12">
      <c r="B4" s="32"/>
      <c r="C4" s="32"/>
      <c r="D4" s="17" t="s">
        <v>11</v>
      </c>
      <c r="E4" s="17" t="s">
        <v>11</v>
      </c>
      <c r="F4" s="17" t="s">
        <v>7</v>
      </c>
      <c r="G4" s="17" t="s">
        <v>11</v>
      </c>
      <c r="H4" s="17" t="s">
        <v>11</v>
      </c>
      <c r="I4" s="17" t="s">
        <v>7</v>
      </c>
      <c r="J4" s="17" t="s">
        <v>7</v>
      </c>
      <c r="K4" s="17" t="s">
        <v>7</v>
      </c>
    </row>
    <row r="5" spans="2:12">
      <c r="B5" s="15">
        <v>1</v>
      </c>
      <c r="C5" s="29" t="str">
        <f>C24</f>
        <v>SIGAL UNIQA</v>
      </c>
      <c r="D5" s="9">
        <f>D24/132.95</f>
        <v>17.595546336291836</v>
      </c>
      <c r="E5" s="9">
        <f>E24/135.23</f>
        <v>16.544361864379209</v>
      </c>
      <c r="F5" s="10">
        <f>D5*100/E5-100</f>
        <v>6.3537323502085457</v>
      </c>
      <c r="G5" s="9">
        <f>G24/132.95</f>
        <v>4.9321576218127117</v>
      </c>
      <c r="H5" s="9">
        <f>H24/135.23</f>
        <v>3.5481665952821122</v>
      </c>
      <c r="I5" s="10">
        <f>G5*100/H5-100</f>
        <v>39.005807347683429</v>
      </c>
      <c r="J5" s="11">
        <f t="shared" ref="J5:J13" si="0">D5*100/$D$13</f>
        <v>21.884668571592911</v>
      </c>
      <c r="K5" s="11">
        <f t="shared" ref="K5:K13" si="1">E5*100/$E$13</f>
        <v>21.870388800802374</v>
      </c>
    </row>
    <row r="6" spans="2:12">
      <c r="B6" s="15">
        <v>2</v>
      </c>
      <c r="C6" s="29" t="str">
        <f t="shared" ref="C6:C12" si="2">C25</f>
        <v>EUROSIG</v>
      </c>
      <c r="D6" s="9">
        <f t="shared" ref="D6:D13" si="3">D25/132.95</f>
        <v>12.79967988439263</v>
      </c>
      <c r="E6" s="9">
        <f t="shared" ref="E6:E13" si="4">E25/135.23</f>
        <v>12.296964384456112</v>
      </c>
      <c r="F6" s="10">
        <f t="shared" ref="F6:F13" si="5">D6*100/E6-100</f>
        <v>4.0881268272352713</v>
      </c>
      <c r="G6" s="9">
        <f t="shared" ref="G6:G13" si="6">G25/132.95</f>
        <v>2.9095317977435124</v>
      </c>
      <c r="H6" s="9">
        <f t="shared" ref="H6:H13" si="7">H25/135.23</f>
        <v>2.1778272942394441</v>
      </c>
      <c r="I6" s="10">
        <f t="shared" ref="I6:I13" si="8">G6*100/H6-100</f>
        <v>33.5979122605128</v>
      </c>
      <c r="J6" s="11">
        <f t="shared" si="0"/>
        <v>15.91975302947316</v>
      </c>
      <c r="K6" s="11">
        <f t="shared" si="1"/>
        <v>16.255652189082841</v>
      </c>
    </row>
    <row r="7" spans="2:12">
      <c r="B7" s="15">
        <v>3</v>
      </c>
      <c r="C7" s="29" t="str">
        <f t="shared" si="2"/>
        <v>SIGMA INTERALBANIAN VIG</v>
      </c>
      <c r="D7" s="9">
        <f t="shared" si="3"/>
        <v>12.478574377961641</v>
      </c>
      <c r="E7" s="9">
        <f t="shared" si="4"/>
        <v>12.305789455002591</v>
      </c>
      <c r="F7" s="10">
        <f t="shared" si="5"/>
        <v>1.4040945815858095</v>
      </c>
      <c r="G7" s="9">
        <f t="shared" si="6"/>
        <v>4.2587504244452798</v>
      </c>
      <c r="H7" s="9">
        <f t="shared" si="7"/>
        <v>5.0132095540930273</v>
      </c>
      <c r="I7" s="10">
        <f t="shared" si="8"/>
        <v>-15.049423358570166</v>
      </c>
      <c r="J7" s="11">
        <f t="shared" si="0"/>
        <v>15.520374263366792</v>
      </c>
      <c r="K7" s="11">
        <f t="shared" si="1"/>
        <v>16.267318261526626</v>
      </c>
    </row>
    <row r="8" spans="2:12">
      <c r="B8" s="15">
        <v>4</v>
      </c>
      <c r="C8" s="29" t="str">
        <f t="shared" si="2"/>
        <v>ALBSIG</v>
      </c>
      <c r="D8" s="9">
        <f t="shared" si="3"/>
        <v>9.3090599787890191</v>
      </c>
      <c r="E8" s="9">
        <f t="shared" si="4"/>
        <v>8.7400250018487036</v>
      </c>
      <c r="F8" s="10">
        <f t="shared" si="5"/>
        <v>6.5106790520616613</v>
      </c>
      <c r="G8" s="9">
        <f t="shared" si="6"/>
        <v>2.1136766755171119</v>
      </c>
      <c r="H8" s="9">
        <f t="shared" si="7"/>
        <v>1.7244159949715303</v>
      </c>
      <c r="I8" s="10">
        <f t="shared" si="8"/>
        <v>22.573478886804693</v>
      </c>
      <c r="J8" s="11">
        <f t="shared" si="0"/>
        <v>11.578253295192166</v>
      </c>
      <c r="K8" s="11">
        <f t="shared" si="1"/>
        <v>11.553648698334792</v>
      </c>
    </row>
    <row r="9" spans="2:12">
      <c r="B9" s="15">
        <v>5</v>
      </c>
      <c r="C9" s="29" t="str">
        <f t="shared" si="2"/>
        <v>INTERSIG VIG</v>
      </c>
      <c r="D9" s="9">
        <f t="shared" si="3"/>
        <v>9.1933796602482154</v>
      </c>
      <c r="E9" s="9">
        <f t="shared" si="4"/>
        <v>8.8925009317459143</v>
      </c>
      <c r="F9" s="10">
        <f t="shared" si="5"/>
        <v>3.3835107897281631</v>
      </c>
      <c r="G9" s="9">
        <f t="shared" si="6"/>
        <v>3.8562676007521626</v>
      </c>
      <c r="H9" s="9">
        <f t="shared" si="7"/>
        <v>2.672481402055757</v>
      </c>
      <c r="I9" s="10">
        <f t="shared" si="8"/>
        <v>44.295395200348253</v>
      </c>
      <c r="J9" s="11">
        <f t="shared" si="0"/>
        <v>11.434374532740774</v>
      </c>
      <c r="K9" s="11">
        <f t="shared" si="1"/>
        <v>11.755210287530666</v>
      </c>
    </row>
    <row r="10" spans="2:12">
      <c r="B10" s="15">
        <v>6</v>
      </c>
      <c r="C10" s="29" t="str">
        <f t="shared" si="2"/>
        <v>INSIG</v>
      </c>
      <c r="D10" s="9">
        <f t="shared" si="3"/>
        <v>7.0003441165851834</v>
      </c>
      <c r="E10" s="9">
        <f t="shared" si="4"/>
        <v>5.9357118834578122</v>
      </c>
      <c r="F10" s="10">
        <f t="shared" si="5"/>
        <v>17.936049694298447</v>
      </c>
      <c r="G10" s="9">
        <f t="shared" si="6"/>
        <v>1.8916570308386613</v>
      </c>
      <c r="H10" s="9">
        <f t="shared" si="7"/>
        <v>1.4384444428011538</v>
      </c>
      <c r="I10" s="10">
        <f t="shared" si="8"/>
        <v>31.50713190944964</v>
      </c>
      <c r="J10" s="11">
        <f t="shared" si="0"/>
        <v>8.7067606740111714</v>
      </c>
      <c r="K10" s="11">
        <f t="shared" si="1"/>
        <v>7.8465599196222833</v>
      </c>
    </row>
    <row r="11" spans="2:12">
      <c r="B11" s="15">
        <v>7</v>
      </c>
      <c r="C11" s="29" t="str">
        <f t="shared" si="2"/>
        <v xml:space="preserve">ANSIG </v>
      </c>
      <c r="D11" s="9">
        <f t="shared" si="3"/>
        <v>6.3298250933433629</v>
      </c>
      <c r="E11" s="9">
        <f t="shared" si="4"/>
        <v>5.5915952882496489</v>
      </c>
      <c r="F11" s="10">
        <f t="shared" si="5"/>
        <v>13.202489934224204</v>
      </c>
      <c r="G11" s="9">
        <f t="shared" si="6"/>
        <v>1.6177293111696127</v>
      </c>
      <c r="H11" s="9">
        <f t="shared" si="7"/>
        <v>1.3363240627079791</v>
      </c>
      <c r="I11" s="10">
        <f t="shared" si="8"/>
        <v>21.05815919316629</v>
      </c>
      <c r="J11" s="11">
        <f t="shared" si="0"/>
        <v>7.8727947195509058</v>
      </c>
      <c r="K11" s="11">
        <f t="shared" si="1"/>
        <v>7.3916639380362783</v>
      </c>
    </row>
    <row r="12" spans="2:12">
      <c r="B12" s="15">
        <v>8</v>
      </c>
      <c r="C12" s="29" t="str">
        <f t="shared" si="2"/>
        <v xml:space="preserve">ATLANTIK </v>
      </c>
      <c r="D12" s="9">
        <f t="shared" si="3"/>
        <v>5.6948371087626928</v>
      </c>
      <c r="E12" s="9">
        <f t="shared" si="4"/>
        <v>5.3403659920136075</v>
      </c>
      <c r="F12" s="10">
        <f t="shared" si="5"/>
        <v>6.6375809687798153</v>
      </c>
      <c r="G12" s="9">
        <f t="shared" si="6"/>
        <v>1.3816001549454684</v>
      </c>
      <c r="H12" s="9">
        <f t="shared" si="7"/>
        <v>1.3777545840420025</v>
      </c>
      <c r="I12" s="10">
        <f t="shared" si="8"/>
        <v>0.27911871591700788</v>
      </c>
      <c r="J12" s="11">
        <f t="shared" si="0"/>
        <v>7.0830209140721081</v>
      </c>
      <c r="K12" s="11">
        <f t="shared" si="1"/>
        <v>7.0595579050641595</v>
      </c>
    </row>
    <row r="13" spans="2:12" s="5" customFormat="1">
      <c r="B13" s="22" t="s">
        <v>0</v>
      </c>
      <c r="C13" s="23"/>
      <c r="D13" s="28">
        <f t="shared" si="3"/>
        <v>80.401246556374588</v>
      </c>
      <c r="E13" s="28">
        <f t="shared" si="4"/>
        <v>75.647314801153584</v>
      </c>
      <c r="F13" s="24">
        <f t="shared" si="5"/>
        <v>6.2843364205552916</v>
      </c>
      <c r="G13" s="28">
        <f t="shared" si="6"/>
        <v>22.961370617224521</v>
      </c>
      <c r="H13" s="28">
        <f t="shared" si="7"/>
        <v>19.288623930193005</v>
      </c>
      <c r="I13" s="24">
        <f t="shared" si="8"/>
        <v>19.040998986363491</v>
      </c>
      <c r="J13" s="24">
        <f t="shared" si="0"/>
        <v>100</v>
      </c>
      <c r="K13" s="24">
        <f t="shared" si="1"/>
        <v>100</v>
      </c>
    </row>
    <row r="14" spans="2:12" s="6" customFormat="1">
      <c r="B14" s="16"/>
      <c r="D14" s="25"/>
      <c r="E14" s="25"/>
      <c r="F14" s="26"/>
      <c r="G14" s="25"/>
      <c r="H14" s="25"/>
      <c r="I14" s="26"/>
      <c r="J14" s="26"/>
      <c r="K14" s="26"/>
    </row>
    <row r="15" spans="2:12" s="6" customFormat="1">
      <c r="B15" s="16"/>
      <c r="D15" s="25"/>
      <c r="E15" s="25"/>
      <c r="F15" s="26"/>
      <c r="G15" s="25"/>
      <c r="H15" s="25"/>
      <c r="I15" s="26"/>
      <c r="J15" s="26"/>
      <c r="K15" s="26"/>
    </row>
    <row r="16" spans="2:12" s="13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4"/>
      <c r="K16" s="14"/>
      <c r="L16" s="14"/>
    </row>
    <row r="17" spans="2:12" s="13" customFormat="1">
      <c r="B17" s="3" t="s">
        <v>32</v>
      </c>
      <c r="C17" s="2"/>
      <c r="D17" s="2"/>
      <c r="E17" s="2"/>
      <c r="F17" s="4" t="s">
        <v>14</v>
      </c>
      <c r="G17" s="2"/>
      <c r="H17" s="2"/>
      <c r="I17" s="2"/>
      <c r="J17" s="14"/>
      <c r="K17" s="14"/>
      <c r="L17" s="14"/>
    </row>
    <row r="18" spans="2:12" s="13" customFormat="1">
      <c r="B18" s="3" t="s">
        <v>28</v>
      </c>
      <c r="C18" s="2"/>
      <c r="D18" s="2"/>
      <c r="E18" s="2"/>
      <c r="F18" s="4" t="s">
        <v>15</v>
      </c>
      <c r="G18" s="2"/>
      <c r="H18" s="2"/>
      <c r="I18" s="2"/>
      <c r="J18" s="14"/>
      <c r="K18" s="14"/>
      <c r="L18" s="14"/>
    </row>
    <row r="20" spans="2:12">
      <c r="B20" s="5"/>
      <c r="C20" s="2"/>
      <c r="D20" s="6"/>
      <c r="E20" s="7"/>
      <c r="F20" s="7"/>
      <c r="G20" s="7"/>
      <c r="H20" s="7"/>
      <c r="I20" s="31" t="s">
        <v>8</v>
      </c>
      <c r="J20" s="31"/>
      <c r="K20" s="31"/>
    </row>
    <row r="21" spans="2:12">
      <c r="B21" s="32" t="s">
        <v>1</v>
      </c>
      <c r="C21" s="32" t="s">
        <v>2</v>
      </c>
      <c r="D21" s="33" t="s">
        <v>3</v>
      </c>
      <c r="E21" s="33"/>
      <c r="F21" s="33"/>
      <c r="G21" s="34" t="s">
        <v>4</v>
      </c>
      <c r="H21" s="34"/>
      <c r="I21" s="34"/>
      <c r="J21" s="35" t="s">
        <v>5</v>
      </c>
      <c r="K21" s="35"/>
    </row>
    <row r="22" spans="2:12">
      <c r="B22" s="32"/>
      <c r="C22" s="32"/>
      <c r="D22" s="8">
        <v>2017</v>
      </c>
      <c r="E22" s="8">
        <v>2016</v>
      </c>
      <c r="F22" s="8" t="s">
        <v>6</v>
      </c>
      <c r="G22" s="8">
        <v>2017</v>
      </c>
      <c r="H22" s="8">
        <v>2016</v>
      </c>
      <c r="I22" s="8" t="s">
        <v>6</v>
      </c>
      <c r="J22" s="8">
        <v>2017</v>
      </c>
      <c r="K22" s="8">
        <v>2016</v>
      </c>
    </row>
    <row r="23" spans="2:12">
      <c r="B23" s="32"/>
      <c r="C23" s="32"/>
      <c r="D23" s="17" t="s">
        <v>9</v>
      </c>
      <c r="E23" s="17" t="s">
        <v>9</v>
      </c>
      <c r="F23" s="17" t="s">
        <v>7</v>
      </c>
      <c r="G23" s="17" t="s">
        <v>9</v>
      </c>
      <c r="H23" s="17" t="s">
        <v>9</v>
      </c>
      <c r="I23" s="17" t="s">
        <v>7</v>
      </c>
      <c r="J23" s="17" t="s">
        <v>7</v>
      </c>
      <c r="K23" s="17" t="s">
        <v>7</v>
      </c>
    </row>
    <row r="24" spans="2:12">
      <c r="B24" s="15">
        <v>1</v>
      </c>
      <c r="C24" s="29" t="s">
        <v>23</v>
      </c>
      <c r="D24" s="9">
        <v>2339.3278854099995</v>
      </c>
      <c r="E24" s="9">
        <v>2237.2940549200002</v>
      </c>
      <c r="F24" s="10">
        <f>D24*100/E24-100</f>
        <v>4.5605909632494814</v>
      </c>
      <c r="G24" s="9">
        <v>655.73035582</v>
      </c>
      <c r="H24" s="9">
        <v>479.81856868</v>
      </c>
      <c r="I24" s="10">
        <f>G24*100/H24-100</f>
        <v>36.662146615946995</v>
      </c>
      <c r="J24" s="11">
        <f t="shared" ref="J24:J32" si="9">D24*100/$D$32</f>
        <v>21.884668571592911</v>
      </c>
      <c r="K24" s="11">
        <f t="shared" ref="K24:K32" si="10">E24*100/$E$32</f>
        <v>21.87038880080237</v>
      </c>
      <c r="L24" s="12"/>
    </row>
    <row r="25" spans="2:12">
      <c r="B25" s="15">
        <v>2</v>
      </c>
      <c r="C25" s="29" t="s">
        <v>24</v>
      </c>
      <c r="D25" s="9">
        <v>1701.7174406300001</v>
      </c>
      <c r="E25" s="9">
        <v>1662.9184937099999</v>
      </c>
      <c r="F25" s="10">
        <f t="shared" ref="F25:F32" si="11">D25*100/E25-100</f>
        <v>2.3331839213261247</v>
      </c>
      <c r="G25" s="9">
        <v>386.82225250999994</v>
      </c>
      <c r="H25" s="9">
        <v>294.50758500000001</v>
      </c>
      <c r="I25" s="10">
        <f t="shared" ref="I25:I32" si="12">G25*100/H25-100</f>
        <v>31.345429527731852</v>
      </c>
      <c r="J25" s="11">
        <f t="shared" si="9"/>
        <v>15.919753029473165</v>
      </c>
      <c r="K25" s="11">
        <f t="shared" si="10"/>
        <v>16.255652189082841</v>
      </c>
      <c r="L25" s="12"/>
    </row>
    <row r="26" spans="2:12">
      <c r="B26" s="15">
        <v>3</v>
      </c>
      <c r="C26" s="29" t="s">
        <v>29</v>
      </c>
      <c r="D26" s="9">
        <v>1659.02646355</v>
      </c>
      <c r="E26" s="9">
        <v>1664.1119080000003</v>
      </c>
      <c r="F26" s="10">
        <f t="shared" si="11"/>
        <v>-0.30559510003820378</v>
      </c>
      <c r="G26" s="9">
        <v>566.20086892999996</v>
      </c>
      <c r="H26" s="9">
        <v>677.936328</v>
      </c>
      <c r="I26" s="10">
        <f t="shared" si="12"/>
        <v>-16.481704026635384</v>
      </c>
      <c r="J26" s="11">
        <f t="shared" si="9"/>
        <v>15.520374263366794</v>
      </c>
      <c r="K26" s="11">
        <f t="shared" si="10"/>
        <v>16.267318261526626</v>
      </c>
      <c r="L26" s="12"/>
    </row>
    <row r="27" spans="2:12">
      <c r="B27" s="15">
        <v>4</v>
      </c>
      <c r="C27" s="29" t="s">
        <v>26</v>
      </c>
      <c r="D27" s="9">
        <v>1237.6395241800001</v>
      </c>
      <c r="E27" s="9">
        <v>1181.913581</v>
      </c>
      <c r="F27" s="10">
        <f t="shared" si="11"/>
        <v>4.7148915179442383</v>
      </c>
      <c r="G27" s="9">
        <v>281.01331400999999</v>
      </c>
      <c r="H27" s="9">
        <v>233.19277500000001</v>
      </c>
      <c r="I27" s="10">
        <f t="shared" si="12"/>
        <v>20.506869910527882</v>
      </c>
      <c r="J27" s="11">
        <f t="shared" si="9"/>
        <v>11.578253295192168</v>
      </c>
      <c r="K27" s="11">
        <f t="shared" si="10"/>
        <v>11.55364869833479</v>
      </c>
      <c r="L27" s="12"/>
    </row>
    <row r="28" spans="2:12">
      <c r="B28" s="15">
        <v>5</v>
      </c>
      <c r="C28" s="29" t="s">
        <v>25</v>
      </c>
      <c r="D28" s="9">
        <v>1222.2598258300002</v>
      </c>
      <c r="E28" s="9">
        <v>1202.5329009999998</v>
      </c>
      <c r="F28" s="10">
        <f t="shared" si="11"/>
        <v>1.6404478258845074</v>
      </c>
      <c r="G28" s="9">
        <v>512.69077751999998</v>
      </c>
      <c r="H28" s="9">
        <v>361.39965999999998</v>
      </c>
      <c r="I28" s="10">
        <f t="shared" si="12"/>
        <v>41.862551149051995</v>
      </c>
      <c r="J28" s="11">
        <f t="shared" si="9"/>
        <v>11.434374532740776</v>
      </c>
      <c r="K28" s="11">
        <f t="shared" si="10"/>
        <v>11.755210287530664</v>
      </c>
      <c r="L28" s="12"/>
    </row>
    <row r="29" spans="2:12">
      <c r="B29" s="15">
        <v>6</v>
      </c>
      <c r="C29" s="29" t="s">
        <v>22</v>
      </c>
      <c r="D29" s="9">
        <v>930.6957503000001</v>
      </c>
      <c r="E29" s="9">
        <v>802.68631799999991</v>
      </c>
      <c r="F29" s="10">
        <f t="shared" si="11"/>
        <v>15.947628535509708</v>
      </c>
      <c r="G29" s="9">
        <v>251.49580225</v>
      </c>
      <c r="H29" s="9">
        <v>194.52084200000002</v>
      </c>
      <c r="I29" s="10">
        <f t="shared" si="12"/>
        <v>29.289900076620057</v>
      </c>
      <c r="J29" s="11">
        <f t="shared" si="9"/>
        <v>8.7067606740111714</v>
      </c>
      <c r="K29" s="11">
        <f t="shared" si="10"/>
        <v>7.8465599196222824</v>
      </c>
      <c r="L29" s="12"/>
    </row>
    <row r="30" spans="2:12">
      <c r="B30" s="15">
        <v>7</v>
      </c>
      <c r="C30" s="29" t="s">
        <v>31</v>
      </c>
      <c r="D30" s="9">
        <v>841.55024616000003</v>
      </c>
      <c r="E30" s="9">
        <v>756.15143082999998</v>
      </c>
      <c r="F30" s="10">
        <f t="shared" si="11"/>
        <v>11.293877370074</v>
      </c>
      <c r="G30" s="9">
        <v>215.07711191999999</v>
      </c>
      <c r="H30" s="9">
        <v>180.71110300000001</v>
      </c>
      <c r="I30" s="10">
        <f t="shared" si="12"/>
        <v>19.017098755686291</v>
      </c>
      <c r="J30" s="11">
        <f t="shared" si="9"/>
        <v>7.8727947195509067</v>
      </c>
      <c r="K30" s="11">
        <f t="shared" si="10"/>
        <v>7.3916639380362774</v>
      </c>
      <c r="L30" s="12"/>
    </row>
    <row r="31" spans="2:12">
      <c r="B31" s="15">
        <v>8</v>
      </c>
      <c r="C31" s="29" t="s">
        <v>34</v>
      </c>
      <c r="D31" s="9">
        <v>757.12859360999994</v>
      </c>
      <c r="E31" s="9">
        <v>722.17769310000006</v>
      </c>
      <c r="F31" s="10">
        <f t="shared" si="11"/>
        <v>4.8396538475137021</v>
      </c>
      <c r="G31" s="9">
        <v>183.68374059999999</v>
      </c>
      <c r="H31" s="9">
        <v>186.31375239999997</v>
      </c>
      <c r="I31" s="10">
        <f t="shared" si="12"/>
        <v>-1.4116036879304374</v>
      </c>
      <c r="J31" s="11">
        <f t="shared" si="9"/>
        <v>7.083020914072109</v>
      </c>
      <c r="K31" s="11">
        <f t="shared" si="10"/>
        <v>7.0595579050641577</v>
      </c>
      <c r="L31" s="12"/>
    </row>
    <row r="32" spans="2:12">
      <c r="B32" s="22" t="s">
        <v>0</v>
      </c>
      <c r="C32" s="27"/>
      <c r="D32" s="28">
        <v>10689.34572967</v>
      </c>
      <c r="E32" s="28">
        <v>10229.786380559999</v>
      </c>
      <c r="F32" s="24">
        <f t="shared" si="11"/>
        <v>4.4923650603625305</v>
      </c>
      <c r="G32" s="28">
        <v>3052.7142235599999</v>
      </c>
      <c r="H32" s="28">
        <v>2608.4006140799997</v>
      </c>
      <c r="I32" s="24">
        <f t="shared" si="12"/>
        <v>17.033948201116814</v>
      </c>
      <c r="J32" s="24">
        <f t="shared" si="9"/>
        <v>100.00000000000001</v>
      </c>
      <c r="K32" s="24">
        <f t="shared" si="10"/>
        <v>100</v>
      </c>
      <c r="L32" s="12"/>
    </row>
    <row r="33" spans="4:9">
      <c r="F33" s="2"/>
    </row>
    <row r="34" spans="4:9">
      <c r="D34" s="18"/>
      <c r="E34" s="18"/>
      <c r="F34" s="18"/>
      <c r="G34" s="18"/>
      <c r="H34" s="18"/>
      <c r="I34" s="18"/>
    </row>
    <row r="35" spans="4:9">
      <c r="D35" s="18"/>
      <c r="E35" s="18"/>
      <c r="F35" s="18"/>
      <c r="G35" s="18"/>
      <c r="H35" s="18"/>
      <c r="I35" s="19"/>
    </row>
    <row r="36" spans="4:9">
      <c r="D36" s="18"/>
      <c r="E36" s="18"/>
      <c r="F36" s="18"/>
      <c r="G36" s="18"/>
      <c r="H36" s="18"/>
      <c r="I36" s="19"/>
    </row>
  </sheetData>
  <mergeCells count="11">
    <mergeCell ref="B21:B23"/>
    <mergeCell ref="C21:C23"/>
    <mergeCell ref="D21:F21"/>
    <mergeCell ref="G21:I21"/>
    <mergeCell ref="J21:K21"/>
    <mergeCell ref="I20:K20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3"/>
  <sheetViews>
    <sheetView zoomScaleNormal="100" workbookViewId="0">
      <selection activeCell="L35" sqref="A35:L35"/>
    </sheetView>
  </sheetViews>
  <sheetFormatPr defaultRowHeight="12.75"/>
  <cols>
    <col min="1" max="1" width="5.42578125" style="2" customWidth="1"/>
    <col min="2" max="2" width="4.5703125" style="13" customWidth="1"/>
    <col min="3" max="3" width="24.85546875" style="13" customWidth="1"/>
    <col min="4" max="5" width="11.28515625" style="13" bestFit="1" customWidth="1"/>
    <col min="6" max="6" width="11.28515625" style="13" customWidth="1"/>
    <col min="7" max="8" width="11.28515625" style="13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 ht="25.5">
      <c r="B1" s="21" t="s">
        <v>17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2" t="s">
        <v>1</v>
      </c>
      <c r="C2" s="32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12">
      <c r="B3" s="32"/>
      <c r="C3" s="32"/>
      <c r="D3" s="8">
        <v>2017</v>
      </c>
      <c r="E3" s="8">
        <v>2016</v>
      </c>
      <c r="F3" s="8" t="s">
        <v>6</v>
      </c>
      <c r="G3" s="8">
        <v>2017</v>
      </c>
      <c r="H3" s="8">
        <v>2016</v>
      </c>
      <c r="I3" s="8" t="s">
        <v>6</v>
      </c>
      <c r="J3" s="8">
        <v>2017</v>
      </c>
      <c r="K3" s="8">
        <v>2016</v>
      </c>
    </row>
    <row r="4" spans="2:12">
      <c r="B4" s="32"/>
      <c r="C4" s="32"/>
      <c r="D4" s="17" t="s">
        <v>11</v>
      </c>
      <c r="E4" s="17" t="s">
        <v>11</v>
      </c>
      <c r="F4" s="17" t="s">
        <v>7</v>
      </c>
      <c r="G4" s="17" t="s">
        <v>11</v>
      </c>
      <c r="H4" s="17" t="s">
        <v>11</v>
      </c>
      <c r="I4" s="17" t="s">
        <v>7</v>
      </c>
      <c r="J4" s="17" t="s">
        <v>7</v>
      </c>
      <c r="K4" s="17" t="s">
        <v>7</v>
      </c>
    </row>
    <row r="5" spans="2:12">
      <c r="B5" s="15">
        <v>1</v>
      </c>
      <c r="C5" s="29" t="str">
        <f>C24</f>
        <v>SIGAL UNIQA</v>
      </c>
      <c r="D5" s="9">
        <f>D24/132.95</f>
        <v>12.665002600225648</v>
      </c>
      <c r="E5" s="9">
        <f>E24/135.23</f>
        <v>11.667768002662131</v>
      </c>
      <c r="F5" s="10">
        <f>D5*100/E5-100</f>
        <v>8.546918290936091</v>
      </c>
      <c r="G5" s="9">
        <f>G24/132.95</f>
        <v>3.108125499511095</v>
      </c>
      <c r="H5" s="9">
        <f>H24/135.23</f>
        <v>1.9990356656806922</v>
      </c>
      <c r="I5" s="10">
        <f>G5*100/H5-100</f>
        <v>55.481242924835271</v>
      </c>
      <c r="J5" s="11">
        <f t="shared" ref="J5:J13" si="0">D5*100/$D$13</f>
        <v>21.564987234047194</v>
      </c>
      <c r="K5" s="11">
        <f t="shared" ref="K5:K13" si="1">E5*100/$E$13</f>
        <v>21.402862392688178</v>
      </c>
    </row>
    <row r="6" spans="2:12">
      <c r="B6" s="15">
        <v>2</v>
      </c>
      <c r="C6" s="29" t="str">
        <f t="shared" ref="C6:C12" si="2">C25</f>
        <v>SIGMA INTERALBANIAN VIG</v>
      </c>
      <c r="D6" s="9">
        <f t="shared" ref="D6:D13" si="3">D25/132.95</f>
        <v>9.5673780494922926</v>
      </c>
      <c r="E6" s="9">
        <f t="shared" ref="E6:E13" si="4">E25/135.23</f>
        <v>9.154787007320861</v>
      </c>
      <c r="F6" s="10">
        <f t="shared" ref="F6:F13" si="5">D6*100/E6-100</f>
        <v>4.5068338765445048</v>
      </c>
      <c r="G6" s="9">
        <f t="shared" ref="G6:G13" si="6">G25/132.95</f>
        <v>2.7344117240315908</v>
      </c>
      <c r="H6" s="9">
        <f t="shared" ref="H6:H13" si="7">H25/135.23</f>
        <v>3.6655135620794201</v>
      </c>
      <c r="I6" s="10">
        <f t="shared" ref="I6:I13" si="8">G6*100/H6-100</f>
        <v>-25.40167488889665</v>
      </c>
      <c r="J6" s="11">
        <f t="shared" si="0"/>
        <v>16.290591641641566</v>
      </c>
      <c r="K6" s="11">
        <f t="shared" si="1"/>
        <v>16.793155855288898</v>
      </c>
    </row>
    <row r="7" spans="2:12">
      <c r="B7" s="15">
        <v>3</v>
      </c>
      <c r="C7" s="29" t="str">
        <f t="shared" si="2"/>
        <v>EUROSIG</v>
      </c>
      <c r="D7" s="9">
        <f t="shared" si="3"/>
        <v>8.4442905809702911</v>
      </c>
      <c r="E7" s="9">
        <f t="shared" si="4"/>
        <v>7.9578324572949803</v>
      </c>
      <c r="F7" s="10">
        <f t="shared" si="5"/>
        <v>6.1129475430130782</v>
      </c>
      <c r="G7" s="9">
        <f t="shared" si="6"/>
        <v>1.4471118147423845</v>
      </c>
      <c r="H7" s="9">
        <f t="shared" si="7"/>
        <v>1.2005472528285146</v>
      </c>
      <c r="I7" s="10">
        <f t="shared" si="8"/>
        <v>20.537680739592602</v>
      </c>
      <c r="J7" s="11">
        <f t="shared" si="0"/>
        <v>14.378285131656021</v>
      </c>
      <c r="K7" s="11">
        <f t="shared" si="1"/>
        <v>14.597512822391703</v>
      </c>
    </row>
    <row r="8" spans="2:12">
      <c r="B8" s="15">
        <v>4</v>
      </c>
      <c r="C8" s="29" t="str">
        <f t="shared" si="2"/>
        <v>INTERSIG VIG</v>
      </c>
      <c r="D8" s="9">
        <f t="shared" si="3"/>
        <v>6.9095878149680336</v>
      </c>
      <c r="E8" s="9">
        <f t="shared" si="4"/>
        <v>6.4048728092878813</v>
      </c>
      <c r="F8" s="10">
        <f t="shared" si="5"/>
        <v>7.8801721862181466</v>
      </c>
      <c r="G8" s="9">
        <f t="shared" si="6"/>
        <v>1.7484740729597594</v>
      </c>
      <c r="H8" s="9">
        <f t="shared" si="7"/>
        <v>1.6947465872957186</v>
      </c>
      <c r="I8" s="10">
        <f t="shared" si="8"/>
        <v>3.1702371355574286</v>
      </c>
      <c r="J8" s="11">
        <f t="shared" si="0"/>
        <v>11.765111917123404</v>
      </c>
      <c r="K8" s="11">
        <f t="shared" si="1"/>
        <v>11.748829026132654</v>
      </c>
    </row>
    <row r="9" spans="2:12">
      <c r="B9" s="15">
        <v>5</v>
      </c>
      <c r="C9" s="29" t="str">
        <f t="shared" si="2"/>
        <v>ALBSIG</v>
      </c>
      <c r="D9" s="9">
        <f t="shared" si="3"/>
        <v>5.985713990221889</v>
      </c>
      <c r="E9" s="9">
        <f t="shared" si="4"/>
        <v>5.4253677512386309</v>
      </c>
      <c r="F9" s="10">
        <f t="shared" si="5"/>
        <v>10.328262795740045</v>
      </c>
      <c r="G9" s="9">
        <f t="shared" si="6"/>
        <v>1.1598653854832646</v>
      </c>
      <c r="H9" s="9">
        <f t="shared" si="7"/>
        <v>0.98046783258152803</v>
      </c>
      <c r="I9" s="10">
        <f t="shared" si="8"/>
        <v>18.297138053921742</v>
      </c>
      <c r="J9" s="11">
        <f t="shared" si="0"/>
        <v>10.192010997573179</v>
      </c>
      <c r="K9" s="11">
        <f t="shared" si="1"/>
        <v>9.9520661863515638</v>
      </c>
    </row>
    <row r="10" spans="2:12">
      <c r="B10" s="15">
        <v>6</v>
      </c>
      <c r="C10" s="29" t="str">
        <f t="shared" si="2"/>
        <v>INSIG</v>
      </c>
      <c r="D10" s="9">
        <f t="shared" si="3"/>
        <v>5.4155171116961274</v>
      </c>
      <c r="E10" s="9">
        <f t="shared" si="4"/>
        <v>4.6451600976114769</v>
      </c>
      <c r="F10" s="10">
        <f t="shared" si="5"/>
        <v>16.584078866964461</v>
      </c>
      <c r="G10" s="9">
        <f t="shared" si="6"/>
        <v>1.362953687551711</v>
      </c>
      <c r="H10" s="9">
        <f t="shared" si="7"/>
        <v>0.95749370701767367</v>
      </c>
      <c r="I10" s="10">
        <f t="shared" si="8"/>
        <v>42.345968183637694</v>
      </c>
      <c r="J10" s="11">
        <f t="shared" si="0"/>
        <v>9.2211238375434981</v>
      </c>
      <c r="K10" s="11">
        <f t="shared" si="1"/>
        <v>8.520886114507995</v>
      </c>
    </row>
    <row r="11" spans="2:12">
      <c r="B11" s="15">
        <v>7</v>
      </c>
      <c r="C11" s="29" t="str">
        <f t="shared" si="2"/>
        <v xml:space="preserve">ATLANTIK </v>
      </c>
      <c r="D11" s="9">
        <f t="shared" si="3"/>
        <v>4.9345983295223776</v>
      </c>
      <c r="E11" s="9">
        <f t="shared" si="4"/>
        <v>4.6645537898395339</v>
      </c>
      <c r="F11" s="10">
        <f t="shared" si="5"/>
        <v>5.7892898624314881</v>
      </c>
      <c r="G11" s="9">
        <f t="shared" si="6"/>
        <v>1.2426197981195939</v>
      </c>
      <c r="H11" s="9">
        <f t="shared" si="7"/>
        <v>0.98815495747984927</v>
      </c>
      <c r="I11" s="10">
        <f t="shared" si="8"/>
        <v>25.751511816397866</v>
      </c>
      <c r="J11" s="11">
        <f t="shared" si="0"/>
        <v>8.4022525174534692</v>
      </c>
      <c r="K11" s="11">
        <f t="shared" si="1"/>
        <v>8.556461087026177</v>
      </c>
    </row>
    <row r="12" spans="2:12">
      <c r="B12" s="15">
        <v>8</v>
      </c>
      <c r="C12" s="29" t="str">
        <f t="shared" si="2"/>
        <v>ANSIG</v>
      </c>
      <c r="D12" s="9">
        <f t="shared" si="3"/>
        <v>4.807381022564873</v>
      </c>
      <c r="E12" s="9">
        <f t="shared" si="4"/>
        <v>4.5946467277970875</v>
      </c>
      <c r="F12" s="10">
        <f t="shared" si="5"/>
        <v>4.630046821244548</v>
      </c>
      <c r="G12" s="9">
        <f t="shared" si="6"/>
        <v>0.94819955675065815</v>
      </c>
      <c r="H12" s="9">
        <f t="shared" si="7"/>
        <v>0.94912787842934265</v>
      </c>
      <c r="I12" s="10">
        <f t="shared" si="8"/>
        <v>-9.7807861277956931E-2</v>
      </c>
      <c r="J12" s="11">
        <f t="shared" si="0"/>
        <v>8.1856367229616804</v>
      </c>
      <c r="K12" s="11">
        <f t="shared" si="1"/>
        <v>8.4282265156128435</v>
      </c>
    </row>
    <row r="13" spans="2:12" s="5" customFormat="1">
      <c r="B13" s="22" t="s">
        <v>0</v>
      </c>
      <c r="C13" s="23"/>
      <c r="D13" s="28">
        <f t="shared" si="3"/>
        <v>58.729469499661526</v>
      </c>
      <c r="E13" s="28">
        <f t="shared" si="4"/>
        <v>54.514988643052575</v>
      </c>
      <c r="F13" s="24">
        <f t="shared" si="5"/>
        <v>7.7308662470867944</v>
      </c>
      <c r="G13" s="28">
        <f t="shared" si="6"/>
        <v>13.751761539150056</v>
      </c>
      <c r="H13" s="28">
        <f t="shared" si="7"/>
        <v>12.435087443392739</v>
      </c>
      <c r="I13" s="24">
        <f t="shared" si="8"/>
        <v>10.588378262325122</v>
      </c>
      <c r="J13" s="24">
        <f t="shared" si="0"/>
        <v>100</v>
      </c>
      <c r="K13" s="24">
        <f t="shared" si="1"/>
        <v>100</v>
      </c>
    </row>
    <row r="14" spans="2:12" s="6" customFormat="1">
      <c r="B14" s="16"/>
      <c r="D14" s="25"/>
      <c r="E14" s="25"/>
      <c r="F14" s="26"/>
      <c r="G14" s="25"/>
      <c r="H14" s="25"/>
      <c r="I14" s="26"/>
      <c r="J14" s="26"/>
      <c r="K14" s="26"/>
    </row>
    <row r="15" spans="2:12" s="6" customFormat="1">
      <c r="B15" s="16"/>
      <c r="D15" s="25"/>
      <c r="E15" s="25"/>
      <c r="F15" s="26"/>
      <c r="G15" s="25"/>
      <c r="H15" s="25"/>
      <c r="I15" s="26"/>
      <c r="J15" s="26"/>
      <c r="K15" s="26"/>
    </row>
    <row r="16" spans="2:12" s="13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4"/>
      <c r="K16" s="14"/>
      <c r="L16" s="14"/>
    </row>
    <row r="17" spans="2:12" s="13" customFormat="1">
      <c r="B17" s="3" t="s">
        <v>32</v>
      </c>
      <c r="C17" s="2"/>
      <c r="D17" s="2"/>
      <c r="E17" s="2"/>
      <c r="F17" s="4" t="s">
        <v>14</v>
      </c>
      <c r="G17" s="2"/>
      <c r="H17" s="2"/>
      <c r="I17" s="2"/>
      <c r="J17" s="14"/>
      <c r="K17" s="14"/>
      <c r="L17" s="14"/>
    </row>
    <row r="18" spans="2:12" s="13" customFormat="1">
      <c r="B18" s="3" t="s">
        <v>28</v>
      </c>
      <c r="C18" s="2"/>
      <c r="D18" s="2"/>
      <c r="E18" s="2"/>
      <c r="F18" s="4" t="s">
        <v>15</v>
      </c>
      <c r="G18" s="2"/>
      <c r="H18" s="2"/>
      <c r="I18" s="2"/>
      <c r="J18" s="14"/>
      <c r="K18" s="14"/>
      <c r="L18" s="14"/>
    </row>
    <row r="20" spans="2:12">
      <c r="B20" s="5"/>
      <c r="C20" s="2"/>
      <c r="D20" s="6"/>
      <c r="E20" s="7"/>
      <c r="F20" s="7"/>
      <c r="G20" s="7"/>
      <c r="H20" s="7"/>
      <c r="I20" s="31" t="s">
        <v>8</v>
      </c>
      <c r="J20" s="31"/>
      <c r="K20" s="31"/>
    </row>
    <row r="21" spans="2:12">
      <c r="B21" s="32" t="s">
        <v>1</v>
      </c>
      <c r="C21" s="32" t="s">
        <v>2</v>
      </c>
      <c r="D21" s="33" t="s">
        <v>3</v>
      </c>
      <c r="E21" s="33"/>
      <c r="F21" s="33"/>
      <c r="G21" s="34" t="s">
        <v>4</v>
      </c>
      <c r="H21" s="34"/>
      <c r="I21" s="34"/>
      <c r="J21" s="35" t="s">
        <v>5</v>
      </c>
      <c r="K21" s="35"/>
    </row>
    <row r="22" spans="2:12">
      <c r="B22" s="32"/>
      <c r="C22" s="32"/>
      <c r="D22" s="8">
        <v>2017</v>
      </c>
      <c r="E22" s="8">
        <v>2016</v>
      </c>
      <c r="F22" s="8" t="s">
        <v>6</v>
      </c>
      <c r="G22" s="8">
        <v>2017</v>
      </c>
      <c r="H22" s="8">
        <v>2016</v>
      </c>
      <c r="I22" s="8" t="s">
        <v>6</v>
      </c>
      <c r="J22" s="8">
        <v>2017</v>
      </c>
      <c r="K22" s="8">
        <v>2016</v>
      </c>
    </row>
    <row r="23" spans="2:12">
      <c r="B23" s="32"/>
      <c r="C23" s="32"/>
      <c r="D23" s="17" t="s">
        <v>9</v>
      </c>
      <c r="E23" s="17" t="s">
        <v>9</v>
      </c>
      <c r="F23" s="17" t="s">
        <v>7</v>
      </c>
      <c r="G23" s="17" t="s">
        <v>9</v>
      </c>
      <c r="H23" s="17" t="s">
        <v>9</v>
      </c>
      <c r="I23" s="17" t="s">
        <v>7</v>
      </c>
      <c r="J23" s="17" t="s">
        <v>7</v>
      </c>
      <c r="K23" s="17" t="s">
        <v>7</v>
      </c>
    </row>
    <row r="24" spans="2:12">
      <c r="B24" s="15">
        <v>1</v>
      </c>
      <c r="C24" s="29" t="s">
        <v>23</v>
      </c>
      <c r="D24" s="9">
        <v>1683.8120956999999</v>
      </c>
      <c r="E24" s="9">
        <v>1577.8322669999998</v>
      </c>
      <c r="F24" s="10">
        <f>D24*100/E24-100</f>
        <v>6.7167994289725073</v>
      </c>
      <c r="G24" s="9">
        <v>413.22528516000006</v>
      </c>
      <c r="H24" s="9">
        <v>270.32959306999999</v>
      </c>
      <c r="I24" s="10">
        <f>G24*100/H24-100</f>
        <v>52.8598036445822</v>
      </c>
      <c r="J24" s="11">
        <f t="shared" ref="J24:J32" si="9">D24*100/$D$32</f>
        <v>21.564987234047191</v>
      </c>
      <c r="K24" s="11">
        <f t="shared" ref="K24:K32" si="10">E24*100/$E$32</f>
        <v>21.402862392688174</v>
      </c>
      <c r="L24" s="12"/>
    </row>
    <row r="25" spans="2:12">
      <c r="B25" s="15">
        <v>2</v>
      </c>
      <c r="C25" s="29" t="s">
        <v>29</v>
      </c>
      <c r="D25" s="9">
        <v>1271.9829116800001</v>
      </c>
      <c r="E25" s="9">
        <v>1238.001847</v>
      </c>
      <c r="F25" s="10">
        <f t="shared" ref="F25:F32" si="11">D25*100/E25-100</f>
        <v>2.744831501047031</v>
      </c>
      <c r="G25" s="9">
        <v>363.54003870999998</v>
      </c>
      <c r="H25" s="9">
        <v>495.68739899999997</v>
      </c>
      <c r="I25" s="10">
        <f t="shared" ref="I25:I32" si="12">G25*100/H25-100</f>
        <v>-26.659414896685718</v>
      </c>
      <c r="J25" s="11">
        <f t="shared" si="9"/>
        <v>16.290591641641562</v>
      </c>
      <c r="K25" s="11">
        <f t="shared" si="10"/>
        <v>16.793155855288898</v>
      </c>
      <c r="L25" s="12"/>
    </row>
    <row r="26" spans="2:12">
      <c r="B26" s="15">
        <v>3</v>
      </c>
      <c r="C26" s="29" t="s">
        <v>24</v>
      </c>
      <c r="D26" s="9">
        <v>1122.6684327400001</v>
      </c>
      <c r="E26" s="9">
        <v>1076.1376832000001</v>
      </c>
      <c r="F26" s="10">
        <f t="shared" si="11"/>
        <v>4.3238658274317032</v>
      </c>
      <c r="G26" s="9">
        <v>192.39351576999999</v>
      </c>
      <c r="H26" s="9">
        <v>162.35000500000001</v>
      </c>
      <c r="I26" s="10">
        <f t="shared" si="12"/>
        <v>18.505395654284072</v>
      </c>
      <c r="J26" s="11">
        <f t="shared" si="9"/>
        <v>14.378285131656021</v>
      </c>
      <c r="K26" s="11">
        <f t="shared" si="10"/>
        <v>14.597512822391701</v>
      </c>
      <c r="L26" s="12"/>
    </row>
    <row r="27" spans="2:12">
      <c r="B27" s="15">
        <v>4</v>
      </c>
      <c r="C27" s="29" t="s">
        <v>25</v>
      </c>
      <c r="D27" s="9">
        <v>918.62969999999996</v>
      </c>
      <c r="E27" s="9">
        <v>866.1309500000001</v>
      </c>
      <c r="F27" s="10">
        <f t="shared" si="11"/>
        <v>6.0612947730363231</v>
      </c>
      <c r="G27" s="9">
        <v>232.45962800000001</v>
      </c>
      <c r="H27" s="9">
        <v>229.18058100000002</v>
      </c>
      <c r="I27" s="10">
        <f t="shared" si="12"/>
        <v>1.4307700005350767</v>
      </c>
      <c r="J27" s="11">
        <f t="shared" si="9"/>
        <v>11.765111917123404</v>
      </c>
      <c r="K27" s="11">
        <f t="shared" si="10"/>
        <v>11.748829026132654</v>
      </c>
      <c r="L27" s="12"/>
    </row>
    <row r="28" spans="2:12">
      <c r="B28" s="15">
        <v>5</v>
      </c>
      <c r="C28" s="29" t="s">
        <v>26</v>
      </c>
      <c r="D28" s="9">
        <v>795.80067500000007</v>
      </c>
      <c r="E28" s="9">
        <v>733.67248100000006</v>
      </c>
      <c r="F28" s="10">
        <f t="shared" si="11"/>
        <v>8.468110172991473</v>
      </c>
      <c r="G28" s="9">
        <v>154.204103</v>
      </c>
      <c r="H28" s="9">
        <v>132.58866500000002</v>
      </c>
      <c r="I28" s="10">
        <f t="shared" si="12"/>
        <v>16.302628886111776</v>
      </c>
      <c r="J28" s="11">
        <f t="shared" si="9"/>
        <v>10.192010997573179</v>
      </c>
      <c r="K28" s="11">
        <f t="shared" si="10"/>
        <v>9.9520661863515656</v>
      </c>
      <c r="L28" s="12"/>
    </row>
    <row r="29" spans="2:12">
      <c r="B29" s="15">
        <v>6</v>
      </c>
      <c r="C29" s="29" t="s">
        <v>22</v>
      </c>
      <c r="D29" s="9">
        <v>719.99300000000005</v>
      </c>
      <c r="E29" s="9">
        <v>628.16499999999996</v>
      </c>
      <c r="F29" s="10">
        <f t="shared" si="11"/>
        <v>14.618452158270529</v>
      </c>
      <c r="G29" s="9">
        <v>181.20469275999997</v>
      </c>
      <c r="H29" s="9">
        <v>129.481874</v>
      </c>
      <c r="I29" s="10">
        <f t="shared" si="12"/>
        <v>39.945991791870398</v>
      </c>
      <c r="J29" s="11">
        <f t="shared" si="9"/>
        <v>9.2211238375434981</v>
      </c>
      <c r="K29" s="11">
        <f t="shared" si="10"/>
        <v>8.5208861145079933</v>
      </c>
      <c r="L29" s="12"/>
    </row>
    <row r="30" spans="2:12">
      <c r="B30" s="15">
        <v>7</v>
      </c>
      <c r="C30" s="29" t="s">
        <v>34</v>
      </c>
      <c r="D30" s="9">
        <v>656.05484791000003</v>
      </c>
      <c r="E30" s="9">
        <v>630.78760900000009</v>
      </c>
      <c r="F30" s="10">
        <f t="shared" si="11"/>
        <v>4.00566506847791</v>
      </c>
      <c r="G30" s="9">
        <v>165.20630215999998</v>
      </c>
      <c r="H30" s="9">
        <v>133.62819490000001</v>
      </c>
      <c r="I30" s="10">
        <f t="shared" si="12"/>
        <v>23.631320683207079</v>
      </c>
      <c r="J30" s="11">
        <f t="shared" si="9"/>
        <v>8.4022525174534692</v>
      </c>
      <c r="K30" s="11">
        <f t="shared" si="10"/>
        <v>8.556461087026177</v>
      </c>
      <c r="L30" s="12"/>
    </row>
    <row r="31" spans="2:12">
      <c r="B31" s="15">
        <v>8</v>
      </c>
      <c r="C31" s="29" t="s">
        <v>27</v>
      </c>
      <c r="D31" s="9">
        <v>639.14130694999983</v>
      </c>
      <c r="E31" s="9">
        <v>621.33407700000009</v>
      </c>
      <c r="F31" s="10">
        <f t="shared" si="11"/>
        <v>2.8659670552722218</v>
      </c>
      <c r="G31" s="9">
        <v>126.06313106999998</v>
      </c>
      <c r="H31" s="9">
        <v>128.35056299999999</v>
      </c>
      <c r="I31" s="10">
        <f t="shared" si="12"/>
        <v>-1.782175221155839</v>
      </c>
      <c r="J31" s="11">
        <f t="shared" si="9"/>
        <v>8.1856367229616804</v>
      </c>
      <c r="K31" s="11">
        <f t="shared" si="10"/>
        <v>8.4282265156128435</v>
      </c>
      <c r="L31" s="12"/>
    </row>
    <row r="32" spans="2:12">
      <c r="B32" s="22" t="s">
        <v>0</v>
      </c>
      <c r="C32" s="27"/>
      <c r="D32" s="28">
        <v>7808.0829699799997</v>
      </c>
      <c r="E32" s="28">
        <v>7372.0619141999996</v>
      </c>
      <c r="F32" s="24">
        <f t="shared" si="11"/>
        <v>5.914506156549507</v>
      </c>
      <c r="G32" s="28">
        <v>1828.2966966299998</v>
      </c>
      <c r="H32" s="28">
        <v>1681.59687497</v>
      </c>
      <c r="I32" s="24">
        <f t="shared" si="12"/>
        <v>8.7238400501081372</v>
      </c>
      <c r="J32" s="24">
        <f t="shared" si="9"/>
        <v>100</v>
      </c>
      <c r="K32" s="24">
        <f t="shared" si="10"/>
        <v>100</v>
      </c>
      <c r="L32" s="12"/>
    </row>
    <row r="33" spans="6:6">
      <c r="F33" s="2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42"/>
  <sheetViews>
    <sheetView zoomScaleNormal="100" workbookViewId="0">
      <selection activeCell="N33" sqref="N33"/>
    </sheetView>
  </sheetViews>
  <sheetFormatPr defaultRowHeight="12.75"/>
  <cols>
    <col min="1" max="1" width="5.42578125" style="2" customWidth="1"/>
    <col min="2" max="2" width="4.5703125" style="13" customWidth="1"/>
    <col min="3" max="3" width="25.42578125" style="13" customWidth="1"/>
    <col min="4" max="5" width="11.28515625" style="13" bestFit="1" customWidth="1"/>
    <col min="6" max="6" width="11.28515625" style="13" customWidth="1"/>
    <col min="7" max="8" width="11.28515625" style="13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 ht="25.5">
      <c r="B1" s="21" t="s">
        <v>18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2" t="s">
        <v>1</v>
      </c>
      <c r="C2" s="32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12">
      <c r="B3" s="32"/>
      <c r="C3" s="32"/>
      <c r="D3" s="8">
        <v>2017</v>
      </c>
      <c r="E3" s="8">
        <v>2016</v>
      </c>
      <c r="F3" s="8" t="s">
        <v>6</v>
      </c>
      <c r="G3" s="8">
        <v>2017</v>
      </c>
      <c r="H3" s="8">
        <v>2016</v>
      </c>
      <c r="I3" s="8" t="s">
        <v>6</v>
      </c>
      <c r="J3" s="8">
        <v>2017</v>
      </c>
      <c r="K3" s="8">
        <v>2016</v>
      </c>
    </row>
    <row r="4" spans="2:12">
      <c r="B4" s="32"/>
      <c r="C4" s="32"/>
      <c r="D4" s="17" t="s">
        <v>11</v>
      </c>
      <c r="E4" s="17" t="s">
        <v>11</v>
      </c>
      <c r="F4" s="17" t="s">
        <v>7</v>
      </c>
      <c r="G4" s="17" t="s">
        <v>11</v>
      </c>
      <c r="H4" s="17" t="s">
        <v>11</v>
      </c>
      <c r="I4" s="17" t="s">
        <v>7</v>
      </c>
      <c r="J4" s="17" t="s">
        <v>7</v>
      </c>
      <c r="K4" s="17" t="s">
        <v>7</v>
      </c>
    </row>
    <row r="5" spans="2:12">
      <c r="B5" s="15">
        <v>1</v>
      </c>
      <c r="C5" s="29" t="str">
        <f>C24</f>
        <v>SIGAL UNIQA</v>
      </c>
      <c r="D5" s="9">
        <f>D24/132.95</f>
        <v>2.9895378292591199</v>
      </c>
      <c r="E5" s="9">
        <f>E24/135.23</f>
        <v>2.7885460996820237</v>
      </c>
      <c r="F5" s="10">
        <f>D5*100/E5-100</f>
        <v>7.2077606893432744</v>
      </c>
      <c r="G5" s="9">
        <f>G24/132.95</f>
        <v>0.72846110432493416</v>
      </c>
      <c r="H5" s="9">
        <f>H24/135.23</f>
        <v>0.55576880218886349</v>
      </c>
      <c r="I5" s="10">
        <f>G5*100/H5-100</f>
        <v>31.072687321766182</v>
      </c>
      <c r="J5" s="11">
        <f t="shared" ref="J5:J13" si="0">D5*100/$D$13</f>
        <v>25.213173918393796</v>
      </c>
      <c r="K5" s="11">
        <f t="shared" ref="K5:K13" si="1">E5*100/$E$13</f>
        <v>24.971022894225634</v>
      </c>
    </row>
    <row r="6" spans="2:12">
      <c r="B6" s="15">
        <v>2</v>
      </c>
      <c r="C6" s="29" t="str">
        <f t="shared" ref="C6:C12" si="2">C25</f>
        <v>EUROSIG</v>
      </c>
      <c r="D6" s="9">
        <f t="shared" ref="D6:D13" si="3">D25/132.95</f>
        <v>2.9107411935314031</v>
      </c>
      <c r="E6" s="9">
        <f t="shared" ref="E6:E13" si="4">E25/135.23</f>
        <v>2.7844401578052209</v>
      </c>
      <c r="F6" s="10">
        <f t="shared" ref="F6:F13" si="5">D6*100/E6-100</f>
        <v>4.5359579868197386</v>
      </c>
      <c r="G6" s="9">
        <f t="shared" ref="G6:G13" si="6">G25/132.95</f>
        <v>0.83738536397141783</v>
      </c>
      <c r="H6" s="9">
        <f t="shared" ref="H6:H13" si="7">H25/135.23</f>
        <v>0.39922256895659253</v>
      </c>
      <c r="I6" s="10">
        <f t="shared" ref="I6:I13" si="8">G6*100/H6-100</f>
        <v>109.7540141981469</v>
      </c>
      <c r="J6" s="11">
        <f t="shared" si="0"/>
        <v>24.548618594375835</v>
      </c>
      <c r="K6" s="11">
        <f t="shared" si="1"/>
        <v>24.934254784629132</v>
      </c>
    </row>
    <row r="7" spans="2:12">
      <c r="B7" s="15">
        <v>3</v>
      </c>
      <c r="C7" s="29" t="str">
        <f t="shared" si="2"/>
        <v>SIGMA INTERALBANIAN VIG</v>
      </c>
      <c r="D7" s="9">
        <f t="shared" si="3"/>
        <v>1.6114392448288832</v>
      </c>
      <c r="E7" s="9">
        <f t="shared" si="4"/>
        <v>1.83785572727945</v>
      </c>
      <c r="F7" s="10">
        <f t="shared" si="5"/>
        <v>-12.319600450124966</v>
      </c>
      <c r="G7" s="9">
        <f t="shared" si="6"/>
        <v>0.74776950959007149</v>
      </c>
      <c r="H7" s="9">
        <f t="shared" si="7"/>
        <v>0.77495691044886494</v>
      </c>
      <c r="I7" s="10">
        <f t="shared" si="8"/>
        <v>-3.5082467802043453</v>
      </c>
      <c r="J7" s="11">
        <f t="shared" si="0"/>
        <v>13.590561571473666</v>
      </c>
      <c r="K7" s="11">
        <f t="shared" si="1"/>
        <v>16.457729512670426</v>
      </c>
    </row>
    <row r="8" spans="2:12">
      <c r="B8" s="15">
        <v>4</v>
      </c>
      <c r="C8" s="29" t="str">
        <f t="shared" si="2"/>
        <v>INTERSIG VIG</v>
      </c>
      <c r="D8" s="9">
        <f t="shared" si="3"/>
        <v>1.4083966897329823</v>
      </c>
      <c r="E8" s="9">
        <f t="shared" si="4"/>
        <v>1.5009724025733937</v>
      </c>
      <c r="F8" s="10">
        <f t="shared" si="5"/>
        <v>-6.1677158541817221</v>
      </c>
      <c r="G8" s="9">
        <f t="shared" si="6"/>
        <v>1.8164919106430992</v>
      </c>
      <c r="H8" s="9">
        <f t="shared" si="7"/>
        <v>0.79851772535679966</v>
      </c>
      <c r="I8" s="10">
        <f t="shared" si="8"/>
        <v>127.4829791450704</v>
      </c>
      <c r="J8" s="11">
        <f t="shared" si="0"/>
        <v>11.878140606478985</v>
      </c>
      <c r="K8" s="11">
        <f t="shared" si="1"/>
        <v>13.440988561220122</v>
      </c>
    </row>
    <row r="9" spans="2:12">
      <c r="B9" s="15">
        <v>5</v>
      </c>
      <c r="C9" s="29" t="str">
        <f t="shared" si="2"/>
        <v>ALBSIG</v>
      </c>
      <c r="D9" s="9">
        <f t="shared" si="3"/>
        <v>1.2864033635953369</v>
      </c>
      <c r="E9" s="9">
        <f t="shared" si="4"/>
        <v>1.327720454041263</v>
      </c>
      <c r="F9" s="10">
        <f t="shared" si="5"/>
        <v>-3.1118817459026644</v>
      </c>
      <c r="G9" s="9">
        <f t="shared" si="6"/>
        <v>0.32450246716810838</v>
      </c>
      <c r="H9" s="9">
        <f t="shared" si="7"/>
        <v>0.35517541965540195</v>
      </c>
      <c r="I9" s="10">
        <f t="shared" si="8"/>
        <v>-8.6360009138732181</v>
      </c>
      <c r="J9" s="11">
        <f t="shared" si="0"/>
        <v>10.849272893654607</v>
      </c>
      <c r="K9" s="11">
        <f t="shared" si="1"/>
        <v>11.889542675581596</v>
      </c>
    </row>
    <row r="10" spans="2:12">
      <c r="B10" s="15">
        <v>6</v>
      </c>
      <c r="C10" s="29" t="str">
        <f t="shared" si="2"/>
        <v>INSIG</v>
      </c>
      <c r="D10" s="9">
        <f t="shared" si="3"/>
        <v>0.91751707626927426</v>
      </c>
      <c r="E10" s="9">
        <f t="shared" si="4"/>
        <v>0.7304744213562081</v>
      </c>
      <c r="F10" s="10">
        <f t="shared" si="5"/>
        <v>25.605640587085915</v>
      </c>
      <c r="G10" s="9">
        <f t="shared" si="6"/>
        <v>0.43660104919142539</v>
      </c>
      <c r="H10" s="9">
        <f t="shared" si="7"/>
        <v>0.26204510093914074</v>
      </c>
      <c r="I10" s="10">
        <f t="shared" si="8"/>
        <v>66.61294091234501</v>
      </c>
      <c r="J10" s="11">
        <f t="shared" si="0"/>
        <v>7.7381585175680634</v>
      </c>
      <c r="K10" s="11">
        <f t="shared" si="1"/>
        <v>6.5412917152103276</v>
      </c>
    </row>
    <row r="11" spans="2:12">
      <c r="B11" s="15">
        <v>7</v>
      </c>
      <c r="C11" s="29" t="str">
        <f t="shared" si="2"/>
        <v>ANSIG</v>
      </c>
      <c r="D11" s="9">
        <f t="shared" si="3"/>
        <v>0.73301139481007904</v>
      </c>
      <c r="E11" s="9">
        <f t="shared" si="4"/>
        <v>0.19711877800783853</v>
      </c>
      <c r="F11" s="10">
        <f t="shared" si="5"/>
        <v>271.86279370143546</v>
      </c>
      <c r="G11" s="9">
        <f t="shared" si="6"/>
        <v>1.8171612260248216E-2</v>
      </c>
      <c r="H11" s="9">
        <f t="shared" si="7"/>
        <v>0</v>
      </c>
      <c r="I11" s="10" t="e">
        <f t="shared" si="8"/>
        <v>#DIV/0!</v>
      </c>
      <c r="J11" s="11">
        <f t="shared" si="0"/>
        <v>6.1820738980550445</v>
      </c>
      <c r="K11" s="11">
        <f t="shared" si="1"/>
        <v>1.7651698564627631</v>
      </c>
    </row>
    <row r="12" spans="2:12">
      <c r="B12" s="15">
        <v>8</v>
      </c>
      <c r="C12" s="29" t="str">
        <f t="shared" si="2"/>
        <v xml:space="preserve">ATLANTIK </v>
      </c>
      <c r="D12" s="9">
        <f t="shared" si="3"/>
        <v>0</v>
      </c>
      <c r="E12" s="9">
        <f t="shared" si="4"/>
        <v>0</v>
      </c>
      <c r="F12" s="10" t="e">
        <f t="shared" si="5"/>
        <v>#DIV/0!</v>
      </c>
      <c r="G12" s="9">
        <f t="shared" si="6"/>
        <v>2.5682222188792778E-2</v>
      </c>
      <c r="H12" s="9">
        <f t="shared" si="7"/>
        <v>0.30446861347334181</v>
      </c>
      <c r="I12" s="10">
        <f t="shared" si="8"/>
        <v>-91.564903227359622</v>
      </c>
      <c r="J12" s="11">
        <f t="shared" si="0"/>
        <v>0</v>
      </c>
      <c r="K12" s="11">
        <f t="shared" si="1"/>
        <v>0</v>
      </c>
    </row>
    <row r="13" spans="2:12" s="5" customFormat="1">
      <c r="B13" s="22" t="s">
        <v>0</v>
      </c>
      <c r="C13" s="23"/>
      <c r="D13" s="28">
        <f t="shared" si="3"/>
        <v>11.857046792027079</v>
      </c>
      <c r="E13" s="28">
        <f t="shared" si="4"/>
        <v>11.167128040745398</v>
      </c>
      <c r="F13" s="24">
        <f t="shared" si="5"/>
        <v>6.1781216151939873</v>
      </c>
      <c r="G13" s="28">
        <f t="shared" si="6"/>
        <v>4.9350652393380976</v>
      </c>
      <c r="H13" s="28">
        <f t="shared" si="7"/>
        <v>3.450155141019005</v>
      </c>
      <c r="I13" s="24">
        <f t="shared" si="8"/>
        <v>43.038937022423966</v>
      </c>
      <c r="J13" s="24">
        <f t="shared" si="0"/>
        <v>100</v>
      </c>
      <c r="K13" s="24">
        <f t="shared" si="1"/>
        <v>100.00000000000001</v>
      </c>
    </row>
    <row r="14" spans="2:12" s="6" customFormat="1">
      <c r="B14" s="16"/>
      <c r="D14" s="25"/>
      <c r="E14" s="25"/>
      <c r="F14" s="26"/>
      <c r="G14" s="25"/>
      <c r="H14" s="25"/>
      <c r="I14" s="26"/>
      <c r="J14" s="26"/>
      <c r="K14" s="26"/>
    </row>
    <row r="15" spans="2:12" s="6" customFormat="1">
      <c r="B15" s="16"/>
      <c r="D15" s="25"/>
      <c r="E15" s="25"/>
      <c r="F15" s="26"/>
      <c r="G15" s="25"/>
      <c r="H15" s="25"/>
      <c r="I15" s="26"/>
      <c r="J15" s="26"/>
      <c r="K15" s="26"/>
    </row>
    <row r="16" spans="2:12" s="13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4"/>
      <c r="K16" s="14"/>
      <c r="L16" s="14"/>
    </row>
    <row r="17" spans="2:12" s="13" customFormat="1">
      <c r="B17" s="3" t="s">
        <v>32</v>
      </c>
      <c r="C17" s="2"/>
      <c r="D17" s="2"/>
      <c r="E17" s="2"/>
      <c r="F17" s="4" t="s">
        <v>14</v>
      </c>
      <c r="G17" s="2"/>
      <c r="H17" s="2"/>
      <c r="I17" s="2"/>
      <c r="J17" s="14"/>
      <c r="K17" s="14"/>
      <c r="L17" s="14"/>
    </row>
    <row r="18" spans="2:12" s="13" customFormat="1">
      <c r="B18" s="3" t="s">
        <v>28</v>
      </c>
      <c r="C18" s="2"/>
      <c r="D18" s="2"/>
      <c r="E18" s="2"/>
      <c r="F18" s="4" t="s">
        <v>15</v>
      </c>
      <c r="G18" s="2"/>
      <c r="H18" s="2"/>
      <c r="I18" s="2"/>
      <c r="J18" s="14"/>
      <c r="K18" s="14"/>
      <c r="L18" s="14"/>
    </row>
    <row r="20" spans="2:12">
      <c r="B20" s="5"/>
      <c r="C20" s="2"/>
      <c r="D20" s="6"/>
      <c r="E20" s="7"/>
      <c r="F20" s="7"/>
      <c r="G20" s="7"/>
      <c r="H20" s="7"/>
      <c r="I20" s="31" t="s">
        <v>8</v>
      </c>
      <c r="J20" s="31"/>
      <c r="K20" s="31"/>
    </row>
    <row r="21" spans="2:12">
      <c r="B21" s="32" t="s">
        <v>1</v>
      </c>
      <c r="C21" s="32" t="s">
        <v>2</v>
      </c>
      <c r="D21" s="33" t="s">
        <v>3</v>
      </c>
      <c r="E21" s="33"/>
      <c r="F21" s="33"/>
      <c r="G21" s="34" t="s">
        <v>4</v>
      </c>
      <c r="H21" s="34"/>
      <c r="I21" s="34"/>
      <c r="J21" s="35" t="s">
        <v>5</v>
      </c>
      <c r="K21" s="35"/>
    </row>
    <row r="22" spans="2:12">
      <c r="B22" s="32"/>
      <c r="C22" s="32"/>
      <c r="D22" s="8">
        <v>2017</v>
      </c>
      <c r="E22" s="8">
        <v>2016</v>
      </c>
      <c r="F22" s="8" t="s">
        <v>6</v>
      </c>
      <c r="G22" s="8">
        <v>2017</v>
      </c>
      <c r="H22" s="8">
        <v>2016</v>
      </c>
      <c r="I22" s="8" t="s">
        <v>6</v>
      </c>
      <c r="J22" s="8">
        <v>2017</v>
      </c>
      <c r="K22" s="8">
        <v>2016</v>
      </c>
    </row>
    <row r="23" spans="2:12">
      <c r="B23" s="32"/>
      <c r="C23" s="32"/>
      <c r="D23" s="17" t="s">
        <v>9</v>
      </c>
      <c r="E23" s="17" t="s">
        <v>9</v>
      </c>
      <c r="F23" s="17" t="s">
        <v>7</v>
      </c>
      <c r="G23" s="17" t="s">
        <v>9</v>
      </c>
      <c r="H23" s="17" t="s">
        <v>9</v>
      </c>
      <c r="I23" s="17" t="s">
        <v>7</v>
      </c>
      <c r="J23" s="17" t="s">
        <v>7</v>
      </c>
      <c r="K23" s="17" t="s">
        <v>7</v>
      </c>
    </row>
    <row r="24" spans="2:12">
      <c r="B24" s="15">
        <v>1</v>
      </c>
      <c r="C24" s="29" t="s">
        <v>23</v>
      </c>
      <c r="D24" s="9">
        <v>397.45905439999996</v>
      </c>
      <c r="E24" s="9">
        <v>377.09508906000002</v>
      </c>
      <c r="F24" s="10">
        <f>D24*100/E24-100</f>
        <v>5.4002202443850393</v>
      </c>
      <c r="G24" s="9">
        <v>96.84890381999999</v>
      </c>
      <c r="H24" s="9">
        <v>75.156615119999998</v>
      </c>
      <c r="I24" s="10">
        <f>G24*100/H24-100</f>
        <v>28.86278029600544</v>
      </c>
      <c r="J24" s="11">
        <f t="shared" ref="J24:J32" si="9">D24*100/$D$32</f>
        <v>25.213173918393796</v>
      </c>
      <c r="K24" s="11">
        <f t="shared" ref="K24:K32" si="10">E24*100/$E$32</f>
        <v>24.971022894225634</v>
      </c>
      <c r="L24" s="12"/>
    </row>
    <row r="25" spans="2:12">
      <c r="B25" s="15">
        <v>2</v>
      </c>
      <c r="C25" s="29" t="s">
        <v>24</v>
      </c>
      <c r="D25" s="9">
        <v>386.98304168000004</v>
      </c>
      <c r="E25" s="9">
        <v>376.53984254</v>
      </c>
      <c r="F25" s="10">
        <f t="shared" ref="F25:F32" si="11">D25*100/E25-100</f>
        <v>2.7734645740418955</v>
      </c>
      <c r="G25" s="9">
        <v>111.33038413999999</v>
      </c>
      <c r="H25" s="9">
        <v>53.986868000000001</v>
      </c>
      <c r="I25" s="10">
        <f t="shared" ref="I25:I32" si="12">G25*100/H25-100</f>
        <v>106.21752708454949</v>
      </c>
      <c r="J25" s="11">
        <f t="shared" si="9"/>
        <v>24.548618594375835</v>
      </c>
      <c r="K25" s="11">
        <f t="shared" si="10"/>
        <v>24.934254784629136</v>
      </c>
      <c r="L25" s="12"/>
    </row>
    <row r="26" spans="2:12">
      <c r="B26" s="15">
        <v>3</v>
      </c>
      <c r="C26" s="29" t="s">
        <v>29</v>
      </c>
      <c r="D26" s="9">
        <v>214.2408476</v>
      </c>
      <c r="E26" s="9">
        <v>248.53323</v>
      </c>
      <c r="F26" s="10">
        <f t="shared" si="11"/>
        <v>-13.797906380567312</v>
      </c>
      <c r="G26" s="9">
        <v>99.415956299999991</v>
      </c>
      <c r="H26" s="9">
        <v>104.79742299999999</v>
      </c>
      <c r="I26" s="10">
        <f t="shared" si="12"/>
        <v>-5.1351135800352665</v>
      </c>
      <c r="J26" s="11">
        <f t="shared" si="9"/>
        <v>13.590561571473662</v>
      </c>
      <c r="K26" s="11">
        <f t="shared" si="10"/>
        <v>16.457729512670426</v>
      </c>
      <c r="L26" s="12"/>
    </row>
    <row r="27" spans="2:12">
      <c r="B27" s="15">
        <v>4</v>
      </c>
      <c r="C27" s="29" t="s">
        <v>25</v>
      </c>
      <c r="D27" s="9">
        <v>187.24633989999998</v>
      </c>
      <c r="E27" s="9">
        <v>202.97649800000002</v>
      </c>
      <c r="F27" s="10">
        <f t="shared" si="11"/>
        <v>-7.7497435688342762</v>
      </c>
      <c r="G27" s="9">
        <v>241.50259952000002</v>
      </c>
      <c r="H27" s="9">
        <v>107.983552</v>
      </c>
      <c r="I27" s="10">
        <f t="shared" si="12"/>
        <v>123.64757877199668</v>
      </c>
      <c r="J27" s="11">
        <f t="shared" si="9"/>
        <v>11.878140606478985</v>
      </c>
      <c r="K27" s="11">
        <f t="shared" si="10"/>
        <v>13.440988561220124</v>
      </c>
      <c r="L27" s="12"/>
    </row>
    <row r="28" spans="2:12">
      <c r="B28" s="15">
        <v>5</v>
      </c>
      <c r="C28" s="29" t="s">
        <v>26</v>
      </c>
      <c r="D28" s="9">
        <v>171.02732719000002</v>
      </c>
      <c r="E28" s="9">
        <v>179.54763699999998</v>
      </c>
      <c r="F28" s="10">
        <f t="shared" si="11"/>
        <v>-4.7454313252810749</v>
      </c>
      <c r="G28" s="9">
        <v>43.142603010000002</v>
      </c>
      <c r="H28" s="9">
        <v>48.030372</v>
      </c>
      <c r="I28" s="10">
        <f t="shared" si="12"/>
        <v>-10.176412937213968</v>
      </c>
      <c r="J28" s="11">
        <f t="shared" si="9"/>
        <v>10.849272893654605</v>
      </c>
      <c r="K28" s="11">
        <f t="shared" si="10"/>
        <v>11.889542675581596</v>
      </c>
      <c r="L28" s="12"/>
    </row>
    <row r="29" spans="2:12">
      <c r="B29" s="15">
        <v>6</v>
      </c>
      <c r="C29" s="29" t="s">
        <v>22</v>
      </c>
      <c r="D29" s="9">
        <v>121.98389529000001</v>
      </c>
      <c r="E29" s="9">
        <v>98.782056000000011</v>
      </c>
      <c r="F29" s="10">
        <f t="shared" si="11"/>
        <v>23.487908866768265</v>
      </c>
      <c r="G29" s="9">
        <v>58.046109489999999</v>
      </c>
      <c r="H29" s="9">
        <v>35.436358999999996</v>
      </c>
      <c r="I29" s="10">
        <f t="shared" si="12"/>
        <v>63.803819376590042</v>
      </c>
      <c r="J29" s="11">
        <f t="shared" si="9"/>
        <v>7.7381585175680634</v>
      </c>
      <c r="K29" s="11">
        <f t="shared" si="10"/>
        <v>6.5412917152103276</v>
      </c>
      <c r="L29" s="12"/>
    </row>
    <row r="30" spans="2:12">
      <c r="B30" s="15">
        <v>7</v>
      </c>
      <c r="C30" s="29" t="s">
        <v>27</v>
      </c>
      <c r="D30" s="9">
        <v>97.453864940000003</v>
      </c>
      <c r="E30" s="9">
        <v>26.656372350000002</v>
      </c>
      <c r="F30" s="10">
        <f t="shared" si="11"/>
        <v>265.59312595286434</v>
      </c>
      <c r="G30" s="9">
        <v>2.4159158500000002</v>
      </c>
      <c r="H30" s="9">
        <v>0</v>
      </c>
      <c r="I30" s="10" t="e">
        <f t="shared" si="12"/>
        <v>#DIV/0!</v>
      </c>
      <c r="J30" s="11">
        <f t="shared" si="9"/>
        <v>6.1820738980550445</v>
      </c>
      <c r="K30" s="11">
        <f t="shared" si="10"/>
        <v>1.7651698564627631</v>
      </c>
      <c r="L30" s="12"/>
    </row>
    <row r="31" spans="2:12">
      <c r="B31" s="15">
        <v>8</v>
      </c>
      <c r="C31" s="29" t="s">
        <v>34</v>
      </c>
      <c r="D31" s="9">
        <v>0</v>
      </c>
      <c r="E31" s="9">
        <v>0</v>
      </c>
      <c r="F31" s="10" t="e">
        <f t="shared" si="11"/>
        <v>#DIV/0!</v>
      </c>
      <c r="G31" s="9">
        <v>3.4144514399999997</v>
      </c>
      <c r="H31" s="9">
        <v>41.173290600000009</v>
      </c>
      <c r="I31" s="10">
        <f t="shared" si="12"/>
        <v>-91.70712034369194</v>
      </c>
      <c r="J31" s="11">
        <f t="shared" si="9"/>
        <v>0</v>
      </c>
      <c r="K31" s="11">
        <f t="shared" si="10"/>
        <v>0</v>
      </c>
      <c r="L31" s="12"/>
    </row>
    <row r="32" spans="2:12">
      <c r="B32" s="22" t="s">
        <v>0</v>
      </c>
      <c r="C32" s="27"/>
      <c r="D32" s="28">
        <v>1576.3943710000001</v>
      </c>
      <c r="E32" s="28">
        <v>1510.1307249500001</v>
      </c>
      <c r="F32" s="24">
        <f t="shared" si="11"/>
        <v>4.3879410540563697</v>
      </c>
      <c r="G32" s="28">
        <v>656.11692357000004</v>
      </c>
      <c r="H32" s="28">
        <v>466.56447972000001</v>
      </c>
      <c r="I32" s="24">
        <f t="shared" si="12"/>
        <v>40.627277062273663</v>
      </c>
      <c r="J32" s="24">
        <f t="shared" si="9"/>
        <v>100</v>
      </c>
      <c r="K32" s="24">
        <f t="shared" si="10"/>
        <v>100</v>
      </c>
      <c r="L32" s="12"/>
    </row>
    <row r="42" spans="4:9">
      <c r="D42" s="18"/>
      <c r="E42" s="18"/>
      <c r="F42" s="18"/>
      <c r="G42" s="18"/>
      <c r="H42" s="18"/>
      <c r="I42" s="18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L41"/>
  <sheetViews>
    <sheetView zoomScaleNormal="100" workbookViewId="0">
      <selection activeCell="L35" sqref="A35:L35"/>
    </sheetView>
  </sheetViews>
  <sheetFormatPr defaultRowHeight="12.75"/>
  <cols>
    <col min="1" max="1" width="5.42578125" style="2" customWidth="1"/>
    <col min="2" max="2" width="4.5703125" style="13" customWidth="1"/>
    <col min="3" max="3" width="25.140625" style="13" customWidth="1"/>
    <col min="4" max="5" width="11.28515625" style="13" bestFit="1" customWidth="1"/>
    <col min="6" max="6" width="11.28515625" style="13" customWidth="1"/>
    <col min="7" max="8" width="11.28515625" style="13" bestFit="1" customWidth="1"/>
    <col min="9" max="9" width="11.855468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 ht="25.5">
      <c r="B1" s="21" t="s">
        <v>20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2" t="s">
        <v>1</v>
      </c>
      <c r="C2" s="32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12">
      <c r="B3" s="32"/>
      <c r="C3" s="32"/>
      <c r="D3" s="8">
        <v>2017</v>
      </c>
      <c r="E3" s="8">
        <v>2016</v>
      </c>
      <c r="F3" s="8" t="s">
        <v>6</v>
      </c>
      <c r="G3" s="8">
        <v>2017</v>
      </c>
      <c r="H3" s="8">
        <v>2016</v>
      </c>
      <c r="I3" s="8" t="s">
        <v>6</v>
      </c>
      <c r="J3" s="8">
        <v>2017</v>
      </c>
      <c r="K3" s="8">
        <v>2016</v>
      </c>
    </row>
    <row r="4" spans="2:12">
      <c r="B4" s="32"/>
      <c r="C4" s="32"/>
      <c r="D4" s="17" t="s">
        <v>11</v>
      </c>
      <c r="E4" s="17" t="s">
        <v>11</v>
      </c>
      <c r="F4" s="17" t="s">
        <v>7</v>
      </c>
      <c r="G4" s="17" t="s">
        <v>11</v>
      </c>
      <c r="H4" s="17" t="s">
        <v>11</v>
      </c>
      <c r="I4" s="17" t="s">
        <v>7</v>
      </c>
      <c r="J4" s="17" t="s">
        <v>7</v>
      </c>
      <c r="K4" s="17" t="s">
        <v>7</v>
      </c>
    </row>
    <row r="5" spans="2:12">
      <c r="B5" s="15">
        <v>1</v>
      </c>
      <c r="C5" s="29" t="str">
        <f>C24</f>
        <v>SIGAL UNIQA</v>
      </c>
      <c r="D5" s="9">
        <f>D24/132.95</f>
        <v>5.6914284339977446</v>
      </c>
      <c r="E5" s="9">
        <f>E24/135.23</f>
        <v>6.2546011986985146</v>
      </c>
      <c r="F5" s="10">
        <f>D5*100/E5-100</f>
        <v>-9.0041354645913714</v>
      </c>
      <c r="G5" s="9">
        <f>G24/132.95</f>
        <v>1.4802829878149681</v>
      </c>
      <c r="H5" s="9">
        <f>H24/135.23</f>
        <v>1.7543028852325668</v>
      </c>
      <c r="I5" s="10">
        <f>G5*100/H5-100</f>
        <v>-15.619873838449067</v>
      </c>
      <c r="J5" s="11">
        <f t="shared" ref="J5:J13" si="0">D5*100/$D$13</f>
        <v>39.372569975301481</v>
      </c>
      <c r="K5" s="11">
        <f t="shared" ref="K5:K13" si="1">E5*100/$E$13</f>
        <v>44.953161657948385</v>
      </c>
    </row>
    <row r="6" spans="2:12">
      <c r="B6" s="15">
        <v>2</v>
      </c>
      <c r="C6" s="29" t="str">
        <f t="shared" ref="C6:C12" si="2">C25</f>
        <v>ALBSIG</v>
      </c>
      <c r="D6" s="9">
        <f t="shared" ref="D6:D13" si="3">D25/132.95</f>
        <v>3.0420610088755176</v>
      </c>
      <c r="E6" s="9">
        <f t="shared" ref="E6:E13" si="4">E25/135.23</f>
        <v>2.2273309176957778</v>
      </c>
      <c r="F6" s="10">
        <f t="shared" ref="F6:F13" si="5">D6*100/E6-100</f>
        <v>36.578762711317097</v>
      </c>
      <c r="G6" s="9">
        <f t="shared" ref="G6:G13" si="6">G25/132.95</f>
        <v>0.41272870251974431</v>
      </c>
      <c r="H6" s="9">
        <f t="shared" ref="H6:H13" si="7">H25/135.23</f>
        <v>0.86798901131405759</v>
      </c>
      <c r="I6" s="10">
        <f t="shared" ref="I6:I13" si="8">G6*100/H6-100</f>
        <v>-52.450008336521442</v>
      </c>
      <c r="J6" s="11">
        <f t="shared" si="0"/>
        <v>21.044586843193713</v>
      </c>
      <c r="K6" s="11">
        <f t="shared" si="1"/>
        <v>16.008305506314201</v>
      </c>
    </row>
    <row r="7" spans="2:12">
      <c r="B7" s="15">
        <v>3</v>
      </c>
      <c r="C7" s="29" t="str">
        <f t="shared" si="2"/>
        <v>SIGMA INTERALBANIAN VIG</v>
      </c>
      <c r="D7" s="9">
        <f t="shared" si="3"/>
        <v>1.9310516963520123</v>
      </c>
      <c r="E7" s="9">
        <f t="shared" si="4"/>
        <v>1.5858107890261042</v>
      </c>
      <c r="F7" s="10">
        <f t="shared" si="5"/>
        <v>21.770624195206253</v>
      </c>
      <c r="G7" s="9">
        <f t="shared" si="6"/>
        <v>0.98500441572019581</v>
      </c>
      <c r="H7" s="9">
        <f t="shared" si="7"/>
        <v>1.8855818161650522</v>
      </c>
      <c r="I7" s="10">
        <f t="shared" si="8"/>
        <v>-47.761247627879406</v>
      </c>
      <c r="J7" s="11">
        <f t="shared" si="0"/>
        <v>13.358767297569143</v>
      </c>
      <c r="K7" s="11">
        <f t="shared" si="1"/>
        <v>11.39756260924244</v>
      </c>
    </row>
    <row r="8" spans="2:12">
      <c r="B8" s="15">
        <v>4</v>
      </c>
      <c r="C8" s="29" t="str">
        <f t="shared" si="2"/>
        <v>EUROSIG</v>
      </c>
      <c r="D8" s="9">
        <f t="shared" si="3"/>
        <v>1.2415632311395264</v>
      </c>
      <c r="E8" s="9">
        <f t="shared" si="4"/>
        <v>0.93170075589736001</v>
      </c>
      <c r="F8" s="10">
        <f t="shared" si="5"/>
        <v>33.257725002457988</v>
      </c>
      <c r="G8" s="9">
        <f t="shared" si="6"/>
        <v>4.0793416171493041E-2</v>
      </c>
      <c r="H8" s="9">
        <f t="shared" si="7"/>
        <v>9.5702137099755967E-3</v>
      </c>
      <c r="I8" s="10">
        <f t="shared" si="8"/>
        <v>326.25397308496537</v>
      </c>
      <c r="J8" s="11">
        <f t="shared" si="0"/>
        <v>8.5889747650689294</v>
      </c>
      <c r="K8" s="11">
        <f t="shared" si="1"/>
        <v>6.6963333658110624</v>
      </c>
    </row>
    <row r="9" spans="2:12">
      <c r="B9" s="15">
        <v>5</v>
      </c>
      <c r="C9" s="29" t="str">
        <f t="shared" si="2"/>
        <v>INTERSIG VIG</v>
      </c>
      <c r="D9" s="9">
        <f t="shared" si="3"/>
        <v>1.2358728309138773</v>
      </c>
      <c r="E9" s="9">
        <f t="shared" si="4"/>
        <v>1.2642279819566664</v>
      </c>
      <c r="F9" s="10">
        <f t="shared" si="5"/>
        <v>-2.2428827274415681</v>
      </c>
      <c r="G9" s="9">
        <f t="shared" si="6"/>
        <v>0.33218325686348255</v>
      </c>
      <c r="H9" s="9">
        <f t="shared" si="7"/>
        <v>0.29122458773940696</v>
      </c>
      <c r="I9" s="10">
        <f t="shared" si="8"/>
        <v>14.064289503167259</v>
      </c>
      <c r="J9" s="11">
        <f t="shared" si="0"/>
        <v>8.5496093081067546</v>
      </c>
      <c r="K9" s="11">
        <f t="shared" si="1"/>
        <v>9.0862779320327469</v>
      </c>
    </row>
    <row r="10" spans="2:12">
      <c r="B10" s="15">
        <v>6</v>
      </c>
      <c r="C10" s="29" t="str">
        <f t="shared" si="2"/>
        <v>INSIG</v>
      </c>
      <c r="D10" s="9">
        <f t="shared" si="3"/>
        <v>0.56334011372696502</v>
      </c>
      <c r="E10" s="9">
        <f t="shared" si="4"/>
        <v>0.73823028174221694</v>
      </c>
      <c r="F10" s="10">
        <f t="shared" si="5"/>
        <v>-23.690462493967686</v>
      </c>
      <c r="G10" s="9">
        <f t="shared" si="6"/>
        <v>1.4826556497179391</v>
      </c>
      <c r="H10" s="9">
        <f t="shared" si="7"/>
        <v>1.5856760851881981</v>
      </c>
      <c r="I10" s="10">
        <f t="shared" si="8"/>
        <v>-6.4969407328882056</v>
      </c>
      <c r="J10" s="11">
        <f t="shared" si="0"/>
        <v>3.8971144598983485</v>
      </c>
      <c r="K10" s="11">
        <f t="shared" si="1"/>
        <v>5.305819530565131</v>
      </c>
    </row>
    <row r="11" spans="2:12">
      <c r="B11" s="15">
        <v>7</v>
      </c>
      <c r="C11" s="29" t="str">
        <f t="shared" si="2"/>
        <v>ANSIG</v>
      </c>
      <c r="D11" s="9">
        <f t="shared" si="3"/>
        <v>0.45720463948852957</v>
      </c>
      <c r="E11" s="9">
        <f t="shared" si="4"/>
        <v>0.45146693699622875</v>
      </c>
      <c r="F11" s="10">
        <f t="shared" si="5"/>
        <v>1.2709020355899838</v>
      </c>
      <c r="G11" s="9">
        <f t="shared" si="6"/>
        <v>6.3650996615268894E-4</v>
      </c>
      <c r="H11" s="9">
        <f t="shared" si="7"/>
        <v>4.1263292168897438E-2</v>
      </c>
      <c r="I11" s="10">
        <f t="shared" si="8"/>
        <v>-98.457442601653426</v>
      </c>
      <c r="J11" s="11">
        <f t="shared" si="0"/>
        <v>3.1628828983886947</v>
      </c>
      <c r="K11" s="11">
        <f t="shared" si="1"/>
        <v>3.2447898047014276</v>
      </c>
    </row>
    <row r="12" spans="2:12">
      <c r="B12" s="15">
        <v>8</v>
      </c>
      <c r="C12" s="29" t="str">
        <f t="shared" si="2"/>
        <v xml:space="preserve">ATLANTIK </v>
      </c>
      <c r="D12" s="9">
        <f t="shared" si="3"/>
        <v>0.29279157359909741</v>
      </c>
      <c r="E12" s="9">
        <f t="shared" si="4"/>
        <v>0.46022690749094131</v>
      </c>
      <c r="F12" s="10">
        <f t="shared" si="5"/>
        <v>-36.381039692934408</v>
      </c>
      <c r="G12" s="9">
        <f t="shared" si="6"/>
        <v>4.2142729597593092E-3</v>
      </c>
      <c r="H12" s="9">
        <f t="shared" si="7"/>
        <v>7.8528728832359691E-3</v>
      </c>
      <c r="I12" s="10">
        <f t="shared" si="8"/>
        <v>-46.33463418520644</v>
      </c>
      <c r="J12" s="11">
        <f t="shared" si="0"/>
        <v>2.0254944524729246</v>
      </c>
      <c r="K12" s="11">
        <f t="shared" si="1"/>
        <v>3.3077495933846155</v>
      </c>
    </row>
    <row r="13" spans="2:12" s="5" customFormat="1">
      <c r="B13" s="22" t="s">
        <v>0</v>
      </c>
      <c r="C13" s="23"/>
      <c r="D13" s="28">
        <f t="shared" si="3"/>
        <v>14.455313528093273</v>
      </c>
      <c r="E13" s="28">
        <f t="shared" si="4"/>
        <v>13.913595769503809</v>
      </c>
      <c r="F13" s="24">
        <f t="shared" si="5"/>
        <v>3.8934418360551746</v>
      </c>
      <c r="G13" s="28">
        <f t="shared" si="6"/>
        <v>4.7384992117337355</v>
      </c>
      <c r="H13" s="28">
        <f t="shared" si="7"/>
        <v>6.4434607644013902</v>
      </c>
      <c r="I13" s="24">
        <f t="shared" si="8"/>
        <v>-26.460338861488339</v>
      </c>
      <c r="J13" s="24">
        <f t="shared" si="0"/>
        <v>100</v>
      </c>
      <c r="K13" s="24">
        <f t="shared" si="1"/>
        <v>100</v>
      </c>
    </row>
    <row r="14" spans="2:12" s="6" customFormat="1">
      <c r="B14" s="16"/>
      <c r="D14" s="25"/>
      <c r="E14" s="25"/>
      <c r="F14" s="26"/>
      <c r="G14" s="25"/>
      <c r="H14" s="25"/>
      <c r="I14" s="26"/>
      <c r="J14" s="26"/>
      <c r="K14" s="26"/>
    </row>
    <row r="15" spans="2:12" s="6" customFormat="1">
      <c r="B15" s="16"/>
      <c r="D15" s="25"/>
      <c r="E15" s="25"/>
      <c r="F15" s="26"/>
      <c r="G15" s="25"/>
      <c r="H15" s="25"/>
      <c r="I15" s="26"/>
      <c r="J15" s="26"/>
      <c r="K15" s="26"/>
    </row>
    <row r="16" spans="2:12" s="13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4"/>
      <c r="K16" s="14"/>
      <c r="L16" s="14"/>
    </row>
    <row r="17" spans="2:12" s="13" customFormat="1">
      <c r="B17" s="3" t="s">
        <v>32</v>
      </c>
      <c r="C17" s="2"/>
      <c r="D17" s="2"/>
      <c r="E17" s="2"/>
      <c r="F17" s="4" t="s">
        <v>14</v>
      </c>
      <c r="G17" s="2"/>
      <c r="H17" s="2"/>
      <c r="I17" s="2"/>
      <c r="J17" s="14"/>
      <c r="K17" s="14"/>
      <c r="L17" s="14"/>
    </row>
    <row r="18" spans="2:12" s="13" customFormat="1">
      <c r="B18" s="3" t="s">
        <v>28</v>
      </c>
      <c r="C18" s="2"/>
      <c r="D18" s="2"/>
      <c r="E18" s="2"/>
      <c r="F18" s="4" t="s">
        <v>15</v>
      </c>
      <c r="G18" s="2"/>
      <c r="H18" s="2"/>
      <c r="I18" s="2"/>
      <c r="J18" s="14"/>
      <c r="K18" s="14"/>
      <c r="L18" s="14"/>
    </row>
    <row r="20" spans="2:12">
      <c r="B20" s="5"/>
      <c r="C20" s="2"/>
      <c r="D20" s="6"/>
      <c r="E20" s="7"/>
      <c r="F20" s="7"/>
      <c r="G20" s="7"/>
      <c r="H20" s="7"/>
      <c r="I20" s="31" t="s">
        <v>8</v>
      </c>
      <c r="J20" s="31"/>
      <c r="K20" s="31"/>
    </row>
    <row r="21" spans="2:12">
      <c r="B21" s="32" t="s">
        <v>1</v>
      </c>
      <c r="C21" s="32" t="s">
        <v>2</v>
      </c>
      <c r="D21" s="33" t="s">
        <v>3</v>
      </c>
      <c r="E21" s="33"/>
      <c r="F21" s="33"/>
      <c r="G21" s="34" t="s">
        <v>4</v>
      </c>
      <c r="H21" s="34"/>
      <c r="I21" s="34"/>
      <c r="J21" s="35" t="s">
        <v>5</v>
      </c>
      <c r="K21" s="35"/>
    </row>
    <row r="22" spans="2:12">
      <c r="B22" s="32"/>
      <c r="C22" s="32"/>
      <c r="D22" s="8">
        <v>2017</v>
      </c>
      <c r="E22" s="8">
        <v>2016</v>
      </c>
      <c r="F22" s="8" t="s">
        <v>6</v>
      </c>
      <c r="G22" s="8">
        <v>2017</v>
      </c>
      <c r="H22" s="8">
        <v>2016</v>
      </c>
      <c r="I22" s="8" t="s">
        <v>6</v>
      </c>
      <c r="J22" s="8">
        <v>2017</v>
      </c>
      <c r="K22" s="8">
        <v>2016</v>
      </c>
    </row>
    <row r="23" spans="2:12">
      <c r="B23" s="32"/>
      <c r="C23" s="32"/>
      <c r="D23" s="17" t="s">
        <v>9</v>
      </c>
      <c r="E23" s="17" t="s">
        <v>9</v>
      </c>
      <c r="F23" s="17" t="s">
        <v>7</v>
      </c>
      <c r="G23" s="17" t="s">
        <v>9</v>
      </c>
      <c r="H23" s="17" t="s">
        <v>9</v>
      </c>
      <c r="I23" s="17" t="s">
        <v>7</v>
      </c>
      <c r="J23" s="17" t="s">
        <v>7</v>
      </c>
      <c r="K23" s="17" t="s">
        <v>7</v>
      </c>
    </row>
    <row r="24" spans="2:12">
      <c r="B24" s="15">
        <v>1</v>
      </c>
      <c r="C24" s="29" t="s">
        <v>23</v>
      </c>
      <c r="D24" s="9">
        <v>756.67541030000007</v>
      </c>
      <c r="E24" s="9">
        <v>845.80972010000005</v>
      </c>
      <c r="F24" s="10">
        <f>D24*100/E24-100</f>
        <v>-10.53834067897229</v>
      </c>
      <c r="G24" s="9">
        <v>196.80362323</v>
      </c>
      <c r="H24" s="9">
        <v>237.23437916999998</v>
      </c>
      <c r="I24" s="10">
        <f>G24*100/H24-100</f>
        <v>-17.042536617775653</v>
      </c>
      <c r="J24" s="11">
        <f t="shared" ref="J24:J32" si="9">D24*100/$D$32</f>
        <v>39.372569975301481</v>
      </c>
      <c r="K24" s="11">
        <f t="shared" ref="K24:K32" si="10">E24*100/$E$32</f>
        <v>44.953161657948378</v>
      </c>
      <c r="L24" s="12"/>
    </row>
    <row r="25" spans="2:12">
      <c r="B25" s="15">
        <v>2</v>
      </c>
      <c r="C25" s="29" t="s">
        <v>26</v>
      </c>
      <c r="D25" s="9">
        <v>404.44201113000003</v>
      </c>
      <c r="E25" s="9">
        <v>301.20195999999999</v>
      </c>
      <c r="F25" s="10">
        <f t="shared" ref="F25:F32" si="11">D25*100/E25-100</f>
        <v>34.276022350584981</v>
      </c>
      <c r="G25" s="9">
        <v>54.872281000000001</v>
      </c>
      <c r="H25" s="9">
        <v>117.37815399999999</v>
      </c>
      <c r="I25" s="10">
        <f t="shared" ref="I25:I32" si="12">G25*100/H25-100</f>
        <v>-53.251709002000489</v>
      </c>
      <c r="J25" s="11">
        <f t="shared" si="9"/>
        <v>21.044586843193713</v>
      </c>
      <c r="K25" s="11">
        <f t="shared" si="10"/>
        <v>16.008305506314201</v>
      </c>
      <c r="L25" s="12"/>
    </row>
    <row r="26" spans="2:12">
      <c r="B26" s="15">
        <v>3</v>
      </c>
      <c r="C26" s="29" t="s">
        <v>29</v>
      </c>
      <c r="D26" s="9">
        <v>256.73332303000001</v>
      </c>
      <c r="E26" s="9">
        <v>214.44919300000004</v>
      </c>
      <c r="F26" s="10">
        <f t="shared" si="11"/>
        <v>19.71755148083021</v>
      </c>
      <c r="G26" s="9">
        <v>130.95633707000002</v>
      </c>
      <c r="H26" s="9">
        <v>254.98722899999999</v>
      </c>
      <c r="I26" s="10">
        <f t="shared" si="12"/>
        <v>-48.642001568635415</v>
      </c>
      <c r="J26" s="11">
        <f t="shared" si="9"/>
        <v>13.358767297569141</v>
      </c>
      <c r="K26" s="11">
        <f t="shared" si="10"/>
        <v>11.397562609242442</v>
      </c>
      <c r="L26" s="12"/>
    </row>
    <row r="27" spans="2:12">
      <c r="B27" s="15">
        <v>4</v>
      </c>
      <c r="C27" s="29" t="s">
        <v>24</v>
      </c>
      <c r="D27" s="9">
        <v>165.06583158000001</v>
      </c>
      <c r="E27" s="9">
        <v>125.99389321999999</v>
      </c>
      <c r="F27" s="10">
        <f t="shared" si="11"/>
        <v>31.01097788269459</v>
      </c>
      <c r="G27" s="9">
        <v>5.4234846799999996</v>
      </c>
      <c r="H27" s="9">
        <v>1.2941799999999999</v>
      </c>
      <c r="I27" s="10">
        <f t="shared" si="12"/>
        <v>319.06726112287316</v>
      </c>
      <c r="J27" s="11">
        <f t="shared" si="9"/>
        <v>8.5889747650689294</v>
      </c>
      <c r="K27" s="11">
        <f t="shared" si="10"/>
        <v>6.6963333658110633</v>
      </c>
      <c r="L27" s="12"/>
    </row>
    <row r="28" spans="2:12">
      <c r="B28" s="15">
        <v>5</v>
      </c>
      <c r="C28" s="29" t="s">
        <v>25</v>
      </c>
      <c r="D28" s="9">
        <v>164.30929286999998</v>
      </c>
      <c r="E28" s="9">
        <v>170.96154999999999</v>
      </c>
      <c r="F28" s="10">
        <f t="shared" si="11"/>
        <v>-3.8910837729302301</v>
      </c>
      <c r="G28" s="9">
        <v>44.163764</v>
      </c>
      <c r="H28" s="9">
        <v>39.382300999999998</v>
      </c>
      <c r="I28" s="10">
        <f t="shared" si="12"/>
        <v>12.14114685680758</v>
      </c>
      <c r="J28" s="11">
        <f t="shared" si="9"/>
        <v>8.5496093081067563</v>
      </c>
      <c r="K28" s="11">
        <f t="shared" si="10"/>
        <v>9.0862779320327469</v>
      </c>
      <c r="L28" s="12"/>
    </row>
    <row r="29" spans="2:12">
      <c r="B29" s="15">
        <v>6</v>
      </c>
      <c r="C29" s="29" t="s">
        <v>22</v>
      </c>
      <c r="D29" s="9">
        <v>74.896068119999995</v>
      </c>
      <c r="E29" s="9">
        <v>99.830880999999991</v>
      </c>
      <c r="F29" s="10">
        <f t="shared" si="11"/>
        <v>-24.977053823656021</v>
      </c>
      <c r="G29" s="9">
        <v>197.11906862999999</v>
      </c>
      <c r="H29" s="9">
        <v>214.43097700000001</v>
      </c>
      <c r="I29" s="10">
        <f t="shared" si="12"/>
        <v>-8.0734176620386364</v>
      </c>
      <c r="J29" s="11">
        <f t="shared" si="9"/>
        <v>3.8971144598983489</v>
      </c>
      <c r="K29" s="11">
        <f t="shared" si="10"/>
        <v>5.305819530565131</v>
      </c>
      <c r="L29" s="12"/>
    </row>
    <row r="30" spans="2:12">
      <c r="B30" s="15">
        <v>7</v>
      </c>
      <c r="C30" s="29" t="s">
        <v>27</v>
      </c>
      <c r="D30" s="9">
        <v>60.785356820000004</v>
      </c>
      <c r="E30" s="9">
        <v>61.05187389000001</v>
      </c>
      <c r="F30" s="10">
        <f t="shared" si="11"/>
        <v>-0.43654199784300829</v>
      </c>
      <c r="G30" s="9">
        <v>8.4623999999999991E-2</v>
      </c>
      <c r="H30" s="9">
        <v>5.5800349999999996</v>
      </c>
      <c r="I30" s="10">
        <f t="shared" si="12"/>
        <v>-98.483450372623111</v>
      </c>
      <c r="J30" s="11">
        <f t="shared" si="9"/>
        <v>3.1628828983886952</v>
      </c>
      <c r="K30" s="11">
        <f t="shared" si="10"/>
        <v>3.2447898047014276</v>
      </c>
      <c r="L30" s="12"/>
    </row>
    <row r="31" spans="2:12">
      <c r="B31" s="15">
        <v>8</v>
      </c>
      <c r="C31" s="29" t="s">
        <v>34</v>
      </c>
      <c r="D31" s="9">
        <v>38.926639709999996</v>
      </c>
      <c r="E31" s="9">
        <v>62.236484699999991</v>
      </c>
      <c r="F31" s="10">
        <f t="shared" si="11"/>
        <v>-37.453665807702663</v>
      </c>
      <c r="G31" s="9">
        <v>0.56028759000000006</v>
      </c>
      <c r="H31" s="9">
        <v>1.061944</v>
      </c>
      <c r="I31" s="10">
        <f t="shared" si="12"/>
        <v>-47.239441062805561</v>
      </c>
      <c r="J31" s="11">
        <f t="shared" si="9"/>
        <v>2.0254944524729246</v>
      </c>
      <c r="K31" s="11">
        <f t="shared" si="10"/>
        <v>3.3077495933846159</v>
      </c>
      <c r="L31" s="12"/>
    </row>
    <row r="32" spans="2:12">
      <c r="B32" s="22" t="s">
        <v>0</v>
      </c>
      <c r="C32" s="27"/>
      <c r="D32" s="28">
        <v>1921.8339335600003</v>
      </c>
      <c r="E32" s="28">
        <v>1881.5355559099999</v>
      </c>
      <c r="F32" s="24">
        <f t="shared" si="11"/>
        <v>2.1417813510577162</v>
      </c>
      <c r="G32" s="28">
        <v>629.98347020000006</v>
      </c>
      <c r="H32" s="28">
        <v>871.34919916999991</v>
      </c>
      <c r="I32" s="24">
        <f t="shared" si="12"/>
        <v>-27.700229620904196</v>
      </c>
      <c r="J32" s="24">
        <f t="shared" si="9"/>
        <v>100</v>
      </c>
      <c r="K32" s="24">
        <f t="shared" si="10"/>
        <v>100</v>
      </c>
      <c r="L32" s="12"/>
    </row>
    <row r="38" spans="3:10">
      <c r="C38" s="18"/>
      <c r="D38" s="18"/>
      <c r="E38" s="18"/>
      <c r="F38" s="18"/>
      <c r="G38" s="18"/>
      <c r="H38" s="18"/>
      <c r="I38" s="19"/>
    </row>
    <row r="39" spans="3:10">
      <c r="C39" s="18"/>
      <c r="D39" s="18"/>
      <c r="E39" s="18"/>
      <c r="F39" s="18"/>
      <c r="G39" s="18"/>
      <c r="H39" s="18"/>
      <c r="I39" s="19"/>
    </row>
    <row r="40" spans="3:10">
      <c r="C40" s="18"/>
      <c r="D40" s="18"/>
      <c r="E40" s="18"/>
      <c r="F40" s="18"/>
      <c r="G40" s="18"/>
      <c r="H40" s="18"/>
      <c r="I40" s="19"/>
    </row>
    <row r="41" spans="3:10">
      <c r="C41" s="18"/>
      <c r="D41" s="18"/>
      <c r="E41" s="18"/>
      <c r="F41" s="18"/>
      <c r="G41" s="18"/>
      <c r="H41" s="18"/>
      <c r="I41" s="19"/>
      <c r="J41" s="18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1:L42"/>
  <sheetViews>
    <sheetView zoomScaleNormal="100" workbookViewId="0">
      <selection activeCell="L35" sqref="A35:L35"/>
    </sheetView>
  </sheetViews>
  <sheetFormatPr defaultRowHeight="12.75"/>
  <cols>
    <col min="1" max="1" width="5.42578125" style="2" customWidth="1"/>
    <col min="2" max="2" width="4.5703125" style="13" customWidth="1"/>
    <col min="3" max="3" width="28.42578125" style="13" customWidth="1"/>
    <col min="4" max="4" width="11.42578125" style="13" bestFit="1" customWidth="1"/>
    <col min="5" max="5" width="11.28515625" style="13" bestFit="1" customWidth="1"/>
    <col min="6" max="6" width="9.85546875" style="13" customWidth="1"/>
    <col min="7" max="8" width="9.85546875" style="13" bestFit="1" customWidth="1"/>
    <col min="9" max="9" width="11.1406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2" ht="25.5">
      <c r="B1" s="21" t="s">
        <v>19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2" t="s">
        <v>1</v>
      </c>
      <c r="C2" s="32" t="s">
        <v>2</v>
      </c>
      <c r="D2" s="33" t="s">
        <v>3</v>
      </c>
      <c r="E2" s="33"/>
      <c r="F2" s="33"/>
      <c r="G2" s="34" t="s">
        <v>4</v>
      </c>
      <c r="H2" s="34"/>
      <c r="I2" s="34"/>
      <c r="J2" s="35" t="s">
        <v>5</v>
      </c>
      <c r="K2" s="35"/>
    </row>
    <row r="3" spans="2:12">
      <c r="B3" s="32"/>
      <c r="C3" s="32"/>
      <c r="D3" s="8">
        <v>2017</v>
      </c>
      <c r="E3" s="8">
        <v>2016</v>
      </c>
      <c r="F3" s="8" t="s">
        <v>6</v>
      </c>
      <c r="G3" s="8">
        <v>2017</v>
      </c>
      <c r="H3" s="8">
        <v>2016</v>
      </c>
      <c r="I3" s="8" t="s">
        <v>6</v>
      </c>
      <c r="J3" s="8">
        <v>2017</v>
      </c>
      <c r="K3" s="8">
        <v>2016</v>
      </c>
    </row>
    <row r="4" spans="2:12">
      <c r="B4" s="32"/>
      <c r="C4" s="32"/>
      <c r="D4" s="17" t="s">
        <v>11</v>
      </c>
      <c r="E4" s="17" t="s">
        <v>11</v>
      </c>
      <c r="F4" s="17" t="s">
        <v>7</v>
      </c>
      <c r="G4" s="17" t="s">
        <v>11</v>
      </c>
      <c r="H4" s="17" t="s">
        <v>11</v>
      </c>
      <c r="I4" s="17" t="s">
        <v>7</v>
      </c>
      <c r="J4" s="17" t="s">
        <v>7</v>
      </c>
      <c r="K4" s="17" t="s">
        <v>7</v>
      </c>
    </row>
    <row r="5" spans="2:12">
      <c r="B5" s="15">
        <v>1</v>
      </c>
      <c r="C5" s="29" t="str">
        <f>C24</f>
        <v xml:space="preserve"> SIGAL UNIQA </v>
      </c>
      <c r="D5" s="9">
        <f>D24/132.95</f>
        <v>2.9994581758555854</v>
      </c>
      <c r="E5" s="9">
        <f>E24/135.23</f>
        <v>2.7335313594616584</v>
      </c>
      <c r="F5" s="10">
        <f>D5*100/E5-100</f>
        <v>9.7283250646994048</v>
      </c>
      <c r="G5" s="9">
        <f>G24/132.95</f>
        <v>2.73074166333208</v>
      </c>
      <c r="H5" s="9">
        <f>H24/135.23</f>
        <v>1.6420430543518452</v>
      </c>
      <c r="I5" s="10">
        <f>G5*100/H5-100</f>
        <v>66.301465488063627</v>
      </c>
      <c r="J5" s="11">
        <f t="shared" ref="J5:J13" si="0">D5*100/$D$13</f>
        <v>33.52235146672615</v>
      </c>
      <c r="K5" s="11">
        <f t="shared" ref="K5:K13" si="1">E5*100/$E$13</f>
        <v>32.244355021409099</v>
      </c>
    </row>
    <row r="6" spans="2:12">
      <c r="B6" s="15">
        <v>2</v>
      </c>
      <c r="C6" s="29" t="str">
        <f t="shared" ref="C6:C12" si="2">C25</f>
        <v xml:space="preserve"> EUROSIG </v>
      </c>
      <c r="D6" s="9">
        <f t="shared" ref="D6:D13" si="3">D25/132.95</f>
        <v>2.242090236931177</v>
      </c>
      <c r="E6" s="9">
        <f t="shared" ref="E6:E13" si="4">E25/135.23</f>
        <v>2.6851599039414333</v>
      </c>
      <c r="F6" s="10">
        <f t="shared" ref="F6:F13" si="5">D6*100/E6-100</f>
        <v>-16.500680885331747</v>
      </c>
      <c r="G6" s="9">
        <f t="shared" ref="G6:G13" si="6">G25/132.95</f>
        <v>1.2815198925159836</v>
      </c>
      <c r="H6" s="9">
        <f t="shared" ref="H6:H13" si="7">H25/135.23</f>
        <v>1.055602987502773</v>
      </c>
      <c r="I6" s="10">
        <f t="shared" ref="I6:I13" si="8">G6*100/H6-100</f>
        <v>21.401692462775188</v>
      </c>
      <c r="J6" s="11">
        <f t="shared" si="0"/>
        <v>25.057904640088221</v>
      </c>
      <c r="K6" s="11">
        <f t="shared" si="1"/>
        <v>31.673772072251495</v>
      </c>
    </row>
    <row r="7" spans="2:12">
      <c r="B7" s="15">
        <v>3</v>
      </c>
      <c r="C7" s="29" t="str">
        <f t="shared" si="2"/>
        <v xml:space="preserve"> ALBSIG </v>
      </c>
      <c r="D7" s="9">
        <f t="shared" si="3"/>
        <v>1.2189911183151561</v>
      </c>
      <c r="E7" s="9">
        <f t="shared" si="4"/>
        <v>0.88306707831102571</v>
      </c>
      <c r="F7" s="10">
        <f t="shared" si="5"/>
        <v>38.040602832417477</v>
      </c>
      <c r="G7" s="9">
        <f t="shared" si="6"/>
        <v>0.20978797292215121</v>
      </c>
      <c r="H7" s="9">
        <f t="shared" si="7"/>
        <v>7.6660045847814856E-2</v>
      </c>
      <c r="I7" s="10">
        <f t="shared" si="8"/>
        <v>173.6601192994604</v>
      </c>
      <c r="J7" s="11">
        <f t="shared" si="0"/>
        <v>13.623610101288399</v>
      </c>
      <c r="K7" s="11">
        <f t="shared" si="1"/>
        <v>10.416536207723201</v>
      </c>
    </row>
    <row r="8" spans="2:12">
      <c r="B8" s="15">
        <v>4</v>
      </c>
      <c r="C8" s="29" t="str">
        <f t="shared" si="2"/>
        <v xml:space="preserve"> INTERSIG VIG </v>
      </c>
      <c r="D8" s="9">
        <f t="shared" si="3"/>
        <v>1.1977738783753291</v>
      </c>
      <c r="E8" s="9">
        <f t="shared" si="4"/>
        <v>1.0748759372920209</v>
      </c>
      <c r="F8" s="10">
        <f t="shared" si="5"/>
        <v>11.433686141763488</v>
      </c>
      <c r="G8" s="9">
        <f t="shared" si="6"/>
        <v>0.74122656073711923</v>
      </c>
      <c r="H8" s="9">
        <f t="shared" si="7"/>
        <v>0.37171891592102352</v>
      </c>
      <c r="I8" s="10">
        <f t="shared" si="8"/>
        <v>99.405122792998355</v>
      </c>
      <c r="J8" s="11">
        <f t="shared" si="0"/>
        <v>13.386483349483013</v>
      </c>
      <c r="K8" s="11">
        <f t="shared" si="1"/>
        <v>12.679086781297972</v>
      </c>
    </row>
    <row r="9" spans="2:12">
      <c r="B9" s="15">
        <v>5</v>
      </c>
      <c r="C9" s="29" t="str">
        <f t="shared" si="2"/>
        <v xml:space="preserve"> SIGMA INTERALBANIAN VIG </v>
      </c>
      <c r="D9" s="9">
        <f t="shared" si="3"/>
        <v>0.81874029296728101</v>
      </c>
      <c r="E9" s="9">
        <f t="shared" si="4"/>
        <v>0.67430320195222959</v>
      </c>
      <c r="F9" s="10">
        <f t="shared" si="5"/>
        <v>21.420199488431891</v>
      </c>
      <c r="G9" s="9">
        <f t="shared" si="6"/>
        <v>0.87365681948100804</v>
      </c>
      <c r="H9" s="9">
        <f t="shared" si="7"/>
        <v>0.29865652591880498</v>
      </c>
      <c r="I9" s="10">
        <f t="shared" si="8"/>
        <v>192.52895673156223</v>
      </c>
      <c r="J9" s="11">
        <f t="shared" si="0"/>
        <v>9.1503525809259276</v>
      </c>
      <c r="K9" s="11">
        <f t="shared" si="1"/>
        <v>7.9539866117001754</v>
      </c>
    </row>
    <row r="10" spans="2:12">
      <c r="B10" s="15">
        <v>6</v>
      </c>
      <c r="C10" s="29" t="str">
        <f t="shared" si="2"/>
        <v xml:space="preserve"> ATLANTIK  </v>
      </c>
      <c r="D10" s="9">
        <f t="shared" si="3"/>
        <v>0.1934039177134261</v>
      </c>
      <c r="E10" s="9">
        <f t="shared" si="4"/>
        <v>0.30795746727797091</v>
      </c>
      <c r="F10" s="10">
        <f t="shared" si="5"/>
        <v>-37.197847669381439</v>
      </c>
      <c r="G10" s="9">
        <f t="shared" si="6"/>
        <v>1.4694757427604363E-2</v>
      </c>
      <c r="H10" s="9">
        <f t="shared" si="7"/>
        <v>4.8542557124898328E-3</v>
      </c>
      <c r="I10" s="10">
        <f t="shared" si="8"/>
        <v>202.71906339411123</v>
      </c>
      <c r="J10" s="11">
        <f t="shared" si="0"/>
        <v>2.1615084206939801</v>
      </c>
      <c r="K10" s="11">
        <f t="shared" si="1"/>
        <v>3.6326233727058699</v>
      </c>
    </row>
    <row r="11" spans="2:12">
      <c r="B11" s="15">
        <v>7</v>
      </c>
      <c r="C11" s="29" t="str">
        <f t="shared" si="2"/>
        <v xml:space="preserve"> INSIG </v>
      </c>
      <c r="D11" s="9">
        <f t="shared" si="3"/>
        <v>0.17763583933809704</v>
      </c>
      <c r="E11" s="9">
        <f t="shared" si="4"/>
        <v>6.9290246247134507E-2</v>
      </c>
      <c r="F11" s="10">
        <f t="shared" si="5"/>
        <v>156.3648550252384</v>
      </c>
      <c r="G11" s="9">
        <f t="shared" si="6"/>
        <v>7.6737833019932308E-3</v>
      </c>
      <c r="H11" s="9">
        <f t="shared" si="7"/>
        <v>1.7112179250166383E-3</v>
      </c>
      <c r="I11" s="10">
        <f t="shared" si="8"/>
        <v>348.43986203093442</v>
      </c>
      <c r="J11" s="11">
        <f t="shared" si="0"/>
        <v>1.9852822377428252</v>
      </c>
      <c r="K11" s="11">
        <f t="shared" si="1"/>
        <v>0.81733808971318034</v>
      </c>
    </row>
    <row r="12" spans="2:12">
      <c r="B12" s="15">
        <v>8</v>
      </c>
      <c r="C12" s="29" t="str">
        <f t="shared" si="2"/>
        <v xml:space="preserve"> ANSIG </v>
      </c>
      <c r="D12" s="9">
        <f t="shared" si="3"/>
        <v>9.9543101241068063E-2</v>
      </c>
      <c r="E12" s="9">
        <f t="shared" si="4"/>
        <v>4.9364930636693047E-2</v>
      </c>
      <c r="F12" s="10">
        <f t="shared" si="5"/>
        <v>101.64740425478789</v>
      </c>
      <c r="G12" s="9">
        <f t="shared" si="6"/>
        <v>6.2784911620910125E-4</v>
      </c>
      <c r="H12" s="9">
        <f t="shared" si="7"/>
        <v>3.9538342083857139E-3</v>
      </c>
      <c r="I12" s="10">
        <f t="shared" si="8"/>
        <v>-84.120499668967099</v>
      </c>
      <c r="J12" s="11">
        <f t="shared" si="0"/>
        <v>1.1125072030514787</v>
      </c>
      <c r="K12" s="11">
        <f t="shared" si="1"/>
        <v>0.58230184319899037</v>
      </c>
    </row>
    <row r="13" spans="2:12" s="5" customFormat="1">
      <c r="B13" s="22" t="s">
        <v>0</v>
      </c>
      <c r="C13" s="23"/>
      <c r="D13" s="28">
        <f t="shared" si="3"/>
        <v>8.94763656073712</v>
      </c>
      <c r="E13" s="28">
        <f t="shared" si="4"/>
        <v>8.4775501251201675</v>
      </c>
      <c r="F13" s="24">
        <f t="shared" si="5"/>
        <v>5.5450740919127242</v>
      </c>
      <c r="G13" s="28">
        <f t="shared" si="6"/>
        <v>5.8599292988341496</v>
      </c>
      <c r="H13" s="28">
        <f t="shared" si="7"/>
        <v>3.4552008373881535</v>
      </c>
      <c r="I13" s="24">
        <f t="shared" si="8"/>
        <v>69.59735698790152</v>
      </c>
      <c r="J13" s="24">
        <f t="shared" si="0"/>
        <v>100</v>
      </c>
      <c r="K13" s="24">
        <f t="shared" si="1"/>
        <v>100</v>
      </c>
    </row>
    <row r="14" spans="2:12" s="6" customFormat="1">
      <c r="B14" s="16"/>
      <c r="D14" s="25"/>
      <c r="E14" s="25"/>
      <c r="F14" s="26"/>
      <c r="G14" s="25"/>
      <c r="H14" s="25"/>
      <c r="I14" s="26"/>
      <c r="J14" s="26"/>
      <c r="K14" s="26"/>
    </row>
    <row r="15" spans="2:12" s="6" customFormat="1">
      <c r="B15" s="16"/>
      <c r="D15" s="25"/>
      <c r="E15" s="25"/>
      <c r="F15" s="26"/>
      <c r="G15" s="25"/>
      <c r="H15" s="25"/>
      <c r="I15" s="26"/>
      <c r="J15" s="26"/>
      <c r="K15" s="26"/>
    </row>
    <row r="16" spans="2:12" s="13" customFormat="1">
      <c r="B16" s="1" t="s">
        <v>12</v>
      </c>
      <c r="C16" s="2"/>
      <c r="D16" s="2"/>
      <c r="E16" s="2"/>
      <c r="F16" s="1" t="s">
        <v>13</v>
      </c>
      <c r="G16" s="2"/>
      <c r="H16" s="2"/>
      <c r="I16" s="2"/>
      <c r="J16" s="14"/>
      <c r="K16" s="14"/>
      <c r="L16" s="14"/>
    </row>
    <row r="17" spans="2:12" s="13" customFormat="1">
      <c r="B17" s="3" t="s">
        <v>32</v>
      </c>
      <c r="C17" s="2"/>
      <c r="D17" s="2"/>
      <c r="E17" s="2"/>
      <c r="F17" s="4" t="s">
        <v>14</v>
      </c>
      <c r="G17" s="2"/>
      <c r="H17" s="2"/>
      <c r="I17" s="2"/>
      <c r="J17" s="14"/>
      <c r="K17" s="14"/>
      <c r="L17" s="14"/>
    </row>
    <row r="18" spans="2:12" s="13" customFormat="1">
      <c r="B18" s="3" t="s">
        <v>28</v>
      </c>
      <c r="C18" s="2"/>
      <c r="D18" s="2"/>
      <c r="E18" s="2"/>
      <c r="F18" s="4" t="s">
        <v>15</v>
      </c>
      <c r="G18" s="2"/>
      <c r="H18" s="2"/>
      <c r="I18" s="2"/>
      <c r="J18" s="14"/>
      <c r="K18" s="14"/>
      <c r="L18" s="14"/>
    </row>
    <row r="20" spans="2:12">
      <c r="B20" s="5"/>
      <c r="C20" s="2"/>
      <c r="D20" s="6"/>
      <c r="E20" s="7"/>
      <c r="F20" s="7"/>
      <c r="G20" s="7"/>
      <c r="H20" s="7"/>
      <c r="I20" s="31" t="s">
        <v>8</v>
      </c>
      <c r="J20" s="31"/>
      <c r="K20" s="31"/>
    </row>
    <row r="21" spans="2:12">
      <c r="B21" s="32" t="s">
        <v>1</v>
      </c>
      <c r="C21" s="32" t="s">
        <v>2</v>
      </c>
      <c r="D21" s="33" t="s">
        <v>3</v>
      </c>
      <c r="E21" s="33"/>
      <c r="F21" s="33"/>
      <c r="G21" s="34" t="s">
        <v>4</v>
      </c>
      <c r="H21" s="34"/>
      <c r="I21" s="34"/>
      <c r="J21" s="35" t="s">
        <v>5</v>
      </c>
      <c r="K21" s="35"/>
    </row>
    <row r="22" spans="2:12">
      <c r="B22" s="32"/>
      <c r="C22" s="32"/>
      <c r="D22" s="8">
        <v>2017</v>
      </c>
      <c r="E22" s="8">
        <v>2016</v>
      </c>
      <c r="F22" s="8" t="s">
        <v>6</v>
      </c>
      <c r="G22" s="8">
        <v>2017</v>
      </c>
      <c r="H22" s="8">
        <v>2016</v>
      </c>
      <c r="I22" s="8" t="s">
        <v>6</v>
      </c>
      <c r="J22" s="8">
        <v>2017</v>
      </c>
      <c r="K22" s="8">
        <v>2016</v>
      </c>
    </row>
    <row r="23" spans="2:12">
      <c r="B23" s="32"/>
      <c r="C23" s="32"/>
      <c r="D23" s="17" t="s">
        <v>9</v>
      </c>
      <c r="E23" s="17" t="s">
        <v>9</v>
      </c>
      <c r="F23" s="17" t="s">
        <v>7</v>
      </c>
      <c r="G23" s="17" t="s">
        <v>9</v>
      </c>
      <c r="H23" s="17" t="s">
        <v>9</v>
      </c>
      <c r="I23" s="17" t="s">
        <v>7</v>
      </c>
      <c r="J23" s="17" t="s">
        <v>7</v>
      </c>
      <c r="K23" s="17" t="s">
        <v>7</v>
      </c>
    </row>
    <row r="24" spans="2:12">
      <c r="B24" s="15">
        <v>1</v>
      </c>
      <c r="C24" s="29" t="s">
        <v>35</v>
      </c>
      <c r="D24" s="9">
        <v>398.77796448000004</v>
      </c>
      <c r="E24" s="9">
        <v>369.65544574000006</v>
      </c>
      <c r="F24" s="10">
        <f>D24*100/E24-100</f>
        <v>7.8782874905848104</v>
      </c>
      <c r="G24" s="9">
        <v>363.05210413999998</v>
      </c>
      <c r="H24" s="9">
        <v>222.05348223999999</v>
      </c>
      <c r="I24" s="10">
        <f>G24*100/H24-100</f>
        <v>63.497595479095338</v>
      </c>
      <c r="J24" s="11">
        <f t="shared" ref="J24:J32" si="9">D24*100/$D$32</f>
        <v>33.52235146672615</v>
      </c>
      <c r="K24" s="11">
        <f t="shared" ref="K24:K32" si="10">E24*100/$E$32</f>
        <v>32.244355021409106</v>
      </c>
      <c r="L24" s="12"/>
    </row>
    <row r="25" spans="2:12">
      <c r="B25" s="15">
        <v>2</v>
      </c>
      <c r="C25" s="29" t="s">
        <v>36</v>
      </c>
      <c r="D25" s="9">
        <v>298.08589699999999</v>
      </c>
      <c r="E25" s="9">
        <v>363.11417381000001</v>
      </c>
      <c r="F25" s="10">
        <f t="shared" ref="F25:F32" si="11">D25*100/E25-100</f>
        <v>-17.908493113250415</v>
      </c>
      <c r="G25" s="9">
        <v>170.37806971000001</v>
      </c>
      <c r="H25" s="9">
        <v>142.74919199999999</v>
      </c>
      <c r="I25" s="10">
        <f t="shared" ref="I25:I32" si="12">G25*100/H25-100</f>
        <v>19.354839997973528</v>
      </c>
      <c r="J25" s="11">
        <f t="shared" si="9"/>
        <v>25.057904640088228</v>
      </c>
      <c r="K25" s="11">
        <f t="shared" si="10"/>
        <v>31.673772072251499</v>
      </c>
      <c r="L25" s="12"/>
    </row>
    <row r="26" spans="2:12">
      <c r="B26" s="15">
        <v>3</v>
      </c>
      <c r="C26" s="29" t="s">
        <v>37</v>
      </c>
      <c r="D26" s="9">
        <v>162.06486917999999</v>
      </c>
      <c r="E26" s="9">
        <v>119.41716099999999</v>
      </c>
      <c r="F26" s="10">
        <f t="shared" si="11"/>
        <v>35.713215607260992</v>
      </c>
      <c r="G26" s="9">
        <v>27.891311000000002</v>
      </c>
      <c r="H26" s="9">
        <v>10.366738000000002</v>
      </c>
      <c r="I26" s="10">
        <f t="shared" si="12"/>
        <v>169.04616476272474</v>
      </c>
      <c r="J26" s="11">
        <f t="shared" si="9"/>
        <v>13.623610101288399</v>
      </c>
      <c r="K26" s="11">
        <f t="shared" si="10"/>
        <v>10.416536207723201</v>
      </c>
      <c r="L26" s="12"/>
    </row>
    <row r="27" spans="2:12">
      <c r="B27" s="15">
        <v>4</v>
      </c>
      <c r="C27" s="29" t="s">
        <v>38</v>
      </c>
      <c r="D27" s="9">
        <v>159.24403712999998</v>
      </c>
      <c r="E27" s="9">
        <v>145.35547299999999</v>
      </c>
      <c r="F27" s="10">
        <f t="shared" si="11"/>
        <v>9.5548958999294058</v>
      </c>
      <c r="G27" s="9">
        <v>98.546071249999997</v>
      </c>
      <c r="H27" s="9">
        <v>50.26754900000001</v>
      </c>
      <c r="I27" s="10">
        <f t="shared" si="12"/>
        <v>96.043119687415015</v>
      </c>
      <c r="J27" s="11">
        <f t="shared" si="9"/>
        <v>13.386483349483013</v>
      </c>
      <c r="K27" s="11">
        <f t="shared" si="10"/>
        <v>12.679086781297974</v>
      </c>
      <c r="L27" s="12"/>
    </row>
    <row r="28" spans="2:12">
      <c r="B28" s="15">
        <v>5</v>
      </c>
      <c r="C28" s="29" t="s">
        <v>39</v>
      </c>
      <c r="D28" s="9">
        <v>108.85152195000001</v>
      </c>
      <c r="E28" s="9">
        <v>91.186021999999994</v>
      </c>
      <c r="F28" s="10">
        <f t="shared" si="11"/>
        <v>19.373034992139495</v>
      </c>
      <c r="G28" s="9">
        <v>116.15267415000001</v>
      </c>
      <c r="H28" s="9">
        <v>40.387321999999998</v>
      </c>
      <c r="I28" s="10">
        <f t="shared" si="12"/>
        <v>187.59687049812317</v>
      </c>
      <c r="J28" s="11">
        <f t="shared" si="9"/>
        <v>9.1503525809259294</v>
      </c>
      <c r="K28" s="11">
        <f t="shared" si="10"/>
        <v>7.9539866117001754</v>
      </c>
      <c r="L28" s="12"/>
    </row>
    <row r="29" spans="2:12">
      <c r="B29" s="15">
        <v>6</v>
      </c>
      <c r="C29" s="29" t="s">
        <v>40</v>
      </c>
      <c r="D29" s="9">
        <v>25.713050859999999</v>
      </c>
      <c r="E29" s="9">
        <v>41.645088300000005</v>
      </c>
      <c r="F29" s="10">
        <f t="shared" si="11"/>
        <v>-38.256702267575704</v>
      </c>
      <c r="G29" s="9">
        <v>1.953668</v>
      </c>
      <c r="H29" s="9">
        <v>0.65644100000000005</v>
      </c>
      <c r="I29" s="10">
        <f t="shared" si="12"/>
        <v>197.61517028948521</v>
      </c>
      <c r="J29" s="11">
        <f t="shared" si="9"/>
        <v>2.1615084206939805</v>
      </c>
      <c r="K29" s="11">
        <f t="shared" si="10"/>
        <v>3.6326233727058703</v>
      </c>
      <c r="L29" s="12"/>
    </row>
    <row r="30" spans="2:12">
      <c r="B30" s="15">
        <v>7</v>
      </c>
      <c r="C30" s="29" t="s">
        <v>41</v>
      </c>
      <c r="D30" s="9">
        <v>23.616684839999998</v>
      </c>
      <c r="E30" s="9">
        <v>9.3701199999999982</v>
      </c>
      <c r="F30" s="10">
        <f t="shared" si="11"/>
        <v>152.04250148343888</v>
      </c>
      <c r="G30" s="9">
        <v>1.02022949</v>
      </c>
      <c r="H30" s="9">
        <v>0.23140799999999997</v>
      </c>
      <c r="I30" s="10">
        <f t="shared" si="12"/>
        <v>340.87909233907214</v>
      </c>
      <c r="J30" s="11">
        <f t="shared" si="9"/>
        <v>1.985282237742825</v>
      </c>
      <c r="K30" s="11">
        <f t="shared" si="10"/>
        <v>0.81733808971318034</v>
      </c>
      <c r="L30" s="12"/>
    </row>
    <row r="31" spans="2:12">
      <c r="B31" s="15">
        <v>8</v>
      </c>
      <c r="C31" s="29" t="s">
        <v>42</v>
      </c>
      <c r="D31" s="9">
        <v>13.234255309999998</v>
      </c>
      <c r="E31" s="9">
        <v>6.6756195700000003</v>
      </c>
      <c r="F31" s="10">
        <f t="shared" si="11"/>
        <v>98.247595915655182</v>
      </c>
      <c r="G31" s="9">
        <v>8.3472539999999998E-2</v>
      </c>
      <c r="H31" s="9">
        <v>0.53467700000000007</v>
      </c>
      <c r="I31" s="10">
        <f t="shared" si="12"/>
        <v>-84.388230651402623</v>
      </c>
      <c r="J31" s="11">
        <f t="shared" si="9"/>
        <v>1.1125072030514789</v>
      </c>
      <c r="K31" s="11">
        <f t="shared" si="10"/>
        <v>0.58230184319899037</v>
      </c>
      <c r="L31" s="12"/>
    </row>
    <row r="32" spans="2:12">
      <c r="B32" s="22" t="s">
        <v>0</v>
      </c>
      <c r="C32" s="27"/>
      <c r="D32" s="28">
        <v>1189.58828075</v>
      </c>
      <c r="E32" s="28">
        <v>1146.4191034200001</v>
      </c>
      <c r="F32" s="24">
        <f t="shared" si="11"/>
        <v>3.7655668159417104</v>
      </c>
      <c r="G32" s="28">
        <v>779.07760028000007</v>
      </c>
      <c r="H32" s="28">
        <v>467.24680923999995</v>
      </c>
      <c r="I32" s="24">
        <f t="shared" si="12"/>
        <v>66.737917707176706</v>
      </c>
      <c r="J32" s="24">
        <f t="shared" si="9"/>
        <v>100</v>
      </c>
      <c r="K32" s="24">
        <f t="shared" si="10"/>
        <v>100</v>
      </c>
      <c r="L32" s="12"/>
    </row>
    <row r="35" spans="2:8">
      <c r="B35" s="2"/>
      <c r="C35" s="2"/>
      <c r="D35" s="2"/>
      <c r="E35" s="2"/>
      <c r="F35" s="2"/>
      <c r="G35" s="2"/>
      <c r="H35" s="2"/>
    </row>
    <row r="36" spans="2:8">
      <c r="B36" s="2"/>
      <c r="C36" s="2"/>
      <c r="D36" s="2"/>
      <c r="E36" s="2"/>
      <c r="F36" s="2"/>
      <c r="G36" s="2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40" spans="2:8">
      <c r="D40" s="18"/>
      <c r="E40" s="18"/>
      <c r="G40" s="18"/>
      <c r="H40" s="18"/>
    </row>
    <row r="42" spans="2:8">
      <c r="D42" s="20"/>
      <c r="E42" s="20"/>
      <c r="F42" s="20"/>
      <c r="G42" s="20"/>
      <c r="H42" s="20"/>
    </row>
  </sheetData>
  <mergeCells count="11">
    <mergeCell ref="I20:K20"/>
    <mergeCell ref="B21:B23"/>
    <mergeCell ref="C21:C23"/>
    <mergeCell ref="D21:F21"/>
    <mergeCell ref="G21:I21"/>
    <mergeCell ref="J21:K21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3"/>
  <sheetViews>
    <sheetView zoomScaleNormal="100" workbookViewId="0">
      <selection activeCell="L35" sqref="A35:L35"/>
    </sheetView>
  </sheetViews>
  <sheetFormatPr defaultRowHeight="15"/>
  <sheetData>
    <row r="13" s="30" customForma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LIFE</vt:lpstr>
      <vt:lpstr>NON-LIFE</vt:lpstr>
      <vt:lpstr>OverallMotor</vt:lpstr>
      <vt:lpstr>DMTPL</vt:lpstr>
      <vt:lpstr>GREEN CARD</vt:lpstr>
      <vt:lpstr>PROPERTY</vt:lpstr>
      <vt:lpstr>A&amp;H</vt:lpstr>
      <vt:lpstr>Sheet1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2018-01-29T13:54:52Z</dcterms:modified>
</cp:coreProperties>
</file>