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lbania FY2024\"/>
    </mc:Choice>
  </mc:AlternateContent>
  <xr:revisionPtr revIDLastSave="0" documentId="13_ncr:1_{339AE836-167D-494B-9CD0-421BA46171A8}" xr6:coauthVersionLast="47" xr6:coauthVersionMax="47" xr10:uidLastSave="{00000000-0000-0000-0000-000000000000}"/>
  <bookViews>
    <workbookView xWindow="-120" yWindow="-120" windowWidth="20730" windowHeight="11160" tabRatio="865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2" i="2" l="1"/>
  <c r="E31" i="2"/>
  <c r="E30" i="2"/>
  <c r="E29" i="2"/>
  <c r="E28" i="2"/>
  <c r="E27" i="2"/>
  <c r="E26" i="2"/>
  <c r="E25" i="2"/>
  <c r="E24" i="2"/>
  <c r="E24" i="1"/>
  <c r="E23" i="1"/>
  <c r="E22" i="1"/>
  <c r="E21" i="1"/>
  <c r="E20" i="1"/>
  <c r="G9" i="1"/>
  <c r="F9" i="1"/>
  <c r="G8" i="1"/>
  <c r="F8" i="1"/>
  <c r="G7" i="1"/>
  <c r="F7" i="1"/>
  <c r="G6" i="1"/>
  <c r="F6" i="1"/>
  <c r="G5" i="1"/>
  <c r="F5" i="1"/>
  <c r="D6" i="2"/>
  <c r="F13" i="2"/>
  <c r="F12" i="2"/>
  <c r="F11" i="2"/>
  <c r="F10" i="2"/>
  <c r="F9" i="2"/>
  <c r="F8" i="2"/>
  <c r="F7" i="2"/>
  <c r="F6" i="2"/>
  <c r="F5" i="2"/>
  <c r="C6" i="2"/>
  <c r="C7" i="2"/>
  <c r="C8" i="2"/>
  <c r="C9" i="2"/>
  <c r="C10" i="2"/>
  <c r="C11" i="2"/>
  <c r="C12" i="2"/>
  <c r="C13" i="2"/>
  <c r="C5" i="2"/>
  <c r="G13" i="2"/>
  <c r="G12" i="2"/>
  <c r="G11" i="2"/>
  <c r="G10" i="2"/>
  <c r="G9" i="2"/>
  <c r="G8" i="2"/>
  <c r="G7" i="2"/>
  <c r="G6" i="2"/>
  <c r="G5" i="2"/>
  <c r="D13" i="2"/>
  <c r="D12" i="2"/>
  <c r="D11" i="2"/>
  <c r="D10" i="2"/>
  <c r="D9" i="2"/>
  <c r="D8" i="2"/>
  <c r="D7" i="2"/>
  <c r="D5" i="2"/>
  <c r="C6" i="1"/>
  <c r="C7" i="1"/>
  <c r="C8" i="1"/>
  <c r="C9" i="1"/>
  <c r="C5" i="1"/>
  <c r="D9" i="1"/>
  <c r="J8" i="1" s="1"/>
  <c r="D8" i="1"/>
  <c r="D7" i="1"/>
  <c r="D6" i="1"/>
  <c r="D5" i="1"/>
  <c r="E6" i="1"/>
  <c r="B5" i="1"/>
  <c r="B6" i="1"/>
  <c r="B7" i="1"/>
  <c r="B8" i="1"/>
  <c r="H23" i="1"/>
  <c r="I23" i="1"/>
  <c r="J23" i="1"/>
  <c r="E9" i="1" l="1"/>
  <c r="H8" i="1"/>
  <c r="E5" i="1"/>
  <c r="H7" i="1"/>
  <c r="H9" i="1"/>
  <c r="E8" i="1"/>
  <c r="H6" i="1"/>
  <c r="E7" i="1"/>
  <c r="H5" i="1"/>
  <c r="I8" i="1"/>
  <c r="E10" i="2"/>
  <c r="E6" i="2"/>
  <c r="I9" i="1"/>
  <c r="J7" i="1"/>
  <c r="J6" i="1"/>
  <c r="J24" i="1"/>
  <c r="I24" i="1"/>
  <c r="H24" i="1"/>
  <c r="J22" i="1"/>
  <c r="I22" i="1"/>
  <c r="H22" i="1"/>
  <c r="J21" i="1"/>
  <c r="I21" i="1"/>
  <c r="H21" i="1"/>
  <c r="J20" i="1"/>
  <c r="I20" i="1"/>
  <c r="H20" i="1"/>
  <c r="J9" i="1"/>
  <c r="H32" i="2"/>
  <c r="H31" i="2"/>
  <c r="H30" i="2"/>
  <c r="H29" i="2"/>
  <c r="H28" i="2"/>
  <c r="H27" i="2"/>
  <c r="H26" i="2"/>
  <c r="H25" i="2"/>
  <c r="H24" i="2"/>
  <c r="E7" i="2" l="1"/>
  <c r="I6" i="1"/>
  <c r="E11" i="2"/>
  <c r="J5" i="1"/>
  <c r="I5" i="1"/>
  <c r="E12" i="2"/>
  <c r="E8" i="2"/>
  <c r="I7" i="1"/>
  <c r="H9" i="2"/>
  <c r="H8" i="2"/>
  <c r="H12" i="2"/>
  <c r="H7" i="2"/>
  <c r="H11" i="2"/>
  <c r="E9" i="2"/>
  <c r="H6" i="2"/>
  <c r="H10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H13" i="2" l="1"/>
  <c r="I6" i="2"/>
  <c r="J6" i="2" l="1"/>
  <c r="I13" i="2"/>
  <c r="E13" i="2"/>
  <c r="J13" i="2"/>
  <c r="J12" i="2"/>
  <c r="I12" i="2"/>
  <c r="J11" i="2"/>
  <c r="I11" i="2"/>
  <c r="J10" i="2"/>
  <c r="I10" i="2"/>
  <c r="J9" i="2"/>
  <c r="I9" i="2"/>
  <c r="J8" i="2"/>
  <c r="I8" i="2"/>
  <c r="J7" i="2"/>
  <c r="I7" i="2"/>
  <c r="B6" i="2"/>
  <c r="B7" i="2"/>
  <c r="B8" i="2"/>
  <c r="B9" i="2"/>
  <c r="B10" i="2"/>
  <c r="B11" i="2"/>
  <c r="B12" i="2"/>
  <c r="B5" i="2"/>
  <c r="J5" i="2"/>
  <c r="H5" i="2"/>
  <c r="I5" i="2"/>
  <c r="I32" i="2"/>
  <c r="J32" i="2"/>
  <c r="J24" i="2"/>
  <c r="I24" i="2"/>
  <c r="E5" i="2" l="1"/>
</calcChain>
</file>

<file path=xl/sharedStrings.xml><?xml version="1.0" encoding="utf-8"?>
<sst xmlns="http://schemas.openxmlformats.org/spreadsheetml/2006/main" count="92" uniqueCount="31">
  <si>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</si>
  <si>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</si>
  <si>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</si>
  <si>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</si>
  <si>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</si>
  <si>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</si>
  <si>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</si>
  <si>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</si>
  <si>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ALL</t>
  </si>
  <si>
    <t>ALL m</t>
  </si>
  <si>
    <t>NON-LIFE INSURANCE RANKING</t>
  </si>
  <si>
    <t>EUR m</t>
  </si>
  <si>
    <t>Exchange rate for calculations:</t>
  </si>
  <si>
    <t>Sources:</t>
  </si>
  <si>
    <t>Albanian Financial Supervisory Authority (AFSA)</t>
  </si>
  <si>
    <t>Bank of Albania</t>
  </si>
  <si>
    <t>LIFE</t>
  </si>
  <si>
    <t>Sigal Life Uniqa Group Austria</t>
  </si>
  <si>
    <t>Sicred</t>
  </si>
  <si>
    <t>Insig</t>
  </si>
  <si>
    <t>Sigal Uniqa Group Austria</t>
  </si>
  <si>
    <t>Albsig</t>
  </si>
  <si>
    <t>Eurosig</t>
  </si>
  <si>
    <t>Ansig</t>
  </si>
  <si>
    <t xml:space="preserve">Atlantik </t>
  </si>
  <si>
    <t>Insig jeta</t>
  </si>
  <si>
    <t>Albsig jeta</t>
  </si>
  <si>
    <t>1 EUR = 103.88 Lek - ALL (December 31st, 2023)</t>
  </si>
  <si>
    <t>Sigma Interalbanian Vienna Insurance Group</t>
  </si>
  <si>
    <t>Intersig Vienna Insurance Group</t>
  </si>
  <si>
    <t>1 EUR =  98.15 Lek - ALL (December 31st,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</si>
</sst>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2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0" borderId="0" xfId="2" applyFont="1"/>
    <xf numFmtId="0" fontId="4" fillId="0" borderId="0" xfId="0" applyFont="1"/>
    <xf numFmtId="0" fontId="5" fillId="0" borderId="0" xfId="2" applyFont="1"/>
    <xf numFmtId="0" fontId="6" fillId="0" borderId="0" xfId="0" applyFont="1"/>
    <xf numFmtId="0" fontId="6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164" fontId="7" fillId="0" borderId="2" xfId="1" applyFont="1" applyFill="1" applyBorder="1" applyAlignment="1" applyProtection="1">
      <alignment horizontal="right" wrapText="1"/>
    </xf>
    <xf numFmtId="164" fontId="4" fillId="0" borderId="2" xfId="1" applyFont="1" applyFill="1" applyBorder="1"/>
    <xf numFmtId="164" fontId="4" fillId="0" borderId="2" xfId="1" applyFont="1" applyBorder="1"/>
    <xf numFmtId="164" fontId="4" fillId="0" borderId="0" xfId="1" applyFont="1"/>
    <xf numFmtId="164" fontId="4" fillId="0" borderId="0" xfId="1" applyFont="1" applyFill="1" applyBorder="1"/>
    <xf numFmtId="0" fontId="4" fillId="0" borderId="2" xfId="0" applyFont="1" applyBorder="1" applyAlignment="1">
      <alignment horizontal="center" vertical="center"/>
    </xf>
    <xf numFmtId="0" fontId="9" fillId="0" borderId="0" xfId="0" applyFont="1"/>
    <xf numFmtId="0" fontId="3" fillId="3" borderId="2" xfId="0" applyFont="1" applyFill="1" applyBorder="1" applyAlignment="1">
      <alignment horizontal="center" vertical="center"/>
    </xf>
    <xf numFmtId="0" fontId="10" fillId="0" borderId="0" xfId="0" applyFont="1"/>
    <xf numFmtId="0" fontId="3" fillId="6" borderId="3" xfId="0" applyFont="1" applyFill="1" applyBorder="1" applyProtection="1">
      <protection locked="0"/>
    </xf>
    <xf numFmtId="164" fontId="3" fillId="6" borderId="2" xfId="1" applyFont="1" applyFill="1" applyBorder="1"/>
    <xf numFmtId="164" fontId="8" fillId="0" borderId="0" xfId="1" applyFont="1" applyFill="1" applyBorder="1" applyAlignment="1" applyProtection="1">
      <alignment horizontal="right" wrapText="1"/>
    </xf>
    <xf numFmtId="164" fontId="6" fillId="0" borderId="0" xfId="1" applyFont="1" applyFill="1" applyBorder="1"/>
    <xf numFmtId="164" fontId="3" fillId="6" borderId="4" xfId="1" applyFont="1" applyFill="1" applyBorder="1" applyAlignment="1" applyProtection="1">
      <protection locked="0"/>
    </xf>
    <xf numFmtId="164" fontId="3" fillId="6" borderId="2" xfId="1" applyFont="1" applyFill="1" applyBorder="1" applyAlignment="1" applyProtection="1">
      <alignment horizontal="right" wrapText="1"/>
    </xf>
    <xf numFmtId="164" fontId="11" fillId="0" borderId="2" xfId="1" applyFont="1" applyBorder="1"/>
    <xf numFmtId="164" fontId="11" fillId="0" borderId="4" xfId="1" applyFont="1" applyBorder="1"/>
    <xf numFmtId="0" fontId="12" fillId="0" borderId="0" xfId="0" applyFont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24"/>
  <sheetViews>
    <sheetView tabSelected="1" view="pageBreakPreview" zoomScale="130" zoomScaleNormal="130" zoomScaleSheetLayoutView="130" workbookViewId="0">
      <selection activeCell="K7" sqref="K7:L7"/>
    </sheetView>
  </sheetViews>
  <sheetFormatPr defaultRowHeight="12.75" x14ac:dyDescent="0.2"/>
  <cols>
    <col min="1" max="1" width="4.5703125" style="2" customWidth="1"/>
    <col min="2" max="2" width="17.42578125" style="2" customWidth="1"/>
    <col min="3" max="4" width="11.28515625" style="2" bestFit="1" customWidth="1"/>
    <col min="5" max="5" width="11.28515625" style="2" customWidth="1"/>
    <col min="6" max="7" width="11.28515625" style="2" bestFit="1" customWidth="1"/>
    <col min="8" max="10" width="10.7109375" style="2" bestFit="1" customWidth="1"/>
    <col min="11" max="11" width="11" style="2" bestFit="1" customWidth="1"/>
    <col min="12" max="16384" width="9.140625" style="2"/>
  </cols>
  <sheetData>
    <row r="1" spans="1:12" ht="25.5" x14ac:dyDescent="0.35">
      <c r="A1" s="15" t="s">
        <v>16</v>
      </c>
      <c r="D1" s="5"/>
      <c r="E1" s="5"/>
      <c r="F1" s="5"/>
      <c r="G1" s="5"/>
      <c r="H1" s="5"/>
      <c r="I1" s="5"/>
      <c r="J1" s="5"/>
    </row>
    <row r="2" spans="1:12" ht="12.75" customHeight="1" x14ac:dyDescent="0.2">
      <c r="A2" s="25" t="s">
        <v>1</v>
      </c>
      <c r="B2" s="25" t="s">
        <v>2</v>
      </c>
      <c r="C2" s="26" t="s">
        <v>3</v>
      </c>
      <c r="D2" s="26"/>
      <c r="E2" s="26"/>
      <c r="F2" s="27" t="s">
        <v>4</v>
      </c>
      <c r="G2" s="27"/>
      <c r="H2" s="27"/>
      <c r="I2" s="28" t="s">
        <v>5</v>
      </c>
      <c r="J2" s="28"/>
    </row>
    <row r="3" spans="1:12" x14ac:dyDescent="0.2">
      <c r="A3" s="25"/>
      <c r="B3" s="25"/>
      <c r="C3" s="6">
        <v>2024</v>
      </c>
      <c r="D3" s="6">
        <v>2023</v>
      </c>
      <c r="E3" s="6" t="s">
        <v>6</v>
      </c>
      <c r="F3" s="6">
        <v>2024</v>
      </c>
      <c r="G3" s="6">
        <v>2023</v>
      </c>
      <c r="H3" s="6" t="s">
        <v>6</v>
      </c>
      <c r="I3" s="6">
        <v>2024</v>
      </c>
      <c r="J3" s="6">
        <v>2023</v>
      </c>
    </row>
    <row r="4" spans="1:12" x14ac:dyDescent="0.2">
      <c r="A4" s="25"/>
      <c r="B4" s="25"/>
      <c r="C4" s="14" t="s">
        <v>11</v>
      </c>
      <c r="D4" s="14" t="s">
        <v>11</v>
      </c>
      <c r="E4" s="14" t="s">
        <v>7</v>
      </c>
      <c r="F4" s="14" t="s">
        <v>11</v>
      </c>
      <c r="G4" s="14" t="s">
        <v>11</v>
      </c>
      <c r="H4" s="14" t="s">
        <v>7</v>
      </c>
      <c r="I4" s="14" t="s">
        <v>7</v>
      </c>
      <c r="J4" s="14" t="s">
        <v>7</v>
      </c>
    </row>
    <row r="5" spans="1:12" x14ac:dyDescent="0.2">
      <c r="A5" s="12">
        <v>1</v>
      </c>
      <c r="B5" s="22" t="str">
        <f>B20</f>
        <v>Albsig jeta</v>
      </c>
      <c r="C5" s="7">
        <f>C20/98.15</f>
        <v>5.0948124215995927</v>
      </c>
      <c r="D5" s="7">
        <f>D20/103.88</f>
        <v>3.2072539712167893</v>
      </c>
      <c r="E5" s="8">
        <f>C5*100/D5-100</f>
        <v>58.852790185078135</v>
      </c>
      <c r="F5" s="7">
        <f>F20/98.15</f>
        <v>0.37231089149261332</v>
      </c>
      <c r="G5" s="7">
        <f>G20/103.88</f>
        <v>0.16688522333461689</v>
      </c>
      <c r="H5" s="8">
        <f>F5*100/G5-100</f>
        <v>123.09398283040503</v>
      </c>
      <c r="I5" s="9">
        <f>C5*100/$C$9</f>
        <v>24.152357865561282</v>
      </c>
      <c r="J5" s="9">
        <f>D5*100/$D$9</f>
        <v>17.920095289788158</v>
      </c>
    </row>
    <row r="6" spans="1:12" x14ac:dyDescent="0.2">
      <c r="A6" s="12">
        <v>2</v>
      </c>
      <c r="B6" s="22" t="str">
        <f t="shared" ref="B6:B8" si="0">B21</f>
        <v>Insig jeta</v>
      </c>
      <c r="C6" s="7">
        <f t="shared" ref="C6:C9" si="1">C21/98.15</f>
        <v>4.2298114801833933</v>
      </c>
      <c r="D6" s="7">
        <f t="shared" ref="C6:D9" si="2">D21/103.88</f>
        <v>3.8877306538313445</v>
      </c>
      <c r="E6" s="8">
        <f t="shared" ref="E6:E9" si="3">C6*100/D6-100</f>
        <v>8.7989847242871519</v>
      </c>
      <c r="F6" s="7">
        <f t="shared" ref="F6:F9" si="4">F21/98.15</f>
        <v>0.58226675720835452</v>
      </c>
      <c r="G6" s="7">
        <f t="shared" ref="G6" si="5">G21/103.88</f>
        <v>0.66052414314593755</v>
      </c>
      <c r="H6" s="8">
        <f t="shared" ref="H6:H9" si="6">F6*100/G6-100</f>
        <v>-11.847770705982001</v>
      </c>
      <c r="I6" s="9">
        <f>C6*100/$C$9</f>
        <v>20.05175306163169</v>
      </c>
      <c r="J6" s="9">
        <f>D6*100/$D$9</f>
        <v>21.72216619043013</v>
      </c>
      <c r="K6" s="10"/>
      <c r="L6" s="10"/>
    </row>
    <row r="7" spans="1:12" x14ac:dyDescent="0.2">
      <c r="A7" s="12">
        <v>3</v>
      </c>
      <c r="B7" s="22" t="str">
        <f t="shared" si="0"/>
        <v>Sicred</v>
      </c>
      <c r="C7" s="7">
        <f t="shared" si="1"/>
        <v>3.4106476672440138</v>
      </c>
      <c r="D7" s="7">
        <f t="shared" si="2"/>
        <v>2.861337080381209</v>
      </c>
      <c r="E7" s="8">
        <f t="shared" si="3"/>
        <v>19.197688752896639</v>
      </c>
      <c r="F7" s="7">
        <f t="shared" si="4"/>
        <v>0.63551632939378488</v>
      </c>
      <c r="G7" s="7">
        <f t="shared" ref="G7" si="7">G22/103.88</f>
        <v>0.50220221669233733</v>
      </c>
      <c r="H7" s="8">
        <f t="shared" si="6"/>
        <v>26.54590287942105</v>
      </c>
      <c r="I7" s="9">
        <f>C7*100/$C$9</f>
        <v>16.168442760205934</v>
      </c>
      <c r="J7" s="9">
        <f>D7*100/$D$9</f>
        <v>15.987331716416051</v>
      </c>
    </row>
    <row r="8" spans="1:12" x14ac:dyDescent="0.2">
      <c r="A8" s="12">
        <v>4</v>
      </c>
      <c r="B8" s="23" t="str">
        <f t="shared" si="0"/>
        <v>Sigal Life Uniqa Group Austria</v>
      </c>
      <c r="C8" s="7">
        <f t="shared" si="1"/>
        <v>8.3592006558329075</v>
      </c>
      <c r="D8" s="7">
        <f t="shared" si="2"/>
        <v>7.9412057315171367</v>
      </c>
      <c r="E8" s="8">
        <f t="shared" ref="E8" si="8">C8*100/D8-100</f>
        <v>5.2636203927676775</v>
      </c>
      <c r="F8" s="7">
        <f t="shared" si="4"/>
        <v>1.8145623756495157</v>
      </c>
      <c r="G8" s="7">
        <f t="shared" ref="G8" si="9">G23/103.88</f>
        <v>1.3897732490373511</v>
      </c>
      <c r="H8" s="8">
        <f t="shared" ref="H8" si="10">F8*100/G8-100</f>
        <v>30.565354953148045</v>
      </c>
      <c r="I8" s="9">
        <f>C8*100/$C$9</f>
        <v>39.62744631260108</v>
      </c>
      <c r="J8" s="9">
        <f>D8*100/$D$9</f>
        <v>44.370406803365661</v>
      </c>
    </row>
    <row r="9" spans="1:12" s="4" customFormat="1" x14ac:dyDescent="0.2">
      <c r="A9" s="16" t="s">
        <v>0</v>
      </c>
      <c r="B9" s="20"/>
      <c r="C9" s="17">
        <f t="shared" si="1"/>
        <v>21.09447222485991</v>
      </c>
      <c r="D9" s="17">
        <f t="shared" si="2"/>
        <v>17.897527436946479</v>
      </c>
      <c r="E9" s="17">
        <f t="shared" si="3"/>
        <v>17.862494130411932</v>
      </c>
      <c r="F9" s="17">
        <f t="shared" si="4"/>
        <v>3.4046563537442691</v>
      </c>
      <c r="G9" s="17">
        <f t="shared" ref="G9" si="11">G24/103.88</f>
        <v>2.7193848322102432</v>
      </c>
      <c r="H9" s="17">
        <f t="shared" si="6"/>
        <v>25.199505175479558</v>
      </c>
      <c r="I9" s="17">
        <f>C9*100/$C$9</f>
        <v>100</v>
      </c>
      <c r="J9" s="17">
        <f>D9*100/$D$9</f>
        <v>100</v>
      </c>
    </row>
    <row r="10" spans="1:12" x14ac:dyDescent="0.2">
      <c r="A10" s="13"/>
      <c r="C10" s="18"/>
      <c r="D10" s="18"/>
      <c r="E10" s="19"/>
      <c r="F10" s="18"/>
      <c r="G10" s="18"/>
      <c r="H10" s="19"/>
      <c r="I10" s="19"/>
      <c r="J10" s="19"/>
    </row>
    <row r="11" spans="1:12" x14ac:dyDescent="0.2">
      <c r="A11" s="13"/>
      <c r="C11" s="18"/>
      <c r="D11" s="18"/>
      <c r="E11" s="19"/>
      <c r="F11" s="18"/>
      <c r="G11" s="18"/>
      <c r="H11" s="19"/>
      <c r="I11" s="19"/>
      <c r="J11" s="19"/>
    </row>
    <row r="12" spans="1:12" x14ac:dyDescent="0.2">
      <c r="A12" s="1" t="s">
        <v>12</v>
      </c>
      <c r="E12" s="1" t="s">
        <v>13</v>
      </c>
      <c r="I12" s="11"/>
      <c r="J12" s="11"/>
      <c r="K12" s="11"/>
    </row>
    <row r="13" spans="1:12" x14ac:dyDescent="0.2">
      <c r="A13" s="24" t="s">
        <v>27</v>
      </c>
      <c r="E13" s="3" t="s">
        <v>14</v>
      </c>
      <c r="I13" s="11"/>
      <c r="J13" s="11"/>
      <c r="K13" s="11"/>
    </row>
    <row r="14" spans="1:12" x14ac:dyDescent="0.2">
      <c r="A14" s="24" t="s">
        <v>30</v>
      </c>
      <c r="E14" s="3" t="s">
        <v>15</v>
      </c>
      <c r="I14" s="11"/>
      <c r="J14" s="11"/>
      <c r="K14" s="11"/>
    </row>
    <row r="16" spans="1:12" x14ac:dyDescent="0.2">
      <c r="A16" s="4"/>
      <c r="D16" s="5"/>
      <c r="E16" s="5"/>
      <c r="F16" s="5"/>
      <c r="G16" s="5"/>
      <c r="H16" s="29" t="s">
        <v>8</v>
      </c>
      <c r="I16" s="29"/>
      <c r="J16" s="29"/>
    </row>
    <row r="17" spans="1:11" x14ac:dyDescent="0.2">
      <c r="A17" s="25" t="s">
        <v>1</v>
      </c>
      <c r="B17" s="25" t="s">
        <v>2</v>
      </c>
      <c r="C17" s="26" t="s">
        <v>3</v>
      </c>
      <c r="D17" s="26"/>
      <c r="E17" s="26"/>
      <c r="F17" s="27" t="s">
        <v>4</v>
      </c>
      <c r="G17" s="27"/>
      <c r="H17" s="27"/>
      <c r="I17" s="28" t="s">
        <v>5</v>
      </c>
      <c r="J17" s="28"/>
    </row>
    <row r="18" spans="1:11" x14ac:dyDescent="0.2">
      <c r="A18" s="25"/>
      <c r="B18" s="25"/>
      <c r="C18" s="6">
        <v>2024</v>
      </c>
      <c r="D18" s="6">
        <v>2023</v>
      </c>
      <c r="E18" s="6" t="s">
        <v>6</v>
      </c>
      <c r="F18" s="6">
        <v>2024</v>
      </c>
      <c r="G18" s="6">
        <v>2023</v>
      </c>
      <c r="H18" s="6" t="s">
        <v>6</v>
      </c>
      <c r="I18" s="6">
        <v>2024</v>
      </c>
      <c r="J18" s="6">
        <v>2023</v>
      </c>
    </row>
    <row r="19" spans="1:11" x14ac:dyDescent="0.2">
      <c r="A19" s="25"/>
      <c r="B19" s="25"/>
      <c r="C19" s="14" t="s">
        <v>9</v>
      </c>
      <c r="D19" s="14" t="s">
        <v>9</v>
      </c>
      <c r="E19" s="14" t="s">
        <v>7</v>
      </c>
      <c r="F19" s="14" t="s">
        <v>9</v>
      </c>
      <c r="G19" s="14" t="s">
        <v>9</v>
      </c>
      <c r="H19" s="14" t="s">
        <v>7</v>
      </c>
      <c r="I19" s="14" t="s">
        <v>7</v>
      </c>
      <c r="J19" s="14" t="s">
        <v>7</v>
      </c>
    </row>
    <row r="20" spans="1:11" x14ac:dyDescent="0.2">
      <c r="A20" s="12">
        <v>1</v>
      </c>
      <c r="B20" s="22" t="s">
        <v>26</v>
      </c>
      <c r="C20" s="7">
        <v>500.05583918000002</v>
      </c>
      <c r="D20" s="7">
        <v>333.16954253000006</v>
      </c>
      <c r="E20" s="8">
        <f>C20*100/D20-100</f>
        <v>50.090502085727962</v>
      </c>
      <c r="F20" s="7">
        <v>36.542313999999998</v>
      </c>
      <c r="G20" s="7">
        <v>17.336037000000001</v>
      </c>
      <c r="H20" s="8">
        <f>F20*100/G20-100</f>
        <v>110.78816340781918</v>
      </c>
      <c r="I20" s="9">
        <f>C20*100/$C$24</f>
        <v>24.152357865561285</v>
      </c>
      <c r="J20" s="9">
        <f>D20*100/$D$24</f>
        <v>17.920095289788158</v>
      </c>
      <c r="K20" s="10"/>
    </row>
    <row r="21" spans="1:11" x14ac:dyDescent="0.2">
      <c r="A21" s="12">
        <v>2</v>
      </c>
      <c r="B21" s="22" t="s">
        <v>25</v>
      </c>
      <c r="C21" s="7">
        <v>415.15599678000007</v>
      </c>
      <c r="D21" s="7">
        <v>403.85746032000003</v>
      </c>
      <c r="E21" s="8">
        <f t="shared" ref="E21:E24" si="12">C21*100/D21-100</f>
        <v>2.7976545118288811</v>
      </c>
      <c r="F21" s="7">
        <v>57.149482219999996</v>
      </c>
      <c r="G21" s="7">
        <v>68.615247989999986</v>
      </c>
      <c r="H21" s="8">
        <f t="shared" ref="H21:H24" si="13">F21*100/G21-100</f>
        <v>-16.710230023027847</v>
      </c>
      <c r="I21" s="9">
        <f>C21*100/$C$24</f>
        <v>20.05175306163169</v>
      </c>
      <c r="J21" s="9">
        <f>D21*100/$D$24</f>
        <v>21.722166190430134</v>
      </c>
      <c r="K21" s="10"/>
    </row>
    <row r="22" spans="1:11" x14ac:dyDescent="0.2">
      <c r="A22" s="12">
        <v>3</v>
      </c>
      <c r="B22" s="22" t="s">
        <v>18</v>
      </c>
      <c r="C22" s="7">
        <v>334.75506853999997</v>
      </c>
      <c r="D22" s="7">
        <v>297.23569591</v>
      </c>
      <c r="E22" s="8">
        <f t="shared" si="12"/>
        <v>12.622768108363573</v>
      </c>
      <c r="F22" s="7">
        <v>62.375927729999994</v>
      </c>
      <c r="G22" s="7">
        <v>52.168766269999999</v>
      </c>
      <c r="H22" s="8">
        <f t="shared" si="13"/>
        <v>19.565656215009426</v>
      </c>
      <c r="I22" s="9">
        <f>C22*100/$C$24</f>
        <v>16.168442760205938</v>
      </c>
      <c r="J22" s="9">
        <f>D22*100/$D$24</f>
        <v>15.987331716416053</v>
      </c>
      <c r="K22" s="10"/>
    </row>
    <row r="23" spans="1:11" x14ac:dyDescent="0.2">
      <c r="A23" s="12">
        <v>4</v>
      </c>
      <c r="B23" s="23" t="s">
        <v>17</v>
      </c>
      <c r="C23" s="7">
        <v>820.45554436999998</v>
      </c>
      <c r="D23" s="7">
        <v>824.9324513900001</v>
      </c>
      <c r="E23" s="8">
        <f t="shared" si="12"/>
        <v>-0.54269983105362485</v>
      </c>
      <c r="F23" s="7">
        <v>178.09929716999997</v>
      </c>
      <c r="G23" s="7">
        <v>144.36964511000002</v>
      </c>
      <c r="H23" s="8">
        <f t="shared" ref="H23" si="14">F23*100/G23-100</f>
        <v>23.363396117168662</v>
      </c>
      <c r="I23" s="9">
        <f>C23*100/$C$24</f>
        <v>39.627446312601087</v>
      </c>
      <c r="J23" s="9">
        <f>D23*100/$D$24</f>
        <v>44.370406803365661</v>
      </c>
      <c r="K23" s="10"/>
    </row>
    <row r="24" spans="1:11" x14ac:dyDescent="0.2">
      <c r="A24" s="16" t="s">
        <v>0</v>
      </c>
      <c r="B24" s="20"/>
      <c r="C24" s="21">
        <v>2070.4224488700002</v>
      </c>
      <c r="D24" s="21">
        <v>1859.19515015</v>
      </c>
      <c r="E24" s="17">
        <f t="shared" si="12"/>
        <v>11.361222553907709</v>
      </c>
      <c r="F24" s="21">
        <v>334.16702112000002</v>
      </c>
      <c r="G24" s="21">
        <v>282.48969637000005</v>
      </c>
      <c r="H24" s="17">
        <f t="shared" si="13"/>
        <v>18.2935255388267</v>
      </c>
      <c r="I24" s="17">
        <f>C24*100/$C$24</f>
        <v>100</v>
      </c>
      <c r="J24" s="17">
        <f>D24*100/$D$24</f>
        <v>100</v>
      </c>
      <c r="K24" s="10"/>
    </row>
  </sheetData>
  <sortState xmlns:xlrd2="http://schemas.microsoft.com/office/spreadsheetml/2017/richdata2" ref="B19:G21">
    <sortCondition descending="1" ref="C19:C21"/>
  </sortState>
  <mergeCells count="11">
    <mergeCell ref="H16:J16"/>
    <mergeCell ref="A17:A19"/>
    <mergeCell ref="B17:B19"/>
    <mergeCell ref="C17:E17"/>
    <mergeCell ref="F17:H17"/>
    <mergeCell ref="I17:J17"/>
    <mergeCell ref="A2:A4"/>
    <mergeCell ref="B2:B4"/>
    <mergeCell ref="C2:E2"/>
    <mergeCell ref="F2:H2"/>
    <mergeCell ref="I2:J2"/>
  </mergeCells>
  <pageMargins left="0.7" right="0.7" top="0.75" bottom="0.75" header="0.3" footer="0.3"/>
  <pageSetup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33"/>
  <sheetViews>
    <sheetView view="pageBreakPreview" topLeftCell="A15" zoomScaleNormal="100" zoomScaleSheetLayoutView="100" workbookViewId="0">
      <selection activeCell="H15" sqref="H15:I15"/>
    </sheetView>
  </sheetViews>
  <sheetFormatPr defaultRowHeight="12.75" x14ac:dyDescent="0.2"/>
  <cols>
    <col min="1" max="1" width="4.5703125" style="2" customWidth="1"/>
    <col min="2" max="2" width="27.5703125" style="2" customWidth="1"/>
    <col min="3" max="3" width="12.5703125" style="2" bestFit="1" customWidth="1"/>
    <col min="4" max="4" width="12.42578125" style="2" bestFit="1" customWidth="1"/>
    <col min="5" max="5" width="11.28515625" style="2" customWidth="1"/>
    <col min="6" max="7" width="11.5703125" style="2" bestFit="1" customWidth="1"/>
    <col min="8" max="8" width="11.7109375" style="2" customWidth="1"/>
    <col min="9" max="10" width="10.7109375" style="2" bestFit="1" customWidth="1"/>
    <col min="11" max="11" width="11" style="2" bestFit="1" customWidth="1"/>
    <col min="12" max="16384" width="9.140625" style="2"/>
  </cols>
  <sheetData>
    <row r="1" spans="1:11" ht="25.5" x14ac:dyDescent="0.35">
      <c r="A1" s="15" t="s">
        <v>10</v>
      </c>
      <c r="D1" s="5"/>
      <c r="E1" s="5"/>
      <c r="F1" s="5"/>
      <c r="G1" s="5"/>
      <c r="H1" s="5"/>
      <c r="I1" s="5"/>
      <c r="J1" s="5"/>
    </row>
    <row r="2" spans="1:11" ht="12.75" customHeight="1" x14ac:dyDescent="0.2">
      <c r="A2" s="25" t="s">
        <v>1</v>
      </c>
      <c r="B2" s="25" t="s">
        <v>2</v>
      </c>
      <c r="C2" s="26" t="s">
        <v>3</v>
      </c>
      <c r="D2" s="26"/>
      <c r="E2" s="26"/>
      <c r="F2" s="27" t="s">
        <v>4</v>
      </c>
      <c r="G2" s="27"/>
      <c r="H2" s="27"/>
      <c r="I2" s="28" t="s">
        <v>5</v>
      </c>
      <c r="J2" s="28"/>
    </row>
    <row r="3" spans="1:11" x14ac:dyDescent="0.2">
      <c r="A3" s="25"/>
      <c r="B3" s="25"/>
      <c r="C3" s="6">
        <v>2024</v>
      </c>
      <c r="D3" s="6">
        <v>2023</v>
      </c>
      <c r="E3" s="6" t="s">
        <v>6</v>
      </c>
      <c r="F3" s="6">
        <v>2024</v>
      </c>
      <c r="G3" s="6">
        <v>2023</v>
      </c>
      <c r="H3" s="6" t="s">
        <v>6</v>
      </c>
      <c r="I3" s="6">
        <v>2024</v>
      </c>
      <c r="J3" s="6">
        <v>2023</v>
      </c>
    </row>
    <row r="4" spans="1:11" x14ac:dyDescent="0.2">
      <c r="A4" s="25"/>
      <c r="B4" s="25"/>
      <c r="C4" s="14" t="s">
        <v>11</v>
      </c>
      <c r="D4" s="14" t="s">
        <v>11</v>
      </c>
      <c r="E4" s="14" t="s">
        <v>7</v>
      </c>
      <c r="F4" s="14" t="s">
        <v>11</v>
      </c>
      <c r="G4" s="14" t="s">
        <v>11</v>
      </c>
      <c r="H4" s="14" t="s">
        <v>7</v>
      </c>
      <c r="I4" s="14" t="s">
        <v>7</v>
      </c>
      <c r="J4" s="14" t="s">
        <v>7</v>
      </c>
    </row>
    <row r="5" spans="1:11" x14ac:dyDescent="0.2">
      <c r="A5" s="12">
        <v>1</v>
      </c>
      <c r="B5" s="22" t="str">
        <f>B24</f>
        <v>Albsig</v>
      </c>
      <c r="C5" s="7">
        <f>C24/98.15</f>
        <v>43.944136390117166</v>
      </c>
      <c r="D5" s="7">
        <f>D24/  103.88</f>
        <v>39.37875379495572</v>
      </c>
      <c r="E5" s="8">
        <f>C5*100/D5-100</f>
        <v>11.593517202025453</v>
      </c>
      <c r="F5" s="7">
        <f>F24/98.15</f>
        <v>12.992362569332654</v>
      </c>
      <c r="G5" s="7">
        <f>G24/  103.88</f>
        <v>12.549355140450521</v>
      </c>
      <c r="H5" s="8">
        <f>F5*100/G5-100</f>
        <v>3.5301210613936718</v>
      </c>
      <c r="I5" s="9">
        <f t="shared" ref="I5:I13" si="0">C5*100/$C$13</f>
        <v>19.234613050271761</v>
      </c>
      <c r="J5" s="9">
        <f t="shared" ref="J5:J13" si="1">D5*100/$D$13</f>
        <v>19.457372536861456</v>
      </c>
    </row>
    <row r="6" spans="1:11" x14ac:dyDescent="0.2">
      <c r="A6" s="12">
        <v>2</v>
      </c>
      <c r="B6" s="22" t="str">
        <f t="shared" ref="B6:B12" si="2">B25</f>
        <v>Ansig</v>
      </c>
      <c r="C6" s="7">
        <f t="shared" ref="C6:C13" si="3">C25/98.15</f>
        <v>14.561967257768721</v>
      </c>
      <c r="D6" s="7">
        <f t="shared" ref="C6:D13" si="4">D25/  103.88</f>
        <v>12.85828329707355</v>
      </c>
      <c r="E6" s="8">
        <f t="shared" ref="E6:E12" si="5">C6*100/D6-100</f>
        <v>13.249699989756166</v>
      </c>
      <c r="F6" s="7">
        <f t="shared" ref="F6:F13" si="6">F25/98.15</f>
        <v>6.1240399106469683</v>
      </c>
      <c r="G6" s="7">
        <f t="shared" ref="F6:G13" si="7">G25/  103.88</f>
        <v>4.4673559904697733</v>
      </c>
      <c r="H6" s="8">
        <f t="shared" ref="H6:H12" si="8">F6*100/G6-100</f>
        <v>37.084215444468811</v>
      </c>
      <c r="I6" s="9">
        <f t="shared" si="0"/>
        <v>6.3738607346235208</v>
      </c>
      <c r="J6" s="9">
        <f t="shared" si="1"/>
        <v>6.3533856251111605</v>
      </c>
    </row>
    <row r="7" spans="1:11" x14ac:dyDescent="0.2">
      <c r="A7" s="12">
        <v>3</v>
      </c>
      <c r="B7" s="22" t="str">
        <f t="shared" si="2"/>
        <v xml:space="preserve">Atlantik </v>
      </c>
      <c r="C7" s="7">
        <f t="shared" si="3"/>
        <v>14.049636599694345</v>
      </c>
      <c r="D7" s="7">
        <f t="shared" si="4"/>
        <v>12.356727942241049</v>
      </c>
      <c r="E7" s="8">
        <f t="shared" si="5"/>
        <v>13.700298860397709</v>
      </c>
      <c r="F7" s="7">
        <f t="shared" si="6"/>
        <v>3.994178186856852</v>
      </c>
      <c r="G7" s="7">
        <f t="shared" si="7"/>
        <v>3.2899000025028879</v>
      </c>
      <c r="H7" s="8">
        <f t="shared" si="8"/>
        <v>21.407282404272578</v>
      </c>
      <c r="I7" s="9">
        <f t="shared" si="0"/>
        <v>6.1496105212533481</v>
      </c>
      <c r="J7" s="9">
        <f t="shared" si="1"/>
        <v>6.1055629175250257</v>
      </c>
    </row>
    <row r="8" spans="1:11" x14ac:dyDescent="0.2">
      <c r="A8" s="12">
        <v>4</v>
      </c>
      <c r="B8" s="22" t="str">
        <f t="shared" si="2"/>
        <v>Eurosig</v>
      </c>
      <c r="C8" s="7">
        <f t="shared" si="3"/>
        <v>31.526125940091696</v>
      </c>
      <c r="D8" s="7">
        <f t="shared" si="4"/>
        <v>27.681554981709667</v>
      </c>
      <c r="E8" s="8">
        <f t="shared" si="5"/>
        <v>13.888565728776058</v>
      </c>
      <c r="F8" s="7">
        <f t="shared" si="6"/>
        <v>11.956791834233313</v>
      </c>
      <c r="G8" s="7">
        <f t="shared" si="7"/>
        <v>7.7040493880438961</v>
      </c>
      <c r="H8" s="8">
        <f t="shared" si="8"/>
        <v>55.201391268199188</v>
      </c>
      <c r="I8" s="9">
        <f t="shared" si="0"/>
        <v>13.799175117437827</v>
      </c>
      <c r="J8" s="9">
        <f t="shared" si="1"/>
        <v>13.677688493731161</v>
      </c>
    </row>
    <row r="9" spans="1:11" x14ac:dyDescent="0.2">
      <c r="A9" s="12">
        <v>5</v>
      </c>
      <c r="B9" s="22" t="str">
        <f t="shared" si="2"/>
        <v>Insig</v>
      </c>
      <c r="C9" s="7">
        <f t="shared" si="3"/>
        <v>15.848372872338253</v>
      </c>
      <c r="D9" s="7">
        <f t="shared" si="4"/>
        <v>13.895986180496728</v>
      </c>
      <c r="E9" s="8">
        <f t="shared" si="5"/>
        <v>14.050004558738948</v>
      </c>
      <c r="F9" s="7">
        <f t="shared" si="6"/>
        <v>5.5012578366785529</v>
      </c>
      <c r="G9" s="7">
        <f t="shared" si="7"/>
        <v>3.2916701670196384</v>
      </c>
      <c r="H9" s="8">
        <f t="shared" si="8"/>
        <v>67.126642632591938</v>
      </c>
      <c r="I9" s="9">
        <f t="shared" si="0"/>
        <v>6.9369282165346373</v>
      </c>
      <c r="J9" s="9">
        <f t="shared" si="1"/>
        <v>6.8661233234769856</v>
      </c>
    </row>
    <row r="10" spans="1:11" x14ac:dyDescent="0.2">
      <c r="A10" s="12">
        <v>6</v>
      </c>
      <c r="B10" s="22" t="str">
        <f t="shared" si="2"/>
        <v>Intersig Vienna Insurance Group</v>
      </c>
      <c r="C10" s="7">
        <f t="shared" si="3"/>
        <v>21.533811206622516</v>
      </c>
      <c r="D10" s="7">
        <f t="shared" si="4"/>
        <v>18.598178571428573</v>
      </c>
      <c r="E10" s="8">
        <f t="shared" si="5"/>
        <v>15.784516875775168</v>
      </c>
      <c r="F10" s="7">
        <f t="shared" si="6"/>
        <v>8.9257421985736105</v>
      </c>
      <c r="G10" s="7">
        <f t="shared" si="7"/>
        <v>5.8446584801694268</v>
      </c>
      <c r="H10" s="8">
        <f t="shared" si="8"/>
        <v>52.716231904021669</v>
      </c>
      <c r="I10" s="9">
        <f t="shared" si="0"/>
        <v>9.4254788029044132</v>
      </c>
      <c r="J10" s="9">
        <f t="shared" si="1"/>
        <v>9.1895160231737449</v>
      </c>
    </row>
    <row r="11" spans="1:11" x14ac:dyDescent="0.2">
      <c r="A11" s="12">
        <v>7</v>
      </c>
      <c r="B11" s="22" t="str">
        <f t="shared" si="2"/>
        <v>Sigal Uniqa Group Austria</v>
      </c>
      <c r="C11" s="7">
        <f t="shared" si="3"/>
        <v>58.241028155680077</v>
      </c>
      <c r="D11" s="7">
        <f t="shared" si="4"/>
        <v>52.743292098286489</v>
      </c>
      <c r="E11" s="8">
        <f t="shared" si="5"/>
        <v>10.423573953534458</v>
      </c>
      <c r="F11" s="7">
        <f t="shared" si="6"/>
        <v>20.805386369128886</v>
      </c>
      <c r="G11" s="7">
        <f t="shared" si="7"/>
        <v>13.329319426357335</v>
      </c>
      <c r="H11" s="8">
        <f t="shared" si="8"/>
        <v>56.087386787268457</v>
      </c>
      <c r="I11" s="9">
        <f t="shared" si="0"/>
        <v>25.492448646150361</v>
      </c>
      <c r="J11" s="9">
        <f t="shared" si="1"/>
        <v>26.060903006745733</v>
      </c>
    </row>
    <row r="12" spans="1:11" x14ac:dyDescent="0.2">
      <c r="A12" s="12">
        <v>8</v>
      </c>
      <c r="B12" s="22" t="str">
        <f t="shared" si="2"/>
        <v>Sigma Interalbanian Vienna Insurance Group</v>
      </c>
      <c r="C12" s="7">
        <f t="shared" si="3"/>
        <v>28.75876576974019</v>
      </c>
      <c r="D12" s="7">
        <f t="shared" si="4"/>
        <v>24.871968146804008</v>
      </c>
      <c r="E12" s="8">
        <f t="shared" si="5"/>
        <v>15.627221778328092</v>
      </c>
      <c r="F12" s="7">
        <f t="shared" si="6"/>
        <v>9.7831873618950596</v>
      </c>
      <c r="G12" s="7">
        <f t="shared" si="7"/>
        <v>10.117216891701965</v>
      </c>
      <c r="H12" s="8">
        <f t="shared" si="8"/>
        <v>-3.3015950273920964</v>
      </c>
      <c r="I12" s="9">
        <f t="shared" si="0"/>
        <v>12.587884910824132</v>
      </c>
      <c r="J12" s="9">
        <f t="shared" si="1"/>
        <v>12.28944807337475</v>
      </c>
    </row>
    <row r="13" spans="1:11" s="4" customFormat="1" x14ac:dyDescent="0.2">
      <c r="A13" s="16" t="s">
        <v>0</v>
      </c>
      <c r="B13" s="20"/>
      <c r="C13" s="17">
        <f t="shared" si="3"/>
        <v>228.46384419205296</v>
      </c>
      <c r="D13" s="17">
        <f t="shared" si="4"/>
        <v>202.38474501299575</v>
      </c>
      <c r="E13" s="17">
        <f t="shared" ref="E13" si="9">C13*100/D13-100</f>
        <v>12.885901641145239</v>
      </c>
      <c r="F13" s="17">
        <f t="shared" si="6"/>
        <v>80.082946267345903</v>
      </c>
      <c r="G13" s="17">
        <f t="shared" si="7"/>
        <v>60.593525486715436</v>
      </c>
      <c r="H13" s="17">
        <f t="shared" ref="H13" si="10">F13*100/G13-100</f>
        <v>32.164196791789806</v>
      </c>
      <c r="I13" s="17">
        <f t="shared" si="0"/>
        <v>100</v>
      </c>
      <c r="J13" s="17">
        <f t="shared" si="1"/>
        <v>99.999999999999986</v>
      </c>
    </row>
    <row r="14" spans="1:11" x14ac:dyDescent="0.2">
      <c r="A14" s="13"/>
      <c r="C14" s="18"/>
      <c r="D14" s="18"/>
      <c r="E14" s="19"/>
      <c r="F14" s="18"/>
      <c r="G14" s="18"/>
      <c r="H14" s="19"/>
      <c r="I14" s="19"/>
      <c r="J14" s="19"/>
    </row>
    <row r="15" spans="1:11" x14ac:dyDescent="0.2">
      <c r="A15" s="13"/>
      <c r="C15" s="18"/>
      <c r="D15" s="18"/>
      <c r="E15" s="19"/>
      <c r="F15" s="18"/>
      <c r="G15" s="18"/>
      <c r="H15" s="10"/>
      <c r="I15" s="10"/>
      <c r="J15" s="19"/>
    </row>
    <row r="16" spans="1:11" x14ac:dyDescent="0.2">
      <c r="A16" s="1" t="s">
        <v>12</v>
      </c>
      <c r="E16" s="1" t="s">
        <v>13</v>
      </c>
      <c r="I16" s="11"/>
      <c r="J16" s="11"/>
      <c r="K16" s="11"/>
    </row>
    <row r="17" spans="1:11" x14ac:dyDescent="0.2">
      <c r="A17" s="24" t="s">
        <v>27</v>
      </c>
      <c r="E17" s="3" t="s">
        <v>14</v>
      </c>
      <c r="I17" s="11"/>
      <c r="J17" s="11"/>
      <c r="K17" s="11"/>
    </row>
    <row r="18" spans="1:11" x14ac:dyDescent="0.2">
      <c r="A18" s="24" t="s">
        <v>30</v>
      </c>
      <c r="E18" s="3" t="s">
        <v>15</v>
      </c>
      <c r="I18" s="11"/>
      <c r="J18" s="11"/>
      <c r="K18" s="11"/>
    </row>
    <row r="20" spans="1:11" x14ac:dyDescent="0.2">
      <c r="A20" s="4"/>
      <c r="D20" s="5"/>
      <c r="E20" s="5"/>
      <c r="F20" s="5"/>
      <c r="G20" s="5"/>
      <c r="H20" s="29" t="s">
        <v>8</v>
      </c>
      <c r="I20" s="29"/>
      <c r="J20" s="29"/>
    </row>
    <row r="21" spans="1:11" x14ac:dyDescent="0.2">
      <c r="A21" s="25" t="s">
        <v>1</v>
      </c>
      <c r="B21" s="25" t="s">
        <v>2</v>
      </c>
      <c r="C21" s="26" t="s">
        <v>3</v>
      </c>
      <c r="D21" s="26"/>
      <c r="E21" s="26"/>
      <c r="F21" s="27" t="s">
        <v>4</v>
      </c>
      <c r="G21" s="27"/>
      <c r="H21" s="27"/>
      <c r="I21" s="28" t="s">
        <v>5</v>
      </c>
      <c r="J21" s="28"/>
    </row>
    <row r="22" spans="1:11" x14ac:dyDescent="0.2">
      <c r="A22" s="25"/>
      <c r="B22" s="25"/>
      <c r="C22" s="6">
        <v>2024</v>
      </c>
      <c r="D22" s="6">
        <v>2023</v>
      </c>
      <c r="E22" s="6" t="s">
        <v>6</v>
      </c>
      <c r="F22" s="6">
        <v>2024</v>
      </c>
      <c r="G22" s="6">
        <v>2023</v>
      </c>
      <c r="H22" s="6" t="s">
        <v>6</v>
      </c>
      <c r="I22" s="6">
        <v>2024</v>
      </c>
      <c r="J22" s="6">
        <v>2023</v>
      </c>
    </row>
    <row r="23" spans="1:11" x14ac:dyDescent="0.2">
      <c r="A23" s="25"/>
      <c r="B23" s="25"/>
      <c r="C23" s="14" t="s">
        <v>9</v>
      </c>
      <c r="D23" s="14" t="s">
        <v>9</v>
      </c>
      <c r="E23" s="14" t="s">
        <v>7</v>
      </c>
      <c r="F23" s="14" t="s">
        <v>9</v>
      </c>
      <c r="G23" s="14" t="s">
        <v>9</v>
      </c>
      <c r="H23" s="14" t="s">
        <v>7</v>
      </c>
      <c r="I23" s="14" t="s">
        <v>7</v>
      </c>
      <c r="J23" s="14" t="s">
        <v>7</v>
      </c>
    </row>
    <row r="24" spans="1:11" x14ac:dyDescent="0.2">
      <c r="A24" s="12">
        <v>1</v>
      </c>
      <c r="B24" s="22" t="s">
        <v>21</v>
      </c>
      <c r="C24" s="7">
        <v>4313.11698669</v>
      </c>
      <c r="D24" s="7">
        <v>4090.6649442200001</v>
      </c>
      <c r="E24" s="8">
        <f>C24*100/D24-100</f>
        <v>5.4380411376472892</v>
      </c>
      <c r="F24" s="7">
        <v>1275.2003861800001</v>
      </c>
      <c r="G24" s="7">
        <v>1303.62701199</v>
      </c>
      <c r="H24" s="8">
        <f>F24*100/G24-100</f>
        <v>-2.1805796864094162</v>
      </c>
      <c r="I24" s="9">
        <f t="shared" ref="I24:I31" si="11">C24*100/$C$32</f>
        <v>19.234613050271761</v>
      </c>
      <c r="J24" s="9">
        <f t="shared" ref="J24:J31" si="12">D24*100/$D$32</f>
        <v>19.457372536861456</v>
      </c>
      <c r="K24" s="10"/>
    </row>
    <row r="25" spans="1:11" x14ac:dyDescent="0.2">
      <c r="A25" s="12">
        <v>2</v>
      </c>
      <c r="B25" s="22" t="s">
        <v>23</v>
      </c>
      <c r="C25" s="7">
        <v>1429.25708635</v>
      </c>
      <c r="D25" s="7">
        <v>1335.7184689000003</v>
      </c>
      <c r="E25" s="8">
        <f t="shared" ref="E25:E32" si="13">C25*100/D25-100</f>
        <v>7.0028692144259423</v>
      </c>
      <c r="F25" s="7">
        <v>601.07451722999997</v>
      </c>
      <c r="G25" s="7">
        <v>464.06894029</v>
      </c>
      <c r="H25" s="8">
        <f t="shared" ref="H25:H32" si="14">F25*100/G25-100</f>
        <v>29.522677569066389</v>
      </c>
      <c r="I25" s="9">
        <f t="shared" si="11"/>
        <v>6.373860734623519</v>
      </c>
      <c r="J25" s="9">
        <f t="shared" si="12"/>
        <v>6.3533856251111605</v>
      </c>
      <c r="K25" s="10"/>
    </row>
    <row r="26" spans="1:11" x14ac:dyDescent="0.2">
      <c r="A26" s="12">
        <v>3</v>
      </c>
      <c r="B26" s="22" t="s">
        <v>24</v>
      </c>
      <c r="C26" s="7">
        <v>1378.9718322600002</v>
      </c>
      <c r="D26" s="7">
        <v>1283.61689864</v>
      </c>
      <c r="E26" s="8">
        <f t="shared" si="13"/>
        <v>7.4286131415868226</v>
      </c>
      <c r="F26" s="7">
        <v>392.02858904000004</v>
      </c>
      <c r="G26" s="7">
        <v>341.75481225999999</v>
      </c>
      <c r="H26" s="8">
        <f t="shared" si="14"/>
        <v>14.710481016358841</v>
      </c>
      <c r="I26" s="9">
        <f t="shared" si="11"/>
        <v>6.1496105212533489</v>
      </c>
      <c r="J26" s="9">
        <f t="shared" si="12"/>
        <v>6.1055629175250257</v>
      </c>
      <c r="K26" s="10"/>
    </row>
    <row r="27" spans="1:11" x14ac:dyDescent="0.2">
      <c r="A27" s="12">
        <v>4</v>
      </c>
      <c r="B27" s="22" t="s">
        <v>22</v>
      </c>
      <c r="C27" s="7">
        <v>3094.2892610200001</v>
      </c>
      <c r="D27" s="7">
        <v>2875.5599314999999</v>
      </c>
      <c r="E27" s="8">
        <f t="shared" si="13"/>
        <v>7.6064952472022611</v>
      </c>
      <c r="F27" s="7">
        <v>1173.5591185299998</v>
      </c>
      <c r="G27" s="7">
        <v>800.29665042999989</v>
      </c>
      <c r="H27" s="8">
        <f t="shared" si="14"/>
        <v>46.640513601980672</v>
      </c>
      <c r="I27" s="9">
        <f t="shared" si="11"/>
        <v>13.799175117437825</v>
      </c>
      <c r="J27" s="9">
        <f t="shared" si="12"/>
        <v>13.677688493731159</v>
      </c>
      <c r="K27" s="10"/>
    </row>
    <row r="28" spans="1:11" x14ac:dyDescent="0.2">
      <c r="A28" s="12">
        <v>5</v>
      </c>
      <c r="B28" s="22" t="s">
        <v>19</v>
      </c>
      <c r="C28" s="7">
        <v>1555.5177974199996</v>
      </c>
      <c r="D28" s="7">
        <v>1443.51504443</v>
      </c>
      <c r="E28" s="8">
        <f t="shared" si="13"/>
        <v>7.7590291436294621</v>
      </c>
      <c r="F28" s="7">
        <v>539.94845667000004</v>
      </c>
      <c r="G28" s="7">
        <v>341.93869695000001</v>
      </c>
      <c r="H28" s="8">
        <f t="shared" si="14"/>
        <v>57.907970488918949</v>
      </c>
      <c r="I28" s="9">
        <f t="shared" si="11"/>
        <v>6.9369282165346373</v>
      </c>
      <c r="J28" s="9">
        <f t="shared" si="12"/>
        <v>6.8661233234769865</v>
      </c>
      <c r="K28" s="10"/>
    </row>
    <row r="29" spans="1:11" x14ac:dyDescent="0.2">
      <c r="A29" s="12">
        <v>6</v>
      </c>
      <c r="B29" s="22" t="s">
        <v>29</v>
      </c>
      <c r="C29" s="7">
        <v>2113.5435699300001</v>
      </c>
      <c r="D29" s="7">
        <v>1931.9787900000001</v>
      </c>
      <c r="E29" s="8">
        <f t="shared" si="13"/>
        <v>9.3978661085611606</v>
      </c>
      <c r="F29" s="7">
        <v>876.06159678999995</v>
      </c>
      <c r="G29" s="7">
        <v>607.14312292</v>
      </c>
      <c r="H29" s="8">
        <f t="shared" si="14"/>
        <v>44.292435130725153</v>
      </c>
      <c r="I29" s="9">
        <f t="shared" si="11"/>
        <v>9.4254788029044132</v>
      </c>
      <c r="J29" s="9">
        <f t="shared" si="12"/>
        <v>9.1895160231737449</v>
      </c>
      <c r="K29" s="10"/>
    </row>
    <row r="30" spans="1:11" x14ac:dyDescent="0.2">
      <c r="A30" s="12">
        <v>7</v>
      </c>
      <c r="B30" s="22" t="s">
        <v>20</v>
      </c>
      <c r="C30" s="7">
        <v>5716.35691348</v>
      </c>
      <c r="D30" s="7">
        <v>5478.9731831700001</v>
      </c>
      <c r="E30" s="8">
        <f t="shared" si="13"/>
        <v>4.3326317244841022</v>
      </c>
      <c r="F30" s="7">
        <v>2042.0486721300001</v>
      </c>
      <c r="G30" s="7">
        <v>1384.6497020099998</v>
      </c>
      <c r="H30" s="8">
        <f t="shared" si="14"/>
        <v>47.47763778562188</v>
      </c>
      <c r="I30" s="9">
        <f t="shared" si="11"/>
        <v>25.492448646150358</v>
      </c>
      <c r="J30" s="9">
        <f t="shared" si="12"/>
        <v>26.060903006745729</v>
      </c>
      <c r="K30" s="10"/>
    </row>
    <row r="31" spans="1:11" x14ac:dyDescent="0.2">
      <c r="A31" s="12">
        <v>8</v>
      </c>
      <c r="B31" s="22" t="s">
        <v>28</v>
      </c>
      <c r="C31" s="7">
        <v>2822.6728602999997</v>
      </c>
      <c r="D31" s="7">
        <v>2583.7000510900002</v>
      </c>
      <c r="E31" s="8">
        <f t="shared" si="13"/>
        <v>9.2492473771938961</v>
      </c>
      <c r="F31" s="7">
        <v>960.21983957000009</v>
      </c>
      <c r="G31" s="7">
        <v>1050.97649071</v>
      </c>
      <c r="H31" s="8">
        <f t="shared" si="14"/>
        <v>-8.6354596836593629</v>
      </c>
      <c r="I31" s="9">
        <f t="shared" si="11"/>
        <v>12.58788491082413</v>
      </c>
      <c r="J31" s="9">
        <f t="shared" si="12"/>
        <v>12.28944807337475</v>
      </c>
      <c r="K31" s="10"/>
    </row>
    <row r="32" spans="1:11" x14ac:dyDescent="0.2">
      <c r="A32" s="16" t="s">
        <v>0</v>
      </c>
      <c r="B32" s="20"/>
      <c r="C32" s="21">
        <v>22423.726307450001</v>
      </c>
      <c r="D32" s="21">
        <v>21023.727311949999</v>
      </c>
      <c r="E32" s="17">
        <f t="shared" si="13"/>
        <v>6.6591379098806982</v>
      </c>
      <c r="F32" s="21">
        <v>7860.1411761400004</v>
      </c>
      <c r="G32" s="21">
        <v>6294.4554275599994</v>
      </c>
      <c r="H32" s="17">
        <f t="shared" si="14"/>
        <v>24.8740461601287</v>
      </c>
      <c r="I32" s="17">
        <f t="shared" ref="I32" si="15">C32*100/$C$32</f>
        <v>100</v>
      </c>
      <c r="J32" s="17">
        <f t="shared" ref="J32" si="16">D32*100/$D$32</f>
        <v>100</v>
      </c>
      <c r="K32" s="10"/>
    </row>
    <row r="33" spans="1:1" x14ac:dyDescent="0.2">
      <c r="A33" s="13"/>
    </row>
  </sheetData>
  <sortState xmlns:xlrd2="http://schemas.microsoft.com/office/spreadsheetml/2017/richdata2" ref="B11:G18">
    <sortCondition descending="1" ref="C11:C18"/>
  </sortState>
  <mergeCells count="11">
    <mergeCell ref="I21:J21"/>
    <mergeCell ref="A21:A23"/>
    <mergeCell ref="B21:B23"/>
    <mergeCell ref="C21:E21"/>
    <mergeCell ref="F21:H21"/>
    <mergeCell ref="H20:J20"/>
    <mergeCell ref="A2:A4"/>
    <mergeCell ref="B2:B4"/>
    <mergeCell ref="C2:E2"/>
    <mergeCell ref="F2:H2"/>
    <mergeCell ref="I2:J2"/>
  </mergeCells>
  <pageMargins left="0.7" right="0.7" top="0.75" bottom="0.75" header="0.3" footer="0.3"/>
  <pageSetup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24CF6C-1E46-4976-8B57-995FF175A92D}"/>
</file>

<file path=customXml/itemProps2.xml><?xml version="1.0" encoding="utf-8"?>
<ds:datastoreItem xmlns:ds="http://schemas.openxmlformats.org/officeDocument/2006/customXml" ds:itemID="{A9AA7F41-EB92-4329-9B8C-92EED64A99BF}"/>
</file>

<file path=customXml/itemProps3.xml><?xml version="1.0" encoding="utf-8"?>
<ds:datastoreItem xmlns:ds="http://schemas.openxmlformats.org/officeDocument/2006/customXml" ds:itemID="{607019A8-22BB-4092-86A8-9D39D3DE98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2012-02-07T08:15:44Z</dcterms:created>
  <dcterms:modified xsi:type="dcterms:W3CDTF">2025-02-02T15:37:33Z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