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LIFE INSURANCE" sheetId="1" r:id="rId1"/>
    <sheet name="NON-LIFE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6" i="2"/>
  <c r="K6"/>
  <c r="J7"/>
  <c r="K7"/>
  <c r="J8"/>
  <c r="K8"/>
  <c r="J9"/>
  <c r="K9"/>
  <c r="J10"/>
  <c r="K10"/>
  <c r="J11"/>
  <c r="K11"/>
  <c r="J12"/>
  <c r="K12"/>
  <c r="J13"/>
  <c r="K13"/>
  <c r="J23"/>
  <c r="K23"/>
  <c r="J24"/>
  <c r="K24"/>
  <c r="J25"/>
  <c r="K25"/>
  <c r="J26"/>
  <c r="K26"/>
  <c r="J27"/>
  <c r="K27"/>
  <c r="J28"/>
  <c r="K28"/>
  <c r="J29"/>
  <c r="K29"/>
  <c r="J30"/>
  <c r="K30"/>
  <c r="K22"/>
  <c r="J22"/>
  <c r="K5"/>
  <c r="J5"/>
  <c r="J18" i="1"/>
  <c r="K18"/>
  <c r="J19"/>
  <c r="K19"/>
  <c r="J20"/>
  <c r="K20"/>
  <c r="K17"/>
  <c r="J17"/>
  <c r="J6"/>
  <c r="K6"/>
  <c r="J7"/>
  <c r="K7"/>
  <c r="J8"/>
  <c r="K8"/>
  <c r="K5"/>
  <c r="J5"/>
  <c r="I23" i="2"/>
  <c r="I24"/>
  <c r="I25"/>
  <c r="I26"/>
  <c r="I27"/>
  <c r="I28"/>
  <c r="I29"/>
  <c r="I30"/>
  <c r="I22"/>
  <c r="I6"/>
  <c r="I7"/>
  <c r="I8"/>
  <c r="I9"/>
  <c r="I10"/>
  <c r="I11"/>
  <c r="I12"/>
  <c r="I13"/>
  <c r="I5"/>
  <c r="I18" i="1"/>
  <c r="I19"/>
  <c r="I20"/>
  <c r="I17"/>
  <c r="I6"/>
  <c r="I7"/>
  <c r="I8"/>
  <c r="I5"/>
  <c r="F23" i="2"/>
  <c r="F24"/>
  <c r="F25"/>
  <c r="F26"/>
  <c r="F27"/>
  <c r="F28"/>
  <c r="F29"/>
  <c r="F30"/>
  <c r="F22"/>
  <c r="F6"/>
  <c r="F7"/>
  <c r="F8"/>
  <c r="F9"/>
  <c r="F10"/>
  <c r="F11"/>
  <c r="F12"/>
  <c r="F13"/>
  <c r="F5"/>
  <c r="F18" i="1"/>
  <c r="F19"/>
  <c r="F20"/>
  <c r="F17"/>
  <c r="F6"/>
  <c r="F7"/>
  <c r="F8"/>
  <c r="F5"/>
  <c r="H6" i="2"/>
  <c r="H7"/>
  <c r="H8"/>
  <c r="H9"/>
  <c r="H10"/>
  <c r="H11"/>
  <c r="H12"/>
  <c r="H13"/>
  <c r="H5"/>
  <c r="E6"/>
  <c r="E7"/>
  <c r="E8"/>
  <c r="E9"/>
  <c r="E10"/>
  <c r="E11"/>
  <c r="E12"/>
  <c r="E13"/>
  <c r="E5"/>
  <c r="H6" i="1"/>
  <c r="H7"/>
  <c r="H8"/>
  <c r="H5"/>
  <c r="E6"/>
  <c r="E7"/>
  <c r="E8"/>
  <c r="E5"/>
  <c r="G6"/>
  <c r="G7"/>
  <c r="G8"/>
  <c r="G5"/>
  <c r="D6"/>
  <c r="D7"/>
  <c r="D8"/>
  <c r="D5"/>
  <c r="G6" i="2"/>
  <c r="G7"/>
  <c r="G8"/>
  <c r="G9"/>
  <c r="G10"/>
  <c r="G11"/>
  <c r="G12"/>
  <c r="G13"/>
  <c r="G5"/>
  <c r="D6"/>
  <c r="D7"/>
  <c r="D8"/>
  <c r="D9"/>
  <c r="D10"/>
  <c r="D11"/>
  <c r="D12"/>
  <c r="D13"/>
  <c r="D5"/>
</calcChain>
</file>

<file path=xl/sharedStrings.xml><?xml version="1.0" encoding="utf-8"?>
<sst xmlns="http://schemas.openxmlformats.org/spreadsheetml/2006/main" count="92" uniqueCount="23">
  <si>
    <t>INSIG</t>
  </si>
  <si>
    <t>SICRED</t>
  </si>
  <si>
    <t>SIGAL UNIQA Life</t>
  </si>
  <si>
    <t>ALBSIG</t>
  </si>
  <si>
    <t xml:space="preserve">ATLANTIK </t>
  </si>
  <si>
    <t>EUROSIG</t>
  </si>
  <si>
    <t>SIGAL UNIQA</t>
  </si>
  <si>
    <t>SIGMA VIG</t>
  </si>
  <si>
    <t>TOTAL MARKET</t>
  </si>
  <si>
    <t>INTERALBANIAN VIG</t>
  </si>
  <si>
    <t>INTERSIG VIG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</si>
  <si>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</si>
  <si>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</si>
  <si>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</si>
  <si>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</si>
  <si>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</si>
  <si>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</si>
  <si>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</si>
  <si>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ALL</t>
  </si>
  <si>
    <t>ALL m</t>
  </si>
  <si>
    <t>NON-LIFE INSURANCE RANKING</t>
  </si>
  <si>
    <t>LIFE INSURANCE RANKING</t>
  </si>
  <si>
    <t>EUR m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</si>
</sst>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2"/>
      <color rgb="FF333333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 applyBorder="1"/>
    <xf numFmtId="43" fontId="2" fillId="0" borderId="0" xfId="1" applyFont="1" applyFill="1" applyBorder="1"/>
    <xf numFmtId="0" fontId="2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43" fontId="2" fillId="0" borderId="0" xfId="1" applyFont="1"/>
    <xf numFmtId="0" fontId="4" fillId="0" borderId="2" xfId="0" applyFont="1" applyFill="1" applyBorder="1" applyAlignment="1">
      <alignment wrapText="1"/>
    </xf>
    <xf numFmtId="43" fontId="5" fillId="0" borderId="2" xfId="1" applyFont="1" applyFill="1" applyBorder="1" applyAlignment="1" applyProtection="1">
      <alignment horizontal="right" wrapText="1"/>
    </xf>
    <xf numFmtId="43" fontId="2" fillId="0" borderId="2" xfId="1" applyFont="1" applyBorder="1"/>
    <xf numFmtId="0" fontId="4" fillId="0" borderId="2" xfId="0" applyFont="1" applyFill="1" applyBorder="1"/>
    <xf numFmtId="43" fontId="3" fillId="0" borderId="2" xfId="1" applyFont="1" applyFill="1" applyBorder="1" applyAlignment="1" applyProtection="1">
      <alignment horizontal="right" wrapText="1"/>
    </xf>
    <xf numFmtId="0" fontId="2" fillId="0" borderId="0" xfId="0" applyFont="1" applyFill="1"/>
    <xf numFmtId="0" fontId="6" fillId="0" borderId="1" xfId="0" applyFont="1" applyFill="1" applyBorder="1" applyAlignment="1"/>
    <xf numFmtId="0" fontId="6" fillId="0" borderId="0" xfId="0" applyFont="1" applyFill="1" applyBorder="1"/>
    <xf numFmtId="43" fontId="6" fillId="0" borderId="2" xfId="1" applyFont="1" applyBorder="1"/>
    <xf numFmtId="43" fontId="2" fillId="0" borderId="2" xfId="1" applyFont="1" applyFill="1" applyBorder="1"/>
    <xf numFmtId="43" fontId="6" fillId="0" borderId="2" xfId="1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6" fillId="2" borderId="1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20"/>
  <sheetViews>
    <sheetView tabSelected="1" workbookViewId="0">
      <selection activeCell="G29" sqref="G29"/>
    </sheetView>
  </sheetViews>
  <sheetFormatPr defaultRowHeight="15"/>
  <cols>
    <col min="1" max="1" width="9.140625" style="1"/>
    <col min="2" max="2" width="9.140625" style="27"/>
    <col min="3" max="3" width="21.42578125" style="1" customWidth="1"/>
    <col min="4" max="4" width="15.7109375" style="1" customWidth="1"/>
    <col min="5" max="5" width="17.7109375" style="1" customWidth="1"/>
    <col min="6" max="6" width="14.5703125" style="1" customWidth="1"/>
    <col min="7" max="11" width="13.28515625" style="1" customWidth="1"/>
    <col min="12" max="12" width="9.42578125" style="1" bestFit="1" customWidth="1"/>
    <col min="13" max="16384" width="9.140625" style="1"/>
  </cols>
  <sheetData>
    <row r="1" spans="2:12">
      <c r="B1" s="29" t="s">
        <v>21</v>
      </c>
      <c r="C1" s="3"/>
      <c r="D1" s="12"/>
      <c r="E1" s="13"/>
      <c r="F1" s="13"/>
      <c r="G1" s="13"/>
      <c r="H1" s="13"/>
      <c r="I1" s="13"/>
      <c r="J1" s="13"/>
      <c r="K1" s="13"/>
    </row>
    <row r="2" spans="2:12">
      <c r="B2" s="19" t="s">
        <v>11</v>
      </c>
      <c r="C2" s="19" t="s">
        <v>12</v>
      </c>
      <c r="D2" s="20" t="s">
        <v>13</v>
      </c>
      <c r="E2" s="20"/>
      <c r="F2" s="20"/>
      <c r="G2" s="21" t="s">
        <v>14</v>
      </c>
      <c r="H2" s="21"/>
      <c r="I2" s="21"/>
      <c r="J2" s="18" t="s">
        <v>15</v>
      </c>
      <c r="K2" s="18"/>
    </row>
    <row r="3" spans="2:12">
      <c r="B3" s="19"/>
      <c r="C3" s="19"/>
      <c r="D3" s="4">
        <v>2011</v>
      </c>
      <c r="E3" s="4">
        <v>2010</v>
      </c>
      <c r="F3" s="4" t="s">
        <v>16</v>
      </c>
      <c r="G3" s="4">
        <v>2011</v>
      </c>
      <c r="H3" s="4">
        <v>2010</v>
      </c>
      <c r="I3" s="4" t="s">
        <v>16</v>
      </c>
      <c r="J3" s="4">
        <v>2011</v>
      </c>
      <c r="K3" s="4">
        <v>2010</v>
      </c>
    </row>
    <row r="4" spans="2:12">
      <c r="B4" s="19"/>
      <c r="C4" s="19"/>
      <c r="D4" s="5" t="s">
        <v>22</v>
      </c>
      <c r="E4" s="5" t="s">
        <v>22</v>
      </c>
      <c r="F4" s="5" t="s">
        <v>17</v>
      </c>
      <c r="G4" s="5" t="s">
        <v>22</v>
      </c>
      <c r="H4" s="5" t="s">
        <v>22</v>
      </c>
      <c r="I4" s="5" t="s">
        <v>17</v>
      </c>
      <c r="J4" s="5" t="s">
        <v>17</v>
      </c>
      <c r="K4" s="5" t="s">
        <v>17</v>
      </c>
    </row>
    <row r="5" spans="2:12">
      <c r="B5" s="26">
        <v>1</v>
      </c>
      <c r="C5" s="7" t="s">
        <v>2</v>
      </c>
      <c r="D5" s="8">
        <f>D17/138.93</f>
        <v>3.6774937175570432</v>
      </c>
      <c r="E5" s="8">
        <f>E17/138.77</f>
        <v>3.1923944402248319</v>
      </c>
      <c r="F5" s="16">
        <f>D5*100/E5-100</f>
        <v>15.195468054318724</v>
      </c>
      <c r="G5" s="8">
        <f>G17/138.93</f>
        <v>0.48805608587058225</v>
      </c>
      <c r="H5" s="8">
        <f>H17/138.77</f>
        <v>0.23243032946602288</v>
      </c>
      <c r="I5" s="16">
        <f>G5*100/H5-100</f>
        <v>109.9795181600546</v>
      </c>
      <c r="J5" s="16">
        <f>D5*100/$D$8</f>
        <v>47.950141130037281</v>
      </c>
      <c r="K5" s="16">
        <f>E5*100/$E$8</f>
        <v>52.192065599009908</v>
      </c>
    </row>
    <row r="6" spans="2:12">
      <c r="B6" s="26">
        <v>2</v>
      </c>
      <c r="C6" s="7" t="s">
        <v>1</v>
      </c>
      <c r="D6" s="8">
        <f t="shared" ref="D6:D8" si="0">D18/138.93</f>
        <v>2.4929660947131644</v>
      </c>
      <c r="E6" s="8">
        <f t="shared" ref="E6:E8" si="1">E18/138.77</f>
        <v>1.7082763547841748</v>
      </c>
      <c r="F6" s="16">
        <f t="shared" ref="F6:F8" si="2">D6*100/E6-100</f>
        <v>45.934590017089363</v>
      </c>
      <c r="G6" s="8">
        <f t="shared" ref="G6:G8" si="3">G18/138.93</f>
        <v>0.16556808861584971</v>
      </c>
      <c r="H6" s="8">
        <f t="shared" ref="H6:H8" si="4">H18/138.77</f>
        <v>0.22040358875549473</v>
      </c>
      <c r="I6" s="16">
        <f t="shared" ref="I6:I8" si="5">G6*100/H6-100</f>
        <v>-24.879585876651461</v>
      </c>
      <c r="J6" s="16">
        <f t="shared" ref="J6:J8" si="6">D6*100/$D$8</f>
        <v>32.505310750959815</v>
      </c>
      <c r="K6" s="16">
        <f t="shared" ref="K6:K8" si="7">E6*100/$E$8</f>
        <v>27.928400841298913</v>
      </c>
    </row>
    <row r="7" spans="2:12">
      <c r="B7" s="26">
        <v>3</v>
      </c>
      <c r="C7" s="7" t="s">
        <v>0</v>
      </c>
      <c r="D7" s="8">
        <f t="shared" si="0"/>
        <v>1.4989518534513782</v>
      </c>
      <c r="E7" s="8">
        <f t="shared" si="1"/>
        <v>1.2159570938963751</v>
      </c>
      <c r="F7" s="16">
        <f t="shared" si="2"/>
        <v>23.273416551910017</v>
      </c>
      <c r="G7" s="8">
        <f t="shared" si="3"/>
        <v>0.18197001799467355</v>
      </c>
      <c r="H7" s="8">
        <f t="shared" si="4"/>
        <v>6.5284404121928374E-2</v>
      </c>
      <c r="I7" s="16">
        <f t="shared" si="5"/>
        <v>178.73428645349566</v>
      </c>
      <c r="J7" s="16">
        <f t="shared" si="6"/>
        <v>19.544548119002911</v>
      </c>
      <c r="K7" s="16">
        <f t="shared" si="7"/>
        <v>19.879533559691172</v>
      </c>
    </row>
    <row r="8" spans="2:12" s="14" customFormat="1">
      <c r="B8" s="22" t="s">
        <v>8</v>
      </c>
      <c r="C8" s="22"/>
      <c r="D8" s="11">
        <f t="shared" si="0"/>
        <v>7.6694116657215856</v>
      </c>
      <c r="E8" s="11">
        <f t="shared" si="1"/>
        <v>6.1166278889053824</v>
      </c>
      <c r="F8" s="17">
        <f t="shared" si="2"/>
        <v>25.386271733690265</v>
      </c>
      <c r="G8" s="11">
        <f t="shared" si="3"/>
        <v>0.83559419248110556</v>
      </c>
      <c r="H8" s="11">
        <f t="shared" si="4"/>
        <v>0.51811832234344601</v>
      </c>
      <c r="I8" s="17">
        <f t="shared" si="5"/>
        <v>61.274781540579028</v>
      </c>
      <c r="J8" s="17">
        <f t="shared" si="6"/>
        <v>100</v>
      </c>
      <c r="K8" s="17">
        <f t="shared" si="7"/>
        <v>99.999999999999986</v>
      </c>
    </row>
    <row r="9" spans="2:12">
      <c r="I9" s="2"/>
      <c r="J9" s="2"/>
      <c r="K9" s="2"/>
      <c r="L9" s="2"/>
    </row>
    <row r="10" spans="2:12">
      <c r="I10" s="2"/>
      <c r="J10" s="2"/>
      <c r="K10" s="2"/>
      <c r="L10" s="2"/>
    </row>
    <row r="11" spans="2:12">
      <c r="I11" s="2"/>
      <c r="J11" s="2"/>
      <c r="K11" s="2"/>
      <c r="L11" s="2"/>
    </row>
    <row r="12" spans="2:12">
      <c r="I12" s="2"/>
      <c r="J12" s="2"/>
      <c r="K12" s="2"/>
      <c r="L12" s="2"/>
    </row>
    <row r="13" spans="2:12">
      <c r="B13" s="28" t="s">
        <v>21</v>
      </c>
      <c r="C13" s="24"/>
      <c r="D13" s="24"/>
      <c r="E13" s="25"/>
      <c r="F13" s="25"/>
      <c r="G13" s="25"/>
      <c r="H13" s="25"/>
      <c r="I13" s="23" t="s">
        <v>18</v>
      </c>
      <c r="J13" s="23"/>
      <c r="K13" s="23"/>
    </row>
    <row r="14" spans="2:12">
      <c r="B14" s="19" t="s">
        <v>11</v>
      </c>
      <c r="C14" s="19" t="s">
        <v>12</v>
      </c>
      <c r="D14" s="20" t="s">
        <v>13</v>
      </c>
      <c r="E14" s="20"/>
      <c r="F14" s="20"/>
      <c r="G14" s="21" t="s">
        <v>14</v>
      </c>
      <c r="H14" s="21"/>
      <c r="I14" s="21"/>
      <c r="J14" s="18" t="s">
        <v>15</v>
      </c>
      <c r="K14" s="18"/>
    </row>
    <row r="15" spans="2:12">
      <c r="B15" s="19"/>
      <c r="C15" s="19"/>
      <c r="D15" s="4">
        <v>2011</v>
      </c>
      <c r="E15" s="4">
        <v>2010</v>
      </c>
      <c r="F15" s="4" t="s">
        <v>16</v>
      </c>
      <c r="G15" s="4">
        <v>2011</v>
      </c>
      <c r="H15" s="4">
        <v>2010</v>
      </c>
      <c r="I15" s="4" t="s">
        <v>16</v>
      </c>
      <c r="J15" s="4">
        <v>2011</v>
      </c>
      <c r="K15" s="4">
        <v>2010</v>
      </c>
    </row>
    <row r="16" spans="2:12">
      <c r="B16" s="19"/>
      <c r="C16" s="19"/>
      <c r="D16" s="5" t="s">
        <v>19</v>
      </c>
      <c r="E16" s="5" t="s">
        <v>19</v>
      </c>
      <c r="F16" s="5" t="s">
        <v>17</v>
      </c>
      <c r="G16" s="5" t="s">
        <v>19</v>
      </c>
      <c r="H16" s="5" t="s">
        <v>19</v>
      </c>
      <c r="I16" s="5" t="s">
        <v>17</v>
      </c>
      <c r="J16" s="5" t="s">
        <v>17</v>
      </c>
      <c r="K16" s="5" t="s">
        <v>17</v>
      </c>
    </row>
    <row r="17" spans="2:11">
      <c r="B17" s="26">
        <v>1</v>
      </c>
      <c r="C17" s="7" t="s">
        <v>2</v>
      </c>
      <c r="D17" s="8">
        <v>510.91420218020005</v>
      </c>
      <c r="E17" s="8">
        <v>443.00857646999998</v>
      </c>
      <c r="F17" s="16">
        <f t="shared" ref="F17:F20" si="8">D17*100/E17-100</f>
        <v>15.328286926471861</v>
      </c>
      <c r="G17" s="8">
        <v>67.805632009999997</v>
      </c>
      <c r="H17" s="8">
        <v>32.254356819999998</v>
      </c>
      <c r="I17" s="16">
        <f>G17*100/H17-100</f>
        <v>110.22162180569566</v>
      </c>
      <c r="J17" s="16">
        <f>D17*100/$D$20</f>
        <v>47.950141130037281</v>
      </c>
      <c r="K17" s="16">
        <f>E17*100/$E$20</f>
        <v>52.192065599009908</v>
      </c>
    </row>
    <row r="18" spans="2:11">
      <c r="B18" s="26">
        <v>2</v>
      </c>
      <c r="C18" s="7" t="s">
        <v>1</v>
      </c>
      <c r="D18" s="8">
        <v>346.34777953849994</v>
      </c>
      <c r="E18" s="8">
        <v>237.05750975339996</v>
      </c>
      <c r="F18" s="16">
        <f t="shared" si="8"/>
        <v>46.10285069593013</v>
      </c>
      <c r="G18" s="8">
        <v>23.002374551399999</v>
      </c>
      <c r="H18" s="8">
        <v>30.585406011600007</v>
      </c>
      <c r="I18" s="16">
        <f t="shared" ref="I18:I20" si="9">G18*100/H18-100</f>
        <v>-24.792973018975204</v>
      </c>
      <c r="J18" s="16">
        <f t="shared" ref="J18:J20" si="10">D18*100/$D$20</f>
        <v>32.505310750959808</v>
      </c>
      <c r="K18" s="16">
        <f t="shared" ref="K18:K20" si="11">E18*100/$E$20</f>
        <v>27.928400841298917</v>
      </c>
    </row>
    <row r="19" spans="2:11">
      <c r="B19" s="26">
        <v>3</v>
      </c>
      <c r="C19" s="7" t="s">
        <v>0</v>
      </c>
      <c r="D19" s="8">
        <v>208.24938099999997</v>
      </c>
      <c r="E19" s="8">
        <v>168.73836591999998</v>
      </c>
      <c r="F19" s="16">
        <f t="shared" si="8"/>
        <v>23.415549193318853</v>
      </c>
      <c r="G19" s="8">
        <v>25.281094599999999</v>
      </c>
      <c r="H19" s="8">
        <v>9.0595167600000011</v>
      </c>
      <c r="I19" s="16">
        <f t="shared" si="9"/>
        <v>179.05566345019929</v>
      </c>
      <c r="J19" s="16">
        <f t="shared" si="10"/>
        <v>19.544548119002911</v>
      </c>
      <c r="K19" s="16">
        <f t="shared" si="11"/>
        <v>19.879533559691172</v>
      </c>
    </row>
    <row r="20" spans="2:11">
      <c r="B20" s="22" t="s">
        <v>8</v>
      </c>
      <c r="C20" s="22"/>
      <c r="D20" s="11">
        <v>1065.5113627187</v>
      </c>
      <c r="E20" s="11">
        <v>848.8044521434</v>
      </c>
      <c r="F20" s="17">
        <f t="shared" si="8"/>
        <v>25.530840469565391</v>
      </c>
      <c r="G20" s="11">
        <v>116.0891011614</v>
      </c>
      <c r="H20" s="11">
        <v>71.899279591600006</v>
      </c>
      <c r="I20" s="17">
        <f t="shared" si="9"/>
        <v>61.460729260161713</v>
      </c>
      <c r="J20" s="17">
        <f t="shared" si="10"/>
        <v>100</v>
      </c>
      <c r="K20" s="17">
        <f t="shared" si="11"/>
        <v>100</v>
      </c>
    </row>
  </sheetData>
  <sortState ref="C18:H20">
    <sortCondition descending="1" ref="D18:D20"/>
  </sortState>
  <mergeCells count="13">
    <mergeCell ref="B20:C20"/>
    <mergeCell ref="B14:B16"/>
    <mergeCell ref="C14:C16"/>
    <mergeCell ref="D14:F14"/>
    <mergeCell ref="G14:I14"/>
    <mergeCell ref="J14:K14"/>
    <mergeCell ref="B2:B4"/>
    <mergeCell ref="C2:C4"/>
    <mergeCell ref="D2:F2"/>
    <mergeCell ref="G2:I2"/>
    <mergeCell ref="J2:K2"/>
    <mergeCell ref="B8:C8"/>
    <mergeCell ref="I13:K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L30"/>
  <sheetViews>
    <sheetView workbookViewId="0">
      <selection activeCell="D15" sqref="D15"/>
    </sheetView>
  </sheetViews>
  <sheetFormatPr defaultRowHeight="15"/>
  <cols>
    <col min="1" max="1" width="9.140625" style="3"/>
    <col min="2" max="2" width="9.140625" style="27"/>
    <col min="3" max="3" width="27" style="1" customWidth="1"/>
    <col min="4" max="4" width="18.42578125" style="1" customWidth="1"/>
    <col min="5" max="5" width="16.5703125" style="1" customWidth="1"/>
    <col min="6" max="6" width="13.5703125" style="1" customWidth="1"/>
    <col min="7" max="7" width="14.85546875" style="1" customWidth="1"/>
    <col min="8" max="8" width="14.5703125" style="1" customWidth="1"/>
    <col min="9" max="9" width="11" style="3" bestFit="1" customWidth="1"/>
    <col min="10" max="11" width="13.42578125" style="3" bestFit="1" customWidth="1"/>
    <col min="12" max="12" width="11" style="3" bestFit="1" customWidth="1"/>
    <col min="13" max="16384" width="9.140625" style="3"/>
  </cols>
  <sheetData>
    <row r="1" spans="2:11">
      <c r="B1" s="29" t="s">
        <v>20</v>
      </c>
      <c r="C1" s="3"/>
      <c r="D1" s="12"/>
      <c r="E1" s="13"/>
      <c r="F1" s="13"/>
      <c r="G1" s="13"/>
      <c r="H1" s="13"/>
      <c r="I1" s="13"/>
      <c r="J1" s="13"/>
      <c r="K1" s="13"/>
    </row>
    <row r="2" spans="2:11">
      <c r="B2" s="19" t="s">
        <v>11</v>
      </c>
      <c r="C2" s="19" t="s">
        <v>12</v>
      </c>
      <c r="D2" s="20" t="s">
        <v>13</v>
      </c>
      <c r="E2" s="20"/>
      <c r="F2" s="20"/>
      <c r="G2" s="21" t="s">
        <v>14</v>
      </c>
      <c r="H2" s="21"/>
      <c r="I2" s="21"/>
      <c r="J2" s="18" t="s">
        <v>15</v>
      </c>
      <c r="K2" s="18"/>
    </row>
    <row r="3" spans="2:11">
      <c r="B3" s="19"/>
      <c r="C3" s="19"/>
      <c r="D3" s="4">
        <v>2011</v>
      </c>
      <c r="E3" s="4">
        <v>2010</v>
      </c>
      <c r="F3" s="4" t="s">
        <v>16</v>
      </c>
      <c r="G3" s="4">
        <v>2011</v>
      </c>
      <c r="H3" s="4">
        <v>2010</v>
      </c>
      <c r="I3" s="4" t="s">
        <v>16</v>
      </c>
      <c r="J3" s="4">
        <v>2011</v>
      </c>
      <c r="K3" s="4">
        <v>2010</v>
      </c>
    </row>
    <row r="4" spans="2:11">
      <c r="B4" s="19"/>
      <c r="C4" s="19"/>
      <c r="D4" s="5" t="s">
        <v>22</v>
      </c>
      <c r="E4" s="5" t="s">
        <v>22</v>
      </c>
      <c r="F4" s="5" t="s">
        <v>17</v>
      </c>
      <c r="G4" s="5" t="s">
        <v>22</v>
      </c>
      <c r="H4" s="5" t="s">
        <v>22</v>
      </c>
      <c r="I4" s="5" t="s">
        <v>17</v>
      </c>
      <c r="J4" s="5" t="s">
        <v>17</v>
      </c>
      <c r="K4" s="5" t="s">
        <v>17</v>
      </c>
    </row>
    <row r="5" spans="2:11">
      <c r="B5" s="26">
        <v>1</v>
      </c>
      <c r="C5" s="7" t="s">
        <v>6</v>
      </c>
      <c r="D5" s="8">
        <f>D22/138.93</f>
        <v>17.148356296281953</v>
      </c>
      <c r="E5" s="8">
        <f>E22/138.77</f>
        <v>16.160720030462635</v>
      </c>
      <c r="F5" s="16">
        <f>D5*100/E5-100</f>
        <v>6.1113382569442791</v>
      </c>
      <c r="G5" s="8">
        <f>G22/138.93</f>
        <v>4.8361535957676516</v>
      </c>
      <c r="H5" s="8">
        <f>H22/138.77</f>
        <v>4.5357287428839079</v>
      </c>
      <c r="I5" s="16">
        <f t="shared" ref="I5:I13" si="0">G5*100/H5-100</f>
        <v>6.6235189517247761</v>
      </c>
      <c r="J5" s="9">
        <f>D5*100/$D$13</f>
        <v>32.760481611034805</v>
      </c>
      <c r="K5" s="9">
        <f>E5*100/$E$13</f>
        <v>30.706211037211752</v>
      </c>
    </row>
    <row r="6" spans="2:11">
      <c r="B6" s="26">
        <v>2</v>
      </c>
      <c r="C6" s="10" t="s">
        <v>7</v>
      </c>
      <c r="D6" s="8">
        <f t="shared" ref="D6:D13" si="1">D23/138.93</f>
        <v>6.9251411088306556</v>
      </c>
      <c r="E6" s="8">
        <f t="shared" ref="E6:E13" si="2">E23/138.77</f>
        <v>8.0977553932636717</v>
      </c>
      <c r="F6" s="16">
        <f t="shared" ref="F6:F13" si="3">D6*100/E6-100</f>
        <v>-14.48073234477404</v>
      </c>
      <c r="G6" s="8">
        <f t="shared" ref="G6:G13" si="4">G23/138.93</f>
        <v>1.7643930735305551</v>
      </c>
      <c r="H6" s="8">
        <f t="shared" ref="H6:H13" si="5">H23/138.77</f>
        <v>2.5378906683382572</v>
      </c>
      <c r="I6" s="16">
        <f t="shared" si="0"/>
        <v>-30.477971508290679</v>
      </c>
      <c r="J6" s="9">
        <f t="shared" ref="J6:J13" si="6">D6*100/$D$13</f>
        <v>13.229895275668913</v>
      </c>
      <c r="K6" s="9">
        <f t="shared" ref="K6:K13" si="7">E6*100/$E$13</f>
        <v>15.386157644249206</v>
      </c>
    </row>
    <row r="7" spans="2:11">
      <c r="B7" s="26">
        <v>3</v>
      </c>
      <c r="C7" s="10" t="s">
        <v>9</v>
      </c>
      <c r="D7" s="8">
        <f t="shared" si="1"/>
        <v>5.2697821264984421</v>
      </c>
      <c r="E7" s="8">
        <f t="shared" si="2"/>
        <v>5.8380365357498016</v>
      </c>
      <c r="F7" s="16">
        <f t="shared" si="3"/>
        <v>-9.7336562690486232</v>
      </c>
      <c r="G7" s="8">
        <f t="shared" si="4"/>
        <v>1.9867116173612609</v>
      </c>
      <c r="H7" s="8">
        <f t="shared" si="5"/>
        <v>1.7907151113353028</v>
      </c>
      <c r="I7" s="16">
        <f t="shared" si="0"/>
        <v>10.945152849009418</v>
      </c>
      <c r="J7" s="9">
        <f t="shared" si="6"/>
        <v>10.067472209376909</v>
      </c>
      <c r="K7" s="9">
        <f t="shared" si="7"/>
        <v>11.09257394297884</v>
      </c>
    </row>
    <row r="8" spans="2:11">
      <c r="B8" s="26">
        <v>4</v>
      </c>
      <c r="C8" s="10" t="s">
        <v>4</v>
      </c>
      <c r="D8" s="8">
        <f t="shared" si="1"/>
        <v>5.1399319226092626</v>
      </c>
      <c r="E8" s="8">
        <f t="shared" si="2"/>
        <v>5.6976433102233912</v>
      </c>
      <c r="F8" s="16">
        <f t="shared" si="3"/>
        <v>-9.7884573892756066</v>
      </c>
      <c r="G8" s="8">
        <f t="shared" si="4"/>
        <v>1.1274645389044842</v>
      </c>
      <c r="H8" s="8">
        <f t="shared" si="5"/>
        <v>2.1912294276792808</v>
      </c>
      <c r="I8" s="16">
        <f t="shared" si="0"/>
        <v>-48.546486065652388</v>
      </c>
      <c r="J8" s="9">
        <f t="shared" si="6"/>
        <v>9.819404397908416</v>
      </c>
      <c r="K8" s="9">
        <f t="shared" si="7"/>
        <v>10.825819491253744</v>
      </c>
    </row>
    <row r="9" spans="2:11">
      <c r="B9" s="26">
        <v>5</v>
      </c>
      <c r="C9" s="10" t="s">
        <v>10</v>
      </c>
      <c r="D9" s="8">
        <f t="shared" si="1"/>
        <v>4.9404771344756355</v>
      </c>
      <c r="E9" s="8">
        <f t="shared" si="2"/>
        <v>5.1915116745189867</v>
      </c>
      <c r="F9" s="16">
        <f t="shared" si="3"/>
        <v>-4.8354806033757143</v>
      </c>
      <c r="G9" s="8">
        <f t="shared" si="4"/>
        <v>1.274111406607644</v>
      </c>
      <c r="H9" s="8">
        <f t="shared" si="5"/>
        <v>1.0144840893464007</v>
      </c>
      <c r="I9" s="16">
        <f t="shared" si="0"/>
        <v>25.592054127582514</v>
      </c>
      <c r="J9" s="9">
        <f t="shared" si="6"/>
        <v>9.4383629262951132</v>
      </c>
      <c r="K9" s="9">
        <f t="shared" si="7"/>
        <v>9.8641429824562756</v>
      </c>
    </row>
    <row r="10" spans="2:11">
      <c r="B10" s="26">
        <v>6</v>
      </c>
      <c r="C10" s="10" t="s">
        <v>5</v>
      </c>
      <c r="D10" s="8">
        <f t="shared" si="1"/>
        <v>4.4075818996513485</v>
      </c>
      <c r="E10" s="8">
        <f t="shared" si="2"/>
        <v>3.3031584267802829</v>
      </c>
      <c r="F10" s="16">
        <f t="shared" si="3"/>
        <v>33.435376999086003</v>
      </c>
      <c r="G10" s="8">
        <f t="shared" si="4"/>
        <v>0.84658826365003947</v>
      </c>
      <c r="H10" s="8">
        <f t="shared" si="5"/>
        <v>0.69671743115731077</v>
      </c>
      <c r="I10" s="16">
        <f t="shared" si="0"/>
        <v>21.51099223163969</v>
      </c>
      <c r="J10" s="9">
        <f t="shared" si="6"/>
        <v>8.4203117358813557</v>
      </c>
      <c r="K10" s="9">
        <f t="shared" si="7"/>
        <v>6.2761733110202362</v>
      </c>
    </row>
    <row r="11" spans="2:11">
      <c r="B11" s="26">
        <v>7</v>
      </c>
      <c r="C11" s="10" t="s">
        <v>0</v>
      </c>
      <c r="D11" s="8">
        <f t="shared" si="1"/>
        <v>4.2933189972545271</v>
      </c>
      <c r="E11" s="8">
        <f t="shared" si="2"/>
        <v>4.4262828945737551</v>
      </c>
      <c r="F11" s="16">
        <f t="shared" si="3"/>
        <v>-3.0039629297582877</v>
      </c>
      <c r="G11" s="8">
        <f t="shared" si="4"/>
        <v>2.2426270400921324</v>
      </c>
      <c r="H11" s="8">
        <f t="shared" si="5"/>
        <v>2.3207710787021685</v>
      </c>
      <c r="I11" s="16">
        <f t="shared" si="0"/>
        <v>-3.3671584124417819</v>
      </c>
      <c r="J11" s="9">
        <f t="shared" si="6"/>
        <v>8.2020221430994429</v>
      </c>
      <c r="K11" s="9">
        <f t="shared" si="7"/>
        <v>8.4101683845142006</v>
      </c>
    </row>
    <row r="12" spans="2:11">
      <c r="B12" s="26">
        <v>8</v>
      </c>
      <c r="C12" s="7" t="s">
        <v>3</v>
      </c>
      <c r="D12" s="8">
        <f t="shared" si="1"/>
        <v>4.2200509256240712</v>
      </c>
      <c r="E12" s="8">
        <f t="shared" si="2"/>
        <v>3.9150257841089569</v>
      </c>
      <c r="F12" s="16">
        <f t="shared" si="3"/>
        <v>7.7911400418665977</v>
      </c>
      <c r="G12" s="8">
        <f t="shared" si="4"/>
        <v>0.87468218740588777</v>
      </c>
      <c r="H12" s="8">
        <f t="shared" si="5"/>
        <v>0.81017349484758949</v>
      </c>
      <c r="I12" s="16">
        <f t="shared" si="0"/>
        <v>7.9623306573900834</v>
      </c>
      <c r="J12" s="9">
        <f t="shared" si="6"/>
        <v>8.0620497007350416</v>
      </c>
      <c r="K12" s="9">
        <f t="shared" si="7"/>
        <v>7.4387532063157469</v>
      </c>
    </row>
    <row r="13" spans="2:11">
      <c r="B13" s="22" t="s">
        <v>8</v>
      </c>
      <c r="C13" s="22"/>
      <c r="D13" s="11">
        <f t="shared" si="1"/>
        <v>52.344640411225896</v>
      </c>
      <c r="E13" s="11">
        <f t="shared" si="2"/>
        <v>52.63013404968148</v>
      </c>
      <c r="F13" s="17">
        <f t="shared" si="3"/>
        <v>-0.54245280505286075</v>
      </c>
      <c r="G13" s="11">
        <f t="shared" si="4"/>
        <v>14.952731723319655</v>
      </c>
      <c r="H13" s="11">
        <f t="shared" si="5"/>
        <v>15.897710044290219</v>
      </c>
      <c r="I13" s="17">
        <f t="shared" si="0"/>
        <v>-5.9441159659969998</v>
      </c>
      <c r="J13" s="15">
        <f t="shared" si="6"/>
        <v>100.00000000000001</v>
      </c>
      <c r="K13" s="15">
        <f t="shared" si="7"/>
        <v>100</v>
      </c>
    </row>
    <row r="18" spans="2:12">
      <c r="B18" s="28" t="s">
        <v>20</v>
      </c>
      <c r="C18" s="24"/>
      <c r="D18" s="24"/>
      <c r="E18" s="25"/>
      <c r="F18" s="25"/>
      <c r="G18" s="25"/>
      <c r="H18" s="25"/>
      <c r="I18" s="23" t="s">
        <v>18</v>
      </c>
      <c r="J18" s="23"/>
      <c r="K18" s="23"/>
    </row>
    <row r="19" spans="2:12">
      <c r="B19" s="19" t="s">
        <v>11</v>
      </c>
      <c r="C19" s="19" t="s">
        <v>12</v>
      </c>
      <c r="D19" s="20" t="s">
        <v>13</v>
      </c>
      <c r="E19" s="20"/>
      <c r="F19" s="20"/>
      <c r="G19" s="21" t="s">
        <v>14</v>
      </c>
      <c r="H19" s="21"/>
      <c r="I19" s="21"/>
      <c r="J19" s="18" t="s">
        <v>15</v>
      </c>
      <c r="K19" s="18"/>
    </row>
    <row r="20" spans="2:12">
      <c r="B20" s="19"/>
      <c r="C20" s="19"/>
      <c r="D20" s="4">
        <v>2011</v>
      </c>
      <c r="E20" s="4">
        <v>2010</v>
      </c>
      <c r="F20" s="4" t="s">
        <v>16</v>
      </c>
      <c r="G20" s="4">
        <v>2011</v>
      </c>
      <c r="H20" s="4">
        <v>2010</v>
      </c>
      <c r="I20" s="4" t="s">
        <v>16</v>
      </c>
      <c r="J20" s="4">
        <v>2011</v>
      </c>
      <c r="K20" s="4">
        <v>2010</v>
      </c>
    </row>
    <row r="21" spans="2:12">
      <c r="B21" s="19"/>
      <c r="C21" s="19"/>
      <c r="D21" s="5" t="s">
        <v>19</v>
      </c>
      <c r="E21" s="5" t="s">
        <v>19</v>
      </c>
      <c r="F21" s="5" t="s">
        <v>17</v>
      </c>
      <c r="G21" s="5" t="s">
        <v>19</v>
      </c>
      <c r="H21" s="5" t="s">
        <v>19</v>
      </c>
      <c r="I21" s="5" t="s">
        <v>17</v>
      </c>
      <c r="J21" s="5" t="s">
        <v>17</v>
      </c>
      <c r="K21" s="5" t="s">
        <v>17</v>
      </c>
    </row>
    <row r="22" spans="2:12">
      <c r="B22" s="26">
        <v>1</v>
      </c>
      <c r="C22" s="7" t="s">
        <v>6</v>
      </c>
      <c r="D22" s="8">
        <v>2382.4211402424517</v>
      </c>
      <c r="E22" s="8">
        <v>2242.6231186272998</v>
      </c>
      <c r="F22" s="16">
        <f>D22*100/E22-100</f>
        <v>6.2336832459268408</v>
      </c>
      <c r="G22" s="8">
        <v>671.88681905999988</v>
      </c>
      <c r="H22" s="8">
        <v>629.42307764999998</v>
      </c>
      <c r="I22" s="16">
        <f t="shared" ref="I22:I30" si="8">G22*100/H22-100</f>
        <v>6.7464544783679514</v>
      </c>
      <c r="J22" s="9">
        <f>D22*100/$D$30</f>
        <v>32.760481611034805</v>
      </c>
      <c r="K22" s="9">
        <f>E22*100/$E$30</f>
        <v>30.706211037211748</v>
      </c>
      <c r="L22" s="6"/>
    </row>
    <row r="23" spans="2:12">
      <c r="B23" s="26">
        <v>2</v>
      </c>
      <c r="C23" s="10" t="s">
        <v>7</v>
      </c>
      <c r="D23" s="8">
        <v>962.10985424984301</v>
      </c>
      <c r="E23" s="8">
        <v>1123.7255159231997</v>
      </c>
      <c r="F23" s="16">
        <f t="shared" ref="F23:F30" si="9">D23*100/E23-100</f>
        <v>-14.382129744609472</v>
      </c>
      <c r="G23" s="8">
        <v>245.12712970560003</v>
      </c>
      <c r="H23" s="8">
        <v>352.1830880453</v>
      </c>
      <c r="I23" s="16">
        <f t="shared" si="8"/>
        <v>-30.397813516227046</v>
      </c>
      <c r="J23" s="9">
        <f t="shared" ref="J23:J30" si="10">D23*100/$D$30</f>
        <v>13.229895275668913</v>
      </c>
      <c r="K23" s="9">
        <f t="shared" ref="K23:K30" si="11">E23*100/$E$30</f>
        <v>15.386157644249206</v>
      </c>
      <c r="L23" s="6"/>
    </row>
    <row r="24" spans="2:12">
      <c r="B24" s="26">
        <v>3</v>
      </c>
      <c r="C24" s="10" t="s">
        <v>9</v>
      </c>
      <c r="D24" s="8">
        <v>732.13083083442859</v>
      </c>
      <c r="E24" s="8">
        <v>810.14433006600007</v>
      </c>
      <c r="F24" s="16">
        <f t="shared" si="9"/>
        <v>-9.6295803520856396</v>
      </c>
      <c r="G24" s="8">
        <v>276.013845</v>
      </c>
      <c r="H24" s="8">
        <v>248.497536</v>
      </c>
      <c r="I24" s="16">
        <f t="shared" si="8"/>
        <v>11.073071163168393</v>
      </c>
      <c r="J24" s="9">
        <f t="shared" si="10"/>
        <v>10.067472209376909</v>
      </c>
      <c r="K24" s="9">
        <f t="shared" si="11"/>
        <v>11.09257394297884</v>
      </c>
      <c r="L24" s="6"/>
    </row>
    <row r="25" spans="2:12">
      <c r="B25" s="26">
        <v>4</v>
      </c>
      <c r="C25" s="10" t="s">
        <v>4</v>
      </c>
      <c r="D25" s="8">
        <v>714.09074200810494</v>
      </c>
      <c r="E25" s="8">
        <v>790.66196215970001</v>
      </c>
      <c r="F25" s="16">
        <f t="shared" si="9"/>
        <v>-9.6844446572894469</v>
      </c>
      <c r="G25" s="8">
        <v>156.63864838999999</v>
      </c>
      <c r="H25" s="8">
        <v>304.07690767905382</v>
      </c>
      <c r="I25" s="16">
        <f t="shared" si="8"/>
        <v>-48.487160835202758</v>
      </c>
      <c r="J25" s="9">
        <f t="shared" si="10"/>
        <v>9.8194043979084196</v>
      </c>
      <c r="K25" s="9">
        <f t="shared" si="11"/>
        <v>10.825819491253744</v>
      </c>
      <c r="L25" s="6"/>
    </row>
    <row r="26" spans="2:12">
      <c r="B26" s="26">
        <v>5</v>
      </c>
      <c r="C26" s="10" t="s">
        <v>10</v>
      </c>
      <c r="D26" s="8">
        <v>686.38048829270008</v>
      </c>
      <c r="E26" s="8">
        <v>720.42607507299988</v>
      </c>
      <c r="F26" s="16">
        <f t="shared" si="9"/>
        <v>-4.7257571537579395</v>
      </c>
      <c r="G26" s="8">
        <v>177.01229771999999</v>
      </c>
      <c r="H26" s="8">
        <v>140.77995707860003</v>
      </c>
      <c r="I26" s="16">
        <f t="shared" si="8"/>
        <v>25.736860127873726</v>
      </c>
      <c r="J26" s="9">
        <f t="shared" si="10"/>
        <v>9.4383629262951132</v>
      </c>
      <c r="K26" s="9">
        <f t="shared" si="11"/>
        <v>9.8641429824562756</v>
      </c>
      <c r="L26" s="6"/>
    </row>
    <row r="27" spans="2:12">
      <c r="B27" s="26">
        <v>6</v>
      </c>
      <c r="C27" s="10" t="s">
        <v>5</v>
      </c>
      <c r="D27" s="8">
        <v>612.34535331856182</v>
      </c>
      <c r="E27" s="8">
        <v>458.3792948842999</v>
      </c>
      <c r="F27" s="16">
        <f t="shared" si="9"/>
        <v>33.589226248346307</v>
      </c>
      <c r="G27" s="8">
        <v>117.6165074689</v>
      </c>
      <c r="H27" s="8">
        <v>96.683477921700018</v>
      </c>
      <c r="I27" s="16">
        <f t="shared" si="8"/>
        <v>21.651092820794872</v>
      </c>
      <c r="J27" s="9">
        <f t="shared" si="10"/>
        <v>8.420311735881354</v>
      </c>
      <c r="K27" s="9">
        <f t="shared" si="11"/>
        <v>6.2761733110202362</v>
      </c>
      <c r="L27" s="6"/>
    </row>
    <row r="28" spans="2:12">
      <c r="B28" s="26">
        <v>7</v>
      </c>
      <c r="C28" s="10" t="s">
        <v>0</v>
      </c>
      <c r="D28" s="8">
        <v>596.47080828857145</v>
      </c>
      <c r="E28" s="8">
        <v>614.23527727999999</v>
      </c>
      <c r="F28" s="16">
        <f t="shared" si="9"/>
        <v>-2.8921277641516241</v>
      </c>
      <c r="G28" s="8">
        <v>311.56817467999997</v>
      </c>
      <c r="H28" s="8">
        <v>322.05340259149995</v>
      </c>
      <c r="I28" s="16">
        <f t="shared" si="8"/>
        <v>-3.2557420064894274</v>
      </c>
      <c r="J28" s="9">
        <f t="shared" si="10"/>
        <v>8.2020221430994411</v>
      </c>
      <c r="K28" s="9">
        <f t="shared" si="11"/>
        <v>8.4101683845142006</v>
      </c>
      <c r="L28" s="6"/>
    </row>
    <row r="29" spans="2:12">
      <c r="B29" s="26">
        <v>8</v>
      </c>
      <c r="C29" s="7" t="s">
        <v>3</v>
      </c>
      <c r="D29" s="8">
        <v>586.2916750969523</v>
      </c>
      <c r="E29" s="8">
        <v>543.28812806079998</v>
      </c>
      <c r="F29" s="16">
        <f t="shared" si="9"/>
        <v>7.9154218203972562</v>
      </c>
      <c r="G29" s="8">
        <v>121.51959629629999</v>
      </c>
      <c r="H29" s="8">
        <v>112.42777588</v>
      </c>
      <c r="I29" s="16">
        <f t="shared" si="8"/>
        <v>8.0868098164675644</v>
      </c>
      <c r="J29" s="9">
        <f t="shared" si="10"/>
        <v>8.0620497007350433</v>
      </c>
      <c r="K29" s="9">
        <f t="shared" si="11"/>
        <v>7.4387532063157469</v>
      </c>
      <c r="L29" s="6"/>
    </row>
    <row r="30" spans="2:12">
      <c r="B30" s="22" t="s">
        <v>8</v>
      </c>
      <c r="C30" s="22"/>
      <c r="D30" s="11">
        <v>7272.2408923316143</v>
      </c>
      <c r="E30" s="11">
        <v>7303.4837020742998</v>
      </c>
      <c r="F30" s="17">
        <f t="shared" si="9"/>
        <v>-0.42777955037830395</v>
      </c>
      <c r="G30" s="11">
        <v>2077.3830183207997</v>
      </c>
      <c r="H30" s="11">
        <v>2206.125222846154</v>
      </c>
      <c r="I30" s="17">
        <f t="shared" si="8"/>
        <v>-5.8356707584922134</v>
      </c>
      <c r="J30" s="15">
        <f t="shared" si="10"/>
        <v>100</v>
      </c>
      <c r="K30" s="15">
        <f t="shared" si="11"/>
        <v>100</v>
      </c>
      <c r="L30" s="6"/>
    </row>
  </sheetData>
  <sortState ref="C11:H18">
    <sortCondition descending="1" ref="D11:D18"/>
  </sortState>
  <mergeCells count="13">
    <mergeCell ref="J19:K19"/>
    <mergeCell ref="B30:C30"/>
    <mergeCell ref="B19:B21"/>
    <mergeCell ref="C19:C21"/>
    <mergeCell ref="D19:F19"/>
    <mergeCell ref="G19:I19"/>
    <mergeCell ref="I18:K18"/>
    <mergeCell ref="B2:B4"/>
    <mergeCell ref="C2:C4"/>
    <mergeCell ref="D2:F2"/>
    <mergeCell ref="G2:I2"/>
    <mergeCell ref="J2:K2"/>
    <mergeCell ref="B13:C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LIFE INSURANCE</vt:lpstr>
      <vt:lpstr>NON-LIFE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2012-02-07T08:15:44Z</dcterms:created>
  <dcterms:modified xsi:type="dcterms:W3CDTF">2012-02-08T13:08:04Z</dcterms:modified>
</cp:coreProperties>
</file>