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 tabRatio="926"/>
  </bookViews>
  <sheets>
    <sheet name="LIFE" sheetId="1" r:id="rId1"/>
    <sheet name="NON-LIFE" sheetId="2" r:id="rId2"/>
    <sheet name="OverallMotor" sheetId="8" r:id="rId3"/>
    <sheet name="DMTPL" sheetId="6" r:id="rId4"/>
    <sheet name="GREEN CARD" sheetId="7" r:id="rId5"/>
    <sheet name="PROPERTY" sheetId="4" r:id="rId6"/>
    <sheet name="A&amp;H" sheetId="5" r:id="rId7"/>
  </sheets>
  <calcPr calcId="125725"/>
</workbook>
</file>

<file path=xl/calcChain.xml><?xml version="1.0" encoding="utf-8"?>
<calcChain xmlns="http://schemas.openxmlformats.org/spreadsheetml/2006/main">
  <c r="F32" i="8"/>
  <c r="F31"/>
  <c r="F30"/>
  <c r="F29"/>
  <c r="F28"/>
  <c r="F27"/>
  <c r="F26"/>
  <c r="F25"/>
  <c r="F24"/>
  <c r="K32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K24"/>
  <c r="J24"/>
  <c r="I24"/>
  <c r="H13"/>
  <c r="G13"/>
  <c r="E13"/>
  <c r="K13" s="1"/>
  <c r="D13"/>
  <c r="J13" s="1"/>
  <c r="H12"/>
  <c r="G12"/>
  <c r="E12"/>
  <c r="K12" s="1"/>
  <c r="D12"/>
  <c r="C12"/>
  <c r="H11"/>
  <c r="G11"/>
  <c r="E11"/>
  <c r="K11" s="1"/>
  <c r="D11"/>
  <c r="J11" s="1"/>
  <c r="C11"/>
  <c r="H10"/>
  <c r="G10"/>
  <c r="E10"/>
  <c r="D10"/>
  <c r="C10"/>
  <c r="H9"/>
  <c r="G9"/>
  <c r="I9" s="1"/>
  <c r="E9"/>
  <c r="K9" s="1"/>
  <c r="D9"/>
  <c r="C9"/>
  <c r="K8"/>
  <c r="H8"/>
  <c r="G8"/>
  <c r="F8"/>
  <c r="E8"/>
  <c r="D8"/>
  <c r="J8" s="1"/>
  <c r="C8"/>
  <c r="K7"/>
  <c r="H7"/>
  <c r="G7"/>
  <c r="E7"/>
  <c r="D7"/>
  <c r="J7" s="1"/>
  <c r="C7"/>
  <c r="H6"/>
  <c r="G6"/>
  <c r="E6"/>
  <c r="K6" s="1"/>
  <c r="D6"/>
  <c r="C6"/>
  <c r="H5"/>
  <c r="G5"/>
  <c r="E5"/>
  <c r="K5" s="1"/>
  <c r="D5"/>
  <c r="J5" s="1"/>
  <c r="C5"/>
  <c r="F32" i="5"/>
  <c r="F31"/>
  <c r="F30"/>
  <c r="F29"/>
  <c r="F28"/>
  <c r="F27"/>
  <c r="F26"/>
  <c r="F25"/>
  <c r="F24"/>
  <c r="F32" i="4"/>
  <c r="F31"/>
  <c r="F30"/>
  <c r="F29"/>
  <c r="F28"/>
  <c r="F27"/>
  <c r="F26"/>
  <c r="F25"/>
  <c r="F24"/>
  <c r="F32" i="7"/>
  <c r="F31"/>
  <c r="F30"/>
  <c r="F29"/>
  <c r="F28"/>
  <c r="F27"/>
  <c r="F26"/>
  <c r="F25"/>
  <c r="F24"/>
  <c r="F32" i="6"/>
  <c r="F31"/>
  <c r="F30"/>
  <c r="F29"/>
  <c r="F28"/>
  <c r="F27"/>
  <c r="F26"/>
  <c r="F25"/>
  <c r="F24"/>
  <c r="F32" i="2"/>
  <c r="F31"/>
  <c r="F30"/>
  <c r="F29"/>
  <c r="F28"/>
  <c r="F27"/>
  <c r="F26"/>
  <c r="F25"/>
  <c r="F24"/>
  <c r="F22" i="1"/>
  <c r="F21"/>
  <c r="F20"/>
  <c r="F19"/>
  <c r="K22"/>
  <c r="J22"/>
  <c r="I22"/>
  <c r="K21"/>
  <c r="J21"/>
  <c r="I21"/>
  <c r="K20"/>
  <c r="J20"/>
  <c r="I20"/>
  <c r="K19"/>
  <c r="J19"/>
  <c r="I19"/>
  <c r="H8"/>
  <c r="G8"/>
  <c r="I8" s="1"/>
  <c r="E8"/>
  <c r="K8" s="1"/>
  <c r="D8"/>
  <c r="J8" s="1"/>
  <c r="H7"/>
  <c r="G7"/>
  <c r="I7" s="1"/>
  <c r="E7"/>
  <c r="K7" s="1"/>
  <c r="D7"/>
  <c r="J7" s="1"/>
  <c r="C7"/>
  <c r="H6"/>
  <c r="G6"/>
  <c r="E6"/>
  <c r="K6" s="1"/>
  <c r="D6"/>
  <c r="C6"/>
  <c r="H5"/>
  <c r="G5"/>
  <c r="I5" s="1"/>
  <c r="E5"/>
  <c r="K5" s="1"/>
  <c r="D5"/>
  <c r="J5" s="1"/>
  <c r="C5"/>
  <c r="K32" i="5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K24"/>
  <c r="J24"/>
  <c r="I24"/>
  <c r="H13"/>
  <c r="G13"/>
  <c r="E13"/>
  <c r="K13" s="1"/>
  <c r="D13"/>
  <c r="J13" s="1"/>
  <c r="H12"/>
  <c r="G12"/>
  <c r="I12" s="1"/>
  <c r="E12"/>
  <c r="D12"/>
  <c r="F12" s="1"/>
  <c r="C12"/>
  <c r="H11"/>
  <c r="G11"/>
  <c r="E11"/>
  <c r="K11" s="1"/>
  <c r="D11"/>
  <c r="J11" s="1"/>
  <c r="C11"/>
  <c r="H10"/>
  <c r="G10"/>
  <c r="I10" s="1"/>
  <c r="E10"/>
  <c r="D10"/>
  <c r="J10" s="1"/>
  <c r="C10"/>
  <c r="H9"/>
  <c r="G9"/>
  <c r="I9" s="1"/>
  <c r="E9"/>
  <c r="D9"/>
  <c r="J9" s="1"/>
  <c r="C9"/>
  <c r="H8"/>
  <c r="G8"/>
  <c r="I8" s="1"/>
  <c r="E8"/>
  <c r="D8"/>
  <c r="F8" s="1"/>
  <c r="C8"/>
  <c r="H7"/>
  <c r="G7"/>
  <c r="E7"/>
  <c r="K7" s="1"/>
  <c r="D7"/>
  <c r="J7" s="1"/>
  <c r="C7"/>
  <c r="H6"/>
  <c r="G6"/>
  <c r="E6"/>
  <c r="D6"/>
  <c r="J6" s="1"/>
  <c r="C6"/>
  <c r="H5"/>
  <c r="G5"/>
  <c r="E5"/>
  <c r="D5"/>
  <c r="J5" s="1"/>
  <c r="C5"/>
  <c r="K32" i="4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K24"/>
  <c r="J24"/>
  <c r="I24"/>
  <c r="H13"/>
  <c r="G13"/>
  <c r="F13"/>
  <c r="E13"/>
  <c r="K13" s="1"/>
  <c r="D13"/>
  <c r="J13" s="1"/>
  <c r="H12"/>
  <c r="G12"/>
  <c r="E12"/>
  <c r="K12" s="1"/>
  <c r="D12"/>
  <c r="J12" s="1"/>
  <c r="C12"/>
  <c r="H11"/>
  <c r="G11"/>
  <c r="I11" s="1"/>
  <c r="E11"/>
  <c r="K11" s="1"/>
  <c r="D11"/>
  <c r="J11" s="1"/>
  <c r="C11"/>
  <c r="H10"/>
  <c r="G10"/>
  <c r="E10"/>
  <c r="K10" s="1"/>
  <c r="D10"/>
  <c r="C10"/>
  <c r="I9"/>
  <c r="H9"/>
  <c r="G9"/>
  <c r="E9"/>
  <c r="D9"/>
  <c r="J9" s="1"/>
  <c r="C9"/>
  <c r="H8"/>
  <c r="G8"/>
  <c r="I8" s="1"/>
  <c r="E8"/>
  <c r="K8" s="1"/>
  <c r="D8"/>
  <c r="F8" s="1"/>
  <c r="C8"/>
  <c r="H7"/>
  <c r="G7"/>
  <c r="E7"/>
  <c r="K7" s="1"/>
  <c r="D7"/>
  <c r="C7"/>
  <c r="H6"/>
  <c r="G6"/>
  <c r="I6" s="1"/>
  <c r="E6"/>
  <c r="K6" s="1"/>
  <c r="D6"/>
  <c r="J6" s="1"/>
  <c r="C6"/>
  <c r="H5"/>
  <c r="G5"/>
  <c r="E5"/>
  <c r="K5" s="1"/>
  <c r="D5"/>
  <c r="J5" s="1"/>
  <c r="C5"/>
  <c r="K32" i="7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K24"/>
  <c r="J24"/>
  <c r="I24"/>
  <c r="H13"/>
  <c r="G13"/>
  <c r="I13" s="1"/>
  <c r="E13"/>
  <c r="K13" s="1"/>
  <c r="D13"/>
  <c r="J13" s="1"/>
  <c r="H12"/>
  <c r="G12"/>
  <c r="I12" s="1"/>
  <c r="E12"/>
  <c r="K12" s="1"/>
  <c r="D12"/>
  <c r="J12" s="1"/>
  <c r="C12"/>
  <c r="H11"/>
  <c r="G11"/>
  <c r="E11"/>
  <c r="K11" s="1"/>
  <c r="D11"/>
  <c r="C11"/>
  <c r="H10"/>
  <c r="G10"/>
  <c r="I10" s="1"/>
  <c r="E10"/>
  <c r="K10" s="1"/>
  <c r="D10"/>
  <c r="J10" s="1"/>
  <c r="C10"/>
  <c r="H9"/>
  <c r="G9"/>
  <c r="E9"/>
  <c r="K9" s="1"/>
  <c r="D9"/>
  <c r="C9"/>
  <c r="H8"/>
  <c r="G8"/>
  <c r="I8" s="1"/>
  <c r="E8"/>
  <c r="K8" s="1"/>
  <c r="D8"/>
  <c r="J8" s="1"/>
  <c r="C8"/>
  <c r="H7"/>
  <c r="G7"/>
  <c r="E7"/>
  <c r="K7" s="1"/>
  <c r="D7"/>
  <c r="J7" s="1"/>
  <c r="C7"/>
  <c r="H6"/>
  <c r="G6"/>
  <c r="I6" s="1"/>
  <c r="E6"/>
  <c r="K6" s="1"/>
  <c r="D6"/>
  <c r="J6" s="1"/>
  <c r="C6"/>
  <c r="H5"/>
  <c r="G5"/>
  <c r="E5"/>
  <c r="K5" s="1"/>
  <c r="D5"/>
  <c r="J5" s="1"/>
  <c r="C5"/>
  <c r="K32" i="6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K24"/>
  <c r="J24"/>
  <c r="I24"/>
  <c r="H13"/>
  <c r="G13"/>
  <c r="E13"/>
  <c r="K13" s="1"/>
  <c r="D13"/>
  <c r="J13" s="1"/>
  <c r="H12"/>
  <c r="G12"/>
  <c r="I12" s="1"/>
  <c r="E12"/>
  <c r="D12"/>
  <c r="J12" s="1"/>
  <c r="C12"/>
  <c r="H11"/>
  <c r="G11"/>
  <c r="E11"/>
  <c r="D11"/>
  <c r="J11" s="1"/>
  <c r="C11"/>
  <c r="H10"/>
  <c r="G10"/>
  <c r="I10" s="1"/>
  <c r="E10"/>
  <c r="D10"/>
  <c r="J10" s="1"/>
  <c r="C10"/>
  <c r="H9"/>
  <c r="G9"/>
  <c r="E9"/>
  <c r="K9" s="1"/>
  <c r="D9"/>
  <c r="J9" s="1"/>
  <c r="C9"/>
  <c r="H8"/>
  <c r="G8"/>
  <c r="I8" s="1"/>
  <c r="E8"/>
  <c r="K8" s="1"/>
  <c r="D8"/>
  <c r="J8" s="1"/>
  <c r="C8"/>
  <c r="H7"/>
  <c r="G7"/>
  <c r="E7"/>
  <c r="K7" s="1"/>
  <c r="D7"/>
  <c r="J7" s="1"/>
  <c r="C7"/>
  <c r="H6"/>
  <c r="G6"/>
  <c r="I6" s="1"/>
  <c r="E6"/>
  <c r="K6" s="1"/>
  <c r="D6"/>
  <c r="J6" s="1"/>
  <c r="C6"/>
  <c r="H5"/>
  <c r="G5"/>
  <c r="E5"/>
  <c r="K5" s="1"/>
  <c r="D5"/>
  <c r="J5" s="1"/>
  <c r="C5"/>
  <c r="G13" i="2"/>
  <c r="G12"/>
  <c r="G11"/>
  <c r="G10"/>
  <c r="G9"/>
  <c r="G8"/>
  <c r="G7"/>
  <c r="G6"/>
  <c r="G5"/>
  <c r="D6"/>
  <c r="D7"/>
  <c r="D8"/>
  <c r="D9"/>
  <c r="D10"/>
  <c r="D11"/>
  <c r="D12"/>
  <c r="D13"/>
  <c r="D5"/>
  <c r="H13"/>
  <c r="H12"/>
  <c r="H11"/>
  <c r="H10"/>
  <c r="H9"/>
  <c r="H8"/>
  <c r="H7"/>
  <c r="H6"/>
  <c r="H5"/>
  <c r="E13"/>
  <c r="E12"/>
  <c r="E11"/>
  <c r="E10"/>
  <c r="E9"/>
  <c r="E8"/>
  <c r="E7"/>
  <c r="E6"/>
  <c r="E5"/>
  <c r="I32"/>
  <c r="I31"/>
  <c r="I30"/>
  <c r="I29"/>
  <c r="I28"/>
  <c r="I27"/>
  <c r="I26"/>
  <c r="I25"/>
  <c r="I24"/>
  <c r="F10"/>
  <c r="F12"/>
  <c r="F11"/>
  <c r="F8"/>
  <c r="F6"/>
  <c r="F7"/>
  <c r="I5" i="8" l="1"/>
  <c r="F12"/>
  <c r="J12"/>
  <c r="I13"/>
  <c r="F13"/>
  <c r="J6"/>
  <c r="J10"/>
  <c r="I10"/>
  <c r="I11"/>
  <c r="I6"/>
  <c r="I7"/>
  <c r="I12"/>
  <c r="I8"/>
  <c r="K10"/>
  <c r="F5"/>
  <c r="F9"/>
  <c r="J9"/>
  <c r="F7"/>
  <c r="F11"/>
  <c r="F6"/>
  <c r="F10"/>
  <c r="I5" i="5"/>
  <c r="K12"/>
  <c r="J12"/>
  <c r="K8"/>
  <c r="I13"/>
  <c r="J8"/>
  <c r="I5" i="4"/>
  <c r="J8"/>
  <c r="J6" i="1"/>
  <c r="I6"/>
  <c r="F8"/>
  <c r="F7"/>
  <c r="F6"/>
  <c r="F5"/>
  <c r="I7" i="6"/>
  <c r="I11"/>
  <c r="K12"/>
  <c r="I7" i="7"/>
  <c r="J9"/>
  <c r="I11"/>
  <c r="I7" i="4"/>
  <c r="F9"/>
  <c r="I10"/>
  <c r="I12"/>
  <c r="K6" i="5"/>
  <c r="K10"/>
  <c r="F12" i="4"/>
  <c r="I5" i="6"/>
  <c r="I9"/>
  <c r="K10"/>
  <c r="I13"/>
  <c r="I5" i="7"/>
  <c r="I9"/>
  <c r="J11"/>
  <c r="J7" i="4"/>
  <c r="J10"/>
  <c r="I13"/>
  <c r="K5" i="5"/>
  <c r="I6"/>
  <c r="I7"/>
  <c r="K9"/>
  <c r="I11"/>
  <c r="F13"/>
  <c r="F7"/>
  <c r="F11"/>
  <c r="F6"/>
  <c r="F10"/>
  <c r="F5"/>
  <c r="F9"/>
  <c r="F7" i="4"/>
  <c r="F11"/>
  <c r="F6"/>
  <c r="K9"/>
  <c r="F10"/>
  <c r="F5"/>
  <c r="F8" i="7"/>
  <c r="F12"/>
  <c r="F13"/>
  <c r="F7"/>
  <c r="F11"/>
  <c r="F6"/>
  <c r="F10"/>
  <c r="F5"/>
  <c r="F9"/>
  <c r="F8" i="6"/>
  <c r="K11"/>
  <c r="F12"/>
  <c r="F13"/>
  <c r="F7"/>
  <c r="F11"/>
  <c r="F6"/>
  <c r="F10"/>
  <c r="F5"/>
  <c r="F9"/>
  <c r="I9" i="2"/>
  <c r="I8"/>
  <c r="I12"/>
  <c r="I7"/>
  <c r="I11"/>
  <c r="F9"/>
  <c r="I6"/>
  <c r="I10"/>
  <c r="J25"/>
  <c r="K25"/>
  <c r="J26"/>
  <c r="K26"/>
  <c r="J27"/>
  <c r="K27"/>
  <c r="J28"/>
  <c r="K28"/>
  <c r="J29"/>
  <c r="K29"/>
  <c r="J30"/>
  <c r="K30"/>
  <c r="J31"/>
  <c r="K31"/>
  <c r="I13" l="1"/>
  <c r="J6"/>
  <c r="K6" l="1"/>
  <c r="J13"/>
  <c r="F13"/>
  <c r="K13"/>
  <c r="K12"/>
  <c r="J12"/>
  <c r="K11"/>
  <c r="J11"/>
  <c r="K10"/>
  <c r="J10"/>
  <c r="K9"/>
  <c r="J9"/>
  <c r="K8"/>
  <c r="J8"/>
  <c r="K7"/>
  <c r="J7"/>
  <c r="C6"/>
  <c r="C7"/>
  <c r="C8"/>
  <c r="C9"/>
  <c r="C10"/>
  <c r="C11"/>
  <c r="C12"/>
  <c r="C5"/>
  <c r="K5"/>
  <c r="I5"/>
  <c r="J5"/>
  <c r="J32"/>
  <c r="K32"/>
  <c r="K24"/>
  <c r="J24"/>
  <c r="F5" l="1"/>
</calcChain>
</file>

<file path=xl/sharedStrings.xml><?xml version="1.0" encoding="utf-8"?>
<sst xmlns="http://schemas.openxmlformats.org/spreadsheetml/2006/main" count="338" uniqueCount="35">
  <si>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</si>
  <si>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</si>
  <si>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</si>
  <si>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</si>
  <si>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</si>
  <si>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</si>
  <si>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</si>
  <si>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</si>
  <si>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ALL</t>
  </si>
  <si>
    <t>ALL m</t>
  </si>
  <si>
    <t>NON-LIFE INSURANCE RANKING</t>
  </si>
  <si>
    <t>EUR m</t>
  </si>
  <si>
    <t>Exchange rate for calculations:</t>
  </si>
  <si>
    <t>Sources:</t>
  </si>
  <si>
    <t>Albanian Financial Supervisory Authority (AFSA)</t>
  </si>
  <si>
    <t>Bank of Albania</t>
  </si>
  <si>
    <t>LIFE</t>
  </si>
  <si>
    <t>DMTPL</t>
  </si>
  <si>
    <t>GREEN CARD</t>
  </si>
  <si>
    <t>A&amp;H</t>
  </si>
  <si>
    <t>OVERALL PROPERTY</t>
  </si>
  <si>
    <t>1 EUR = 137.28 Lek - ALL (December 31st, 2015)</t>
  </si>
  <si>
    <t>SIGAL UNIQA Life</t>
  </si>
  <si>
    <t>SICRED</t>
  </si>
  <si>
    <t>INSIG</t>
  </si>
  <si>
    <t>SIGAL UNIQA</t>
  </si>
  <si>
    <t>EUROSIG</t>
  </si>
  <si>
    <t>INTERSIG VIG</t>
  </si>
  <si>
    <t>ALBSIG</t>
  </si>
  <si>
    <t>ATLANTIK</t>
  </si>
  <si>
    <t>ANSIG</t>
  </si>
  <si>
    <t>1 EUR = 135.23 Lek - ALL (December 31st, 2016)</t>
  </si>
  <si>
    <t>SIGMA INTERALBANIAN VIG</t>
  </si>
  <si>
    <t>OVERALL MOTOR</t>
  </si>
  <si>
    <t xml:space="preserve">ANSIG </t>
  </si>
</sst>
</file>

<file path=xl/styles.xml><?xml version="1.0" encoding="utf-8"?>
<styleSheet xmlns="http://schemas.openxmlformats.org/spreadsheetml/2006/main">
  <numFmts count="2">
    <numFmt numFmtId="43" formatCode="_-* #,##0.00\ _R_O_N_-;\-* #,##0.00\ _R_O_N_-;_-* &quot;-&quot;??\ _R_O_N_-;_-@_-"/>
    <numFmt numFmtId="164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Tahoma"/>
      <family val="2"/>
      <charset val="204"/>
    </font>
    <font>
      <b/>
      <sz val="10"/>
      <color indexed="63"/>
      <name val="Tahoma"/>
      <family val="2"/>
      <charset val="204"/>
    </font>
    <font>
      <i/>
      <sz val="10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3" fillId="0" borderId="0" xfId="2" applyFont="1"/>
    <xf numFmtId="0" fontId="4" fillId="0" borderId="0" xfId="0" applyFont="1"/>
    <xf numFmtId="0" fontId="5" fillId="0" borderId="0" xfId="0" applyFont="1" applyFill="1"/>
    <xf numFmtId="0" fontId="5" fillId="0" borderId="0" xfId="2" applyFont="1"/>
    <xf numFmtId="0" fontId="6" fillId="0" borderId="0" xfId="0" applyFont="1"/>
    <xf numFmtId="0" fontId="4" fillId="0" borderId="0" xfId="0" applyFont="1" applyFill="1"/>
    <xf numFmtId="0" fontId="6" fillId="0" borderId="1" xfId="0" applyFont="1" applyFill="1" applyBorder="1" applyAlignment="1"/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164" fontId="7" fillId="0" borderId="2" xfId="1" applyFont="1" applyFill="1" applyBorder="1" applyAlignment="1" applyProtection="1">
      <alignment horizontal="right" wrapText="1"/>
    </xf>
    <xf numFmtId="164" fontId="4" fillId="0" borderId="2" xfId="1" applyFont="1" applyFill="1" applyBorder="1"/>
    <xf numFmtId="164" fontId="4" fillId="0" borderId="2" xfId="1" applyFont="1" applyBorder="1"/>
    <xf numFmtId="164" fontId="4" fillId="0" borderId="0" xfId="1" applyFont="1"/>
    <xf numFmtId="0" fontId="4" fillId="0" borderId="0" xfId="0" applyFont="1" applyFill="1" applyBorder="1"/>
    <xf numFmtId="164" fontId="4" fillId="0" borderId="0" xfId="1" applyFont="1" applyFill="1" applyBorder="1"/>
    <xf numFmtId="0" fontId="4" fillId="0" borderId="2" xfId="0" applyFont="1" applyFill="1" applyBorder="1" applyAlignment="1">
      <alignment horizontal="center" vertical="center"/>
    </xf>
    <xf numFmtId="164" fontId="9" fillId="0" borderId="2" xfId="1" applyFont="1" applyBorder="1"/>
    <xf numFmtId="164" fontId="11" fillId="0" borderId="0" xfId="1" applyFont="1" applyFill="1" applyBorder="1" applyAlignment="1" applyProtection="1">
      <alignment horizontal="right" wrapText="1"/>
    </xf>
    <xf numFmtId="164" fontId="10" fillId="0" borderId="0" xfId="1" applyFont="1" applyFill="1" applyBorder="1"/>
    <xf numFmtId="0" fontId="11" fillId="6" borderId="3" xfId="0" applyFont="1" applyFill="1" applyBorder="1" applyAlignment="1" applyProtection="1">
      <protection locked="0"/>
    </xf>
    <xf numFmtId="164" fontId="11" fillId="6" borderId="2" xfId="1" applyFont="1" applyFill="1" applyBorder="1" applyAlignment="1" applyProtection="1">
      <alignment horizontal="right" wrapText="1"/>
    </xf>
    <xf numFmtId="164" fontId="10" fillId="6" borderId="2" xfId="1" applyFont="1" applyFill="1" applyBorder="1"/>
    <xf numFmtId="164" fontId="8" fillId="6" borderId="2" xfId="1" applyFont="1" applyFill="1" applyBorder="1" applyAlignment="1" applyProtection="1">
      <alignment horizontal="right" wrapText="1"/>
    </xf>
    <xf numFmtId="164" fontId="11" fillId="6" borderId="4" xfId="1" applyFont="1" applyFill="1" applyBorder="1" applyAlignment="1" applyProtection="1">
      <protection locked="0"/>
    </xf>
    <xf numFmtId="0" fontId="12" fillId="0" borderId="0" xfId="0" applyFont="1" applyFill="1" applyBorder="1"/>
    <xf numFmtId="0" fontId="3" fillId="3" borderId="2" xfId="0" applyFont="1" applyFill="1" applyBorder="1" applyAlignment="1">
      <alignment horizontal="center" vertical="center"/>
    </xf>
    <xf numFmtId="0" fontId="8" fillId="6" borderId="4" xfId="0" applyFont="1" applyFill="1" applyBorder="1" applyAlignment="1" applyProtection="1">
      <protection locked="0"/>
    </xf>
    <xf numFmtId="164" fontId="6" fillId="6" borderId="2" xfId="1" applyFont="1" applyFill="1" applyBorder="1"/>
    <xf numFmtId="0" fontId="8" fillId="6" borderId="3" xfId="0" applyFont="1" applyFill="1" applyBorder="1" applyAlignment="1" applyProtection="1">
      <protection locked="0"/>
    </xf>
    <xf numFmtId="0" fontId="6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7" fillId="6" borderId="2" xfId="1" applyFont="1" applyFill="1" applyBorder="1" applyAlignment="1" applyProtection="1">
      <alignment horizontal="right" wrapText="1"/>
    </xf>
    <xf numFmtId="164" fontId="4" fillId="0" borderId="0" xfId="0" applyNumberFormat="1" applyFont="1" applyFill="1" applyBorder="1"/>
    <xf numFmtId="164" fontId="4" fillId="0" borderId="0" xfId="0" applyNumberFormat="1" applyFont="1"/>
    <xf numFmtId="43" fontId="4" fillId="0" borderId="0" xfId="0" applyNumberFormat="1" applyFont="1" applyFill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:L26"/>
  <sheetViews>
    <sheetView tabSelected="1" workbookViewId="0">
      <selection activeCell="C37" sqref="C37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16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1" t="s">
        <v>1</v>
      </c>
      <c r="C2" s="31" t="s">
        <v>2</v>
      </c>
      <c r="D2" s="32" t="s">
        <v>3</v>
      </c>
      <c r="E2" s="32"/>
      <c r="F2" s="32"/>
      <c r="G2" s="33" t="s">
        <v>4</v>
      </c>
      <c r="H2" s="33"/>
      <c r="I2" s="33"/>
      <c r="J2" s="34" t="s">
        <v>5</v>
      </c>
      <c r="K2" s="34"/>
    </row>
    <row r="3" spans="2:12">
      <c r="B3" s="31"/>
      <c r="C3" s="31"/>
      <c r="D3" s="8">
        <v>2016</v>
      </c>
      <c r="E3" s="8">
        <v>2015</v>
      </c>
      <c r="F3" s="8" t="s">
        <v>6</v>
      </c>
      <c r="G3" s="8">
        <v>2016</v>
      </c>
      <c r="H3" s="8">
        <v>2015</v>
      </c>
      <c r="I3" s="8" t="s">
        <v>6</v>
      </c>
      <c r="J3" s="8">
        <v>2016</v>
      </c>
      <c r="K3" s="8">
        <v>2015</v>
      </c>
    </row>
    <row r="4" spans="2:12">
      <c r="B4" s="31"/>
      <c r="C4" s="31"/>
      <c r="D4" s="26" t="s">
        <v>11</v>
      </c>
      <c r="E4" s="26" t="s">
        <v>11</v>
      </c>
      <c r="F4" s="26" t="s">
        <v>7</v>
      </c>
      <c r="G4" s="26" t="s">
        <v>11</v>
      </c>
      <c r="H4" s="26" t="s">
        <v>11</v>
      </c>
      <c r="I4" s="26" t="s">
        <v>7</v>
      </c>
      <c r="J4" s="26" t="s">
        <v>7</v>
      </c>
      <c r="K4" s="26" t="s">
        <v>7</v>
      </c>
    </row>
    <row r="5" spans="2:12" ht="15">
      <c r="B5" s="16">
        <v>1</v>
      </c>
      <c r="C5" s="17" t="str">
        <f>C19</f>
        <v>SIGAL UNIQA Life</v>
      </c>
      <c r="D5" s="10">
        <f>D19/135.23</f>
        <v>4.3359855206684905</v>
      </c>
      <c r="E5" s="10">
        <f>E19/137.28</f>
        <v>4.9204725002913756</v>
      </c>
      <c r="F5" s="11">
        <f>D5*100/E5-100</f>
        <v>-11.878675870828943</v>
      </c>
      <c r="G5" s="10">
        <f>G19/135.23</f>
        <v>0.67010265281372472</v>
      </c>
      <c r="H5" s="10">
        <f>H19/137.28</f>
        <v>0.48126323958333334</v>
      </c>
      <c r="I5" s="11">
        <f>G5*100/H5-100</f>
        <v>39.238279115995681</v>
      </c>
      <c r="J5" s="12">
        <f>D5*100/$D$8</f>
        <v>59.958688974051142</v>
      </c>
      <c r="K5" s="12">
        <f>E5*100/$E$8</f>
        <v>65.744102278154102</v>
      </c>
    </row>
    <row r="6" spans="2:12" ht="15">
      <c r="B6" s="16">
        <v>2</v>
      </c>
      <c r="C6" s="17" t="str">
        <f t="shared" ref="C6:C7" si="0">C20</f>
        <v>SICRED</v>
      </c>
      <c r="D6" s="10">
        <f t="shared" ref="D6:D7" si="1">D20/135.23</f>
        <v>2.04989881897508</v>
      </c>
      <c r="E6" s="10">
        <f t="shared" ref="E6:E7" si="2">E20/137.28</f>
        <v>1.9345510170454545</v>
      </c>
      <c r="F6" s="11">
        <f t="shared" ref="F6:F8" si="3">D6*100/E6-100</f>
        <v>5.9625102110664585</v>
      </c>
      <c r="G6" s="10">
        <f t="shared" ref="G6:G7" si="4">G20/135.23</f>
        <v>0.3892403122827775</v>
      </c>
      <c r="H6" s="10">
        <f t="shared" ref="H6:H7" si="5">H20/137.28</f>
        <v>0.3747581531177156</v>
      </c>
      <c r="I6" s="11">
        <f t="shared" ref="I6:I8" si="6">G6*100/H6-100</f>
        <v>3.864401359805214</v>
      </c>
      <c r="J6" s="12">
        <f>D6*100/$D$8</f>
        <v>28.346322913055378</v>
      </c>
      <c r="K6" s="12">
        <f>E6*100/$E$8</f>
        <v>25.848192408231498</v>
      </c>
    </row>
    <row r="7" spans="2:12" ht="15">
      <c r="B7" s="16">
        <v>3</v>
      </c>
      <c r="C7" s="17" t="str">
        <f t="shared" si="0"/>
        <v>INSIG</v>
      </c>
      <c r="D7" s="10">
        <f t="shared" si="1"/>
        <v>0.84573728995045483</v>
      </c>
      <c r="E7" s="10">
        <f t="shared" si="2"/>
        <v>0.62925618196386945</v>
      </c>
      <c r="F7" s="11">
        <f t="shared" si="3"/>
        <v>34.402698645083035</v>
      </c>
      <c r="G7" s="10">
        <f t="shared" si="4"/>
        <v>0.28890571271167642</v>
      </c>
      <c r="H7" s="10">
        <f t="shared" si="5"/>
        <v>0.51624080689102569</v>
      </c>
      <c r="I7" s="11">
        <f t="shared" si="6"/>
        <v>-44.036637775389558</v>
      </c>
      <c r="J7" s="12">
        <f>D7*100/$D$8</f>
        <v>11.694988112893478</v>
      </c>
      <c r="K7" s="12">
        <f>E7*100/$E$8</f>
        <v>8.4077053136144091</v>
      </c>
    </row>
    <row r="8" spans="2:12">
      <c r="B8" s="29" t="s">
        <v>0</v>
      </c>
      <c r="C8" s="27"/>
      <c r="D8" s="35">
        <f>D22/135.23</f>
        <v>7.2316216295940254</v>
      </c>
      <c r="E8" s="23">
        <f>E22/137.28</f>
        <v>7.484279699300699</v>
      </c>
      <c r="F8" s="28">
        <f t="shared" si="3"/>
        <v>-3.3758501800818692</v>
      </c>
      <c r="G8" s="35">
        <f>G22/135.23</f>
        <v>1.3482486778081786</v>
      </c>
      <c r="H8" s="23">
        <f>H22/137.28</f>
        <v>1.3722621995920745</v>
      </c>
      <c r="I8" s="28">
        <f t="shared" si="6"/>
        <v>-1.7499222663886087</v>
      </c>
      <c r="J8" s="28">
        <f>D8*100/$D$8</f>
        <v>100</v>
      </c>
      <c r="K8" s="28">
        <f>E8*100/$E$8</f>
        <v>100</v>
      </c>
    </row>
    <row r="9" spans="2:12" s="6" customFormat="1">
      <c r="B9" s="25"/>
      <c r="D9" s="18"/>
      <c r="E9" s="18"/>
      <c r="F9" s="19"/>
      <c r="G9" s="18"/>
      <c r="H9" s="18"/>
      <c r="I9" s="19"/>
      <c r="J9" s="19"/>
      <c r="K9" s="19"/>
    </row>
    <row r="10" spans="2:12" s="6" customFormat="1">
      <c r="B10" s="25"/>
      <c r="D10" s="18"/>
      <c r="E10" s="18"/>
      <c r="F10" s="19"/>
      <c r="G10" s="18"/>
      <c r="H10" s="18"/>
      <c r="I10" s="19"/>
      <c r="J10" s="19"/>
      <c r="K10" s="19"/>
    </row>
    <row r="11" spans="2:12" s="14" customFormat="1">
      <c r="B11" s="1" t="s">
        <v>12</v>
      </c>
      <c r="C11" s="2"/>
      <c r="D11" s="2"/>
      <c r="E11" s="2"/>
      <c r="F11" s="1" t="s">
        <v>13</v>
      </c>
      <c r="G11" s="2"/>
      <c r="H11" s="2"/>
      <c r="I11" s="2"/>
      <c r="J11" s="15"/>
      <c r="K11" s="15"/>
      <c r="L11" s="15"/>
    </row>
    <row r="12" spans="2:12" s="14" customFormat="1">
      <c r="B12" s="3" t="s">
        <v>21</v>
      </c>
      <c r="C12" s="2"/>
      <c r="D12" s="2"/>
      <c r="E12" s="2"/>
      <c r="F12" s="4" t="s">
        <v>14</v>
      </c>
      <c r="G12" s="2"/>
      <c r="H12" s="2"/>
      <c r="I12" s="2"/>
      <c r="J12" s="15"/>
      <c r="K12" s="15"/>
      <c r="L12" s="15"/>
    </row>
    <row r="13" spans="2:12" s="14" customFormat="1">
      <c r="B13" s="3" t="s">
        <v>31</v>
      </c>
      <c r="C13" s="2"/>
      <c r="D13" s="2"/>
      <c r="E13" s="2"/>
      <c r="F13" s="4" t="s">
        <v>15</v>
      </c>
      <c r="G13" s="2"/>
      <c r="H13" s="2"/>
      <c r="I13" s="2"/>
      <c r="J13" s="15"/>
      <c r="K13" s="15"/>
      <c r="L13" s="15"/>
    </row>
    <row r="15" spans="2:12">
      <c r="B15" s="5" t="s">
        <v>16</v>
      </c>
      <c r="C15" s="2"/>
      <c r="D15" s="6"/>
      <c r="E15" s="7"/>
      <c r="F15" s="7"/>
      <c r="G15" s="7"/>
      <c r="H15" s="7"/>
      <c r="I15" s="30" t="s">
        <v>8</v>
      </c>
      <c r="J15" s="30"/>
      <c r="K15" s="30"/>
    </row>
    <row r="16" spans="2:12">
      <c r="B16" s="31" t="s">
        <v>1</v>
      </c>
      <c r="C16" s="31" t="s">
        <v>2</v>
      </c>
      <c r="D16" s="32" t="s">
        <v>3</v>
      </c>
      <c r="E16" s="32"/>
      <c r="F16" s="32"/>
      <c r="G16" s="33" t="s">
        <v>4</v>
      </c>
      <c r="H16" s="33"/>
      <c r="I16" s="33"/>
      <c r="J16" s="34" t="s">
        <v>5</v>
      </c>
      <c r="K16" s="34"/>
    </row>
    <row r="17" spans="2:12">
      <c r="B17" s="31"/>
      <c r="C17" s="31"/>
      <c r="D17" s="8">
        <v>2016</v>
      </c>
      <c r="E17" s="8">
        <v>2015</v>
      </c>
      <c r="F17" s="8" t="s">
        <v>6</v>
      </c>
      <c r="G17" s="8">
        <v>2016</v>
      </c>
      <c r="H17" s="8">
        <v>2015</v>
      </c>
      <c r="I17" s="8" t="s">
        <v>6</v>
      </c>
      <c r="J17" s="8">
        <v>2016</v>
      </c>
      <c r="K17" s="8">
        <v>2015</v>
      </c>
    </row>
    <row r="18" spans="2:12">
      <c r="B18" s="31"/>
      <c r="C18" s="31"/>
      <c r="D18" s="26" t="s">
        <v>9</v>
      </c>
      <c r="E18" s="26" t="s">
        <v>9</v>
      </c>
      <c r="F18" s="26" t="s">
        <v>7</v>
      </c>
      <c r="G18" s="26" t="s">
        <v>9</v>
      </c>
      <c r="H18" s="26" t="s">
        <v>9</v>
      </c>
      <c r="I18" s="26" t="s">
        <v>7</v>
      </c>
      <c r="J18" s="26" t="s">
        <v>7</v>
      </c>
      <c r="K18" s="26" t="s">
        <v>7</v>
      </c>
    </row>
    <row r="19" spans="2:12" ht="15">
      <c r="B19" s="16">
        <v>1</v>
      </c>
      <c r="C19" s="17" t="s">
        <v>22</v>
      </c>
      <c r="D19" s="10">
        <v>586.35532195999997</v>
      </c>
      <c r="E19" s="10">
        <v>675.48246484000003</v>
      </c>
      <c r="F19" s="11">
        <f>D19*100/E19-100</f>
        <v>-13.194590166172759</v>
      </c>
      <c r="G19" s="10">
        <v>90.617981739999991</v>
      </c>
      <c r="H19" s="10">
        <v>66.067817529999999</v>
      </c>
      <c r="I19" s="11">
        <f>G19*100/H19-100</f>
        <v>37.159036165909811</v>
      </c>
      <c r="J19" s="12">
        <f>D19*100/$D$22</f>
        <v>59.95868897405115</v>
      </c>
      <c r="K19" s="12">
        <f>E19*100/$E$22</f>
        <v>65.744102278154102</v>
      </c>
      <c r="L19" s="13"/>
    </row>
    <row r="20" spans="2:12" ht="15">
      <c r="B20" s="16">
        <v>2</v>
      </c>
      <c r="C20" s="17" t="s">
        <v>23</v>
      </c>
      <c r="D20" s="10">
        <v>277.20781729000004</v>
      </c>
      <c r="E20" s="10">
        <v>265.57516362000001</v>
      </c>
      <c r="F20" s="11">
        <f t="shared" ref="F20:F22" si="7">D20*100/E20-100</f>
        <v>4.3801737750765994</v>
      </c>
      <c r="G20" s="10">
        <v>52.636967429999999</v>
      </c>
      <c r="H20" s="10">
        <v>51.446799259999999</v>
      </c>
      <c r="I20" s="11">
        <f t="shared" ref="I20:I22" si="8">G20*100/H20-100</f>
        <v>2.3133959490563569</v>
      </c>
      <c r="J20" s="12">
        <f>D20*100/$D$22</f>
        <v>28.346322913055378</v>
      </c>
      <c r="K20" s="12">
        <f>E20*100/$E$22</f>
        <v>25.848192408231501</v>
      </c>
      <c r="L20" s="13"/>
    </row>
    <row r="21" spans="2:12" ht="15">
      <c r="B21" s="16">
        <v>3</v>
      </c>
      <c r="C21" s="17" t="s">
        <v>24</v>
      </c>
      <c r="D21" s="10">
        <v>114.36905372</v>
      </c>
      <c r="E21" s="10">
        <v>86.384288659999996</v>
      </c>
      <c r="F21" s="11">
        <f t="shared" si="7"/>
        <v>32.395665339267026</v>
      </c>
      <c r="G21" s="10">
        <v>39.068719530000003</v>
      </c>
      <c r="H21" s="10">
        <v>70.86953797000001</v>
      </c>
      <c r="I21" s="11">
        <f t="shared" si="8"/>
        <v>-44.872337750334573</v>
      </c>
      <c r="J21" s="12">
        <f>D21*100/$D$22</f>
        <v>11.694988112893476</v>
      </c>
      <c r="K21" s="12">
        <f>E21*100/$E$22</f>
        <v>8.4077053136144109</v>
      </c>
      <c r="L21" s="13"/>
    </row>
    <row r="22" spans="2:12">
      <c r="B22" s="20" t="s">
        <v>0</v>
      </c>
      <c r="C22" s="24"/>
      <c r="D22" s="21">
        <v>977.93219296999996</v>
      </c>
      <c r="E22" s="21">
        <v>1027.44191712</v>
      </c>
      <c r="F22" s="28">
        <f t="shared" si="7"/>
        <v>-4.8187370327248829</v>
      </c>
      <c r="G22" s="21">
        <v>182.32366869999998</v>
      </c>
      <c r="H22" s="21">
        <v>188.38415476</v>
      </c>
      <c r="I22" s="28">
        <f t="shared" si="8"/>
        <v>-3.2170890740365223</v>
      </c>
      <c r="J22" s="22">
        <f t="shared" ref="J22" si="9">D22*100/$D$22</f>
        <v>100.00000000000001</v>
      </c>
      <c r="K22" s="22">
        <f t="shared" ref="K22" si="10">E22*100/$E$22</f>
        <v>100</v>
      </c>
      <c r="L22" s="13"/>
    </row>
    <row r="23" spans="2:12">
      <c r="F23" s="2"/>
    </row>
    <row r="26" spans="2:12">
      <c r="D26" s="36"/>
      <c r="E26" s="36"/>
      <c r="F26" s="36"/>
      <c r="G26" s="36"/>
      <c r="H26" s="36"/>
      <c r="I26" s="36"/>
    </row>
  </sheetData>
  <sortState ref="C18:H20">
    <sortCondition descending="1" ref="D18:D20"/>
  </sortState>
  <mergeCells count="11">
    <mergeCell ref="I15:K15"/>
    <mergeCell ref="B16:B18"/>
    <mergeCell ref="C16:C18"/>
    <mergeCell ref="D16:F16"/>
    <mergeCell ref="G16:I16"/>
    <mergeCell ref="J16:K16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L39"/>
  <sheetViews>
    <sheetView topLeftCell="A10" workbookViewId="0">
      <selection activeCell="C40" sqref="C40:I45"/>
    </sheetView>
  </sheetViews>
  <sheetFormatPr defaultRowHeight="12.75"/>
  <cols>
    <col min="1" max="1" width="5.42578125" style="2" customWidth="1"/>
    <col min="2" max="2" width="4.5703125" style="14" customWidth="1"/>
    <col min="3" max="3" width="27.5703125" style="14" customWidth="1"/>
    <col min="4" max="4" width="12.5703125" style="14" bestFit="1" customWidth="1"/>
    <col min="5" max="5" width="12.42578125" style="14" bestFit="1" customWidth="1"/>
    <col min="6" max="6" width="11.28515625" style="14" customWidth="1"/>
    <col min="7" max="8" width="11.5703125" style="14" bestFit="1" customWidth="1"/>
    <col min="9" max="9" width="11.7109375" style="2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10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1" t="s">
        <v>1</v>
      </c>
      <c r="C2" s="31" t="s">
        <v>2</v>
      </c>
      <c r="D2" s="32" t="s">
        <v>3</v>
      </c>
      <c r="E2" s="32"/>
      <c r="F2" s="32"/>
      <c r="G2" s="33" t="s">
        <v>4</v>
      </c>
      <c r="H2" s="33"/>
      <c r="I2" s="33"/>
      <c r="J2" s="34" t="s">
        <v>5</v>
      </c>
      <c r="K2" s="34"/>
    </row>
    <row r="3" spans="2:12">
      <c r="B3" s="31"/>
      <c r="C3" s="31"/>
      <c r="D3" s="8">
        <v>2016</v>
      </c>
      <c r="E3" s="8">
        <v>2015</v>
      </c>
      <c r="F3" s="8" t="s">
        <v>6</v>
      </c>
      <c r="G3" s="8">
        <v>2016</v>
      </c>
      <c r="H3" s="8">
        <v>2015</v>
      </c>
      <c r="I3" s="8" t="s">
        <v>6</v>
      </c>
      <c r="J3" s="8">
        <v>2016</v>
      </c>
      <c r="K3" s="8">
        <v>2015</v>
      </c>
    </row>
    <row r="4" spans="2:12">
      <c r="B4" s="31"/>
      <c r="C4" s="31"/>
      <c r="D4" s="9" t="s">
        <v>11</v>
      </c>
      <c r="E4" s="9" t="s">
        <v>11</v>
      </c>
      <c r="F4" s="9" t="s">
        <v>7</v>
      </c>
      <c r="G4" s="9" t="s">
        <v>11</v>
      </c>
      <c r="H4" s="9" t="s">
        <v>11</v>
      </c>
      <c r="I4" s="9" t="s">
        <v>7</v>
      </c>
      <c r="J4" s="9" t="s">
        <v>7</v>
      </c>
      <c r="K4" s="9" t="s">
        <v>7</v>
      </c>
    </row>
    <row r="5" spans="2:12" ht="15">
      <c r="B5" s="16">
        <v>1</v>
      </c>
      <c r="C5" s="17" t="str">
        <f>C24</f>
        <v>SIGAL UNIQA</v>
      </c>
      <c r="D5" s="10">
        <f>D24/135.23</f>
        <v>29.160153471049327</v>
      </c>
      <c r="E5" s="10">
        <f>E24/137.28</f>
        <v>27.291031362907923</v>
      </c>
      <c r="F5" s="11">
        <f>D5*100/E5-100</f>
        <v>6.8488511236031258</v>
      </c>
      <c r="G5" s="10">
        <f>G24/135.23</f>
        <v>7.0519282327146353</v>
      </c>
      <c r="H5" s="10">
        <f>H24/137.28</f>
        <v>6.9566466421182991</v>
      </c>
      <c r="I5" s="11">
        <f>G5*100/H5-100</f>
        <v>1.3696482730553612</v>
      </c>
      <c r="J5" s="12">
        <f>D5*100/$D$13</f>
        <v>27.414032756968233</v>
      </c>
      <c r="K5" s="12">
        <f>E5*100/$E$13</f>
        <v>28.714833444647148</v>
      </c>
    </row>
    <row r="6" spans="2:12" ht="15">
      <c r="B6" s="16">
        <v>2</v>
      </c>
      <c r="C6" s="17" t="str">
        <f t="shared" ref="C6:C12" si="0">C25</f>
        <v>EUROSIG</v>
      </c>
      <c r="D6" s="10">
        <f t="shared" ref="D6:D13" si="1">D25/135.23</f>
        <v>16.620698780743918</v>
      </c>
      <c r="E6" s="10">
        <f t="shared" ref="D6:E12" si="2">E25/137.28</f>
        <v>14.460152351689977</v>
      </c>
      <c r="F6" s="11">
        <f t="shared" ref="F6:F12" si="3">D6*100/E6-100</f>
        <v>14.941380813331719</v>
      </c>
      <c r="G6" s="10">
        <f t="shared" ref="G6:G13" si="4">G25/135.23</f>
        <v>3.3901938154995199</v>
      </c>
      <c r="H6" s="10">
        <f t="shared" ref="G6:H12" si="5">H25/137.28</f>
        <v>4.7020296911421919</v>
      </c>
      <c r="I6" s="11">
        <f t="shared" ref="I6:I12" si="6">G6*100/H6-100</f>
        <v>-27.899353296597482</v>
      </c>
      <c r="J6" s="12">
        <f>D6*100/$D$13</f>
        <v>15.625445225155723</v>
      </c>
      <c r="K6" s="12">
        <f>E6*100/$E$13</f>
        <v>15.214553852564908</v>
      </c>
    </row>
    <row r="7" spans="2:12" ht="15">
      <c r="B7" s="16">
        <v>3</v>
      </c>
      <c r="C7" s="17" t="str">
        <f t="shared" si="0"/>
        <v>SIGMA INTERALBANIAN VIG</v>
      </c>
      <c r="D7" s="10">
        <f t="shared" si="1"/>
        <v>15.381664305405605</v>
      </c>
      <c r="E7" s="10">
        <f t="shared" si="2"/>
        <v>15.548633331657927</v>
      </c>
      <c r="F7" s="11">
        <f t="shared" si="3"/>
        <v>-1.0738501750656297</v>
      </c>
      <c r="G7" s="10">
        <f t="shared" si="4"/>
        <v>7.7799600940619698</v>
      </c>
      <c r="H7" s="10">
        <f t="shared" si="5"/>
        <v>5.7297466710372955</v>
      </c>
      <c r="I7" s="11">
        <f t="shared" si="6"/>
        <v>35.781920924847981</v>
      </c>
      <c r="J7" s="12">
        <f>D7*100/$D$13</f>
        <v>14.460604589880589</v>
      </c>
      <c r="K7" s="12">
        <f>E7*100/$E$13</f>
        <v>16.359822040923898</v>
      </c>
    </row>
    <row r="8" spans="2:12" ht="15">
      <c r="B8" s="16">
        <v>4</v>
      </c>
      <c r="C8" s="17" t="str">
        <f t="shared" si="0"/>
        <v>ALBSIG</v>
      </c>
      <c r="D8" s="10">
        <f t="shared" si="1"/>
        <v>12.85914215432966</v>
      </c>
      <c r="E8" s="10">
        <f t="shared" si="2"/>
        <v>9.4205276952214465</v>
      </c>
      <c r="F8" s="11">
        <f t="shared" si="3"/>
        <v>36.501293455699397</v>
      </c>
      <c r="G8" s="10">
        <f t="shared" si="4"/>
        <v>2.6710084066405386</v>
      </c>
      <c r="H8" s="10">
        <f t="shared" si="5"/>
        <v>1.5439548586465617</v>
      </c>
      <c r="I8" s="11">
        <f t="shared" si="6"/>
        <v>72.997830324000375</v>
      </c>
      <c r="J8" s="12">
        <f>D8*100/$D$13</f>
        <v>12.089131992919478</v>
      </c>
      <c r="K8" s="12">
        <f>E8*100/$E$13</f>
        <v>9.9120066270791956</v>
      </c>
    </row>
    <row r="9" spans="2:12" ht="15">
      <c r="B9" s="16">
        <v>5</v>
      </c>
      <c r="C9" s="17" t="str">
        <f t="shared" si="0"/>
        <v>INTERSIG VIG</v>
      </c>
      <c r="D9" s="10">
        <f t="shared" si="1"/>
        <v>11.838684266065224</v>
      </c>
      <c r="E9" s="10">
        <f t="shared" si="2"/>
        <v>11.442079989801865</v>
      </c>
      <c r="F9" s="11">
        <f t="shared" si="3"/>
        <v>3.466190383364264</v>
      </c>
      <c r="G9" s="10">
        <f t="shared" si="4"/>
        <v>3.4549968369444657</v>
      </c>
      <c r="H9" s="10">
        <f t="shared" si="5"/>
        <v>2.8358033523455708</v>
      </c>
      <c r="I9" s="11">
        <f t="shared" si="6"/>
        <v>21.834852691275046</v>
      </c>
      <c r="J9" s="12">
        <f>D9*100/$D$13</f>
        <v>11.129779498298289</v>
      </c>
      <c r="K9" s="12">
        <f>E9*100/$E$13</f>
        <v>12.039025451197967</v>
      </c>
    </row>
    <row r="10" spans="2:12" ht="15">
      <c r="B10" s="16">
        <v>6</v>
      </c>
      <c r="C10" s="17" t="str">
        <f t="shared" si="0"/>
        <v>INSIG</v>
      </c>
      <c r="D10" s="10">
        <f t="shared" si="1"/>
        <v>7.0960530887377056</v>
      </c>
      <c r="E10" s="10">
        <f t="shared" si="2"/>
        <v>5.5521130163170165</v>
      </c>
      <c r="F10" s="11">
        <f t="shared" si="3"/>
        <v>27.808152821875723</v>
      </c>
      <c r="G10" s="10">
        <f t="shared" si="4"/>
        <v>3.0166348762848481</v>
      </c>
      <c r="H10" s="10">
        <f t="shared" si="5"/>
        <v>1.1657472617278553</v>
      </c>
      <c r="I10" s="11">
        <f t="shared" si="6"/>
        <v>158.77263239834951</v>
      </c>
      <c r="J10" s="12">
        <f>D10*100/$D$13</f>
        <v>6.6711388200674264</v>
      </c>
      <c r="K10" s="12">
        <f>E10*100/$E$13</f>
        <v>5.8417726471885594</v>
      </c>
    </row>
    <row r="11" spans="2:12" ht="15">
      <c r="B11" s="16">
        <v>7</v>
      </c>
      <c r="C11" s="17" t="str">
        <f t="shared" si="0"/>
        <v>ATLANTIK</v>
      </c>
      <c r="D11" s="10">
        <f t="shared" si="1"/>
        <v>6.9406688095836735</v>
      </c>
      <c r="E11" s="10">
        <f t="shared" si="2"/>
        <v>5.8292555987762231</v>
      </c>
      <c r="F11" s="11">
        <f t="shared" si="3"/>
        <v>19.066125888197078</v>
      </c>
      <c r="G11" s="10">
        <f t="shared" si="4"/>
        <v>1.5259512154107819</v>
      </c>
      <c r="H11" s="10">
        <f t="shared" si="5"/>
        <v>1.4118418487762237</v>
      </c>
      <c r="I11" s="11">
        <f t="shared" si="6"/>
        <v>8.0823051628245395</v>
      </c>
      <c r="J11" s="12">
        <f>D11*100/$D$13</f>
        <v>6.525059008694841</v>
      </c>
      <c r="K11" s="12">
        <f>E11*100/$E$13</f>
        <v>6.1333740524235258</v>
      </c>
    </row>
    <row r="12" spans="2:12" ht="15">
      <c r="B12" s="16">
        <v>8</v>
      </c>
      <c r="C12" s="17" t="str">
        <f t="shared" si="0"/>
        <v>ANSIG</v>
      </c>
      <c r="D12" s="10">
        <f t="shared" si="1"/>
        <v>6.4723763863787633</v>
      </c>
      <c r="E12" s="10">
        <f t="shared" si="2"/>
        <v>5.497786523892775</v>
      </c>
      <c r="F12" s="11">
        <f t="shared" si="3"/>
        <v>17.726949896117787</v>
      </c>
      <c r="G12" s="10">
        <f t="shared" si="4"/>
        <v>1.381938179767803</v>
      </c>
      <c r="H12" s="10">
        <f t="shared" si="5"/>
        <v>0.78321158945221436</v>
      </c>
      <c r="I12" s="11">
        <f t="shared" si="6"/>
        <v>76.445062659803568</v>
      </c>
      <c r="J12" s="12">
        <f>D12*100/$D$13</f>
        <v>6.0848081080154257</v>
      </c>
      <c r="K12" s="12">
        <f>E12*100/$E$13</f>
        <v>5.7846118839748168</v>
      </c>
    </row>
    <row r="13" spans="2:12">
      <c r="B13" s="29" t="s">
        <v>0</v>
      </c>
      <c r="C13" s="27"/>
      <c r="D13" s="35">
        <f t="shared" si="1"/>
        <v>106.36944126229388</v>
      </c>
      <c r="E13" s="23">
        <f>E32/137.28</f>
        <v>95.041579870265139</v>
      </c>
      <c r="F13" s="28">
        <f t="shared" ref="F13" si="7">D13*100/E13-100</f>
        <v>11.918847947910422</v>
      </c>
      <c r="G13" s="35">
        <f t="shared" si="4"/>
        <v>30.272611657324557</v>
      </c>
      <c r="H13" s="23">
        <f>H32/137.28</f>
        <v>25.128981915246214</v>
      </c>
      <c r="I13" s="28">
        <f t="shared" ref="I13" si="8">G13*100/H13-100</f>
        <v>20.468914178164965</v>
      </c>
      <c r="J13" s="28">
        <f>D13*100/$D$13</f>
        <v>100</v>
      </c>
      <c r="K13" s="28">
        <f>E13*100/$E$13</f>
        <v>100</v>
      </c>
    </row>
    <row r="14" spans="2:12" s="6" customFormat="1">
      <c r="B14" s="25"/>
      <c r="D14" s="18"/>
      <c r="E14" s="18"/>
      <c r="F14" s="19"/>
      <c r="G14" s="18"/>
      <c r="H14" s="18"/>
      <c r="I14" s="19"/>
      <c r="J14" s="19"/>
      <c r="K14" s="19"/>
    </row>
    <row r="15" spans="2:12" s="6" customFormat="1">
      <c r="B15" s="25"/>
      <c r="D15" s="18"/>
      <c r="E15" s="18"/>
      <c r="F15" s="19"/>
      <c r="G15" s="18"/>
      <c r="H15" s="18"/>
      <c r="I15" s="19"/>
      <c r="J15" s="19"/>
      <c r="K15" s="19"/>
    </row>
    <row r="16" spans="2:12" s="14" customFormat="1">
      <c r="B16" s="1" t="s">
        <v>12</v>
      </c>
      <c r="C16" s="2"/>
      <c r="D16" s="2"/>
      <c r="E16" s="2"/>
      <c r="F16" s="1" t="s">
        <v>13</v>
      </c>
      <c r="G16" s="2"/>
      <c r="H16" s="2"/>
      <c r="I16" s="2"/>
      <c r="J16" s="15"/>
      <c r="K16" s="15"/>
      <c r="L16" s="15"/>
    </row>
    <row r="17" spans="2:12" s="14" customFormat="1">
      <c r="B17" s="3" t="s">
        <v>21</v>
      </c>
      <c r="C17" s="2"/>
      <c r="D17" s="2"/>
      <c r="E17" s="2"/>
      <c r="F17" s="4" t="s">
        <v>14</v>
      </c>
      <c r="G17" s="2"/>
      <c r="H17" s="2"/>
      <c r="I17" s="2"/>
      <c r="J17" s="15"/>
      <c r="K17" s="15"/>
      <c r="L17" s="15"/>
    </row>
    <row r="18" spans="2:12" s="14" customFormat="1">
      <c r="B18" s="3" t="s">
        <v>31</v>
      </c>
      <c r="C18" s="2"/>
      <c r="D18" s="2"/>
      <c r="E18" s="2"/>
      <c r="F18" s="4" t="s">
        <v>15</v>
      </c>
      <c r="G18" s="2"/>
      <c r="H18" s="2"/>
      <c r="I18" s="2"/>
      <c r="J18" s="15"/>
      <c r="K18" s="15"/>
      <c r="L18" s="15"/>
    </row>
    <row r="20" spans="2:12">
      <c r="B20" s="5" t="s">
        <v>10</v>
      </c>
      <c r="C20" s="2"/>
      <c r="D20" s="6"/>
      <c r="E20" s="7"/>
      <c r="F20" s="7"/>
      <c r="G20" s="7"/>
      <c r="H20" s="7"/>
      <c r="I20" s="30" t="s">
        <v>8</v>
      </c>
      <c r="J20" s="30"/>
      <c r="K20" s="30"/>
    </row>
    <row r="21" spans="2:12">
      <c r="B21" s="31" t="s">
        <v>1</v>
      </c>
      <c r="C21" s="31" t="s">
        <v>2</v>
      </c>
      <c r="D21" s="32" t="s">
        <v>3</v>
      </c>
      <c r="E21" s="32"/>
      <c r="F21" s="32"/>
      <c r="G21" s="33" t="s">
        <v>4</v>
      </c>
      <c r="H21" s="33"/>
      <c r="I21" s="33"/>
      <c r="J21" s="34" t="s">
        <v>5</v>
      </c>
      <c r="K21" s="34"/>
    </row>
    <row r="22" spans="2:12">
      <c r="B22" s="31"/>
      <c r="C22" s="31"/>
      <c r="D22" s="8">
        <v>2016</v>
      </c>
      <c r="E22" s="8">
        <v>2015</v>
      </c>
      <c r="F22" s="8" t="s">
        <v>6</v>
      </c>
      <c r="G22" s="8">
        <v>2016</v>
      </c>
      <c r="H22" s="8">
        <v>2015</v>
      </c>
      <c r="I22" s="8" t="s">
        <v>6</v>
      </c>
      <c r="J22" s="8">
        <v>2016</v>
      </c>
      <c r="K22" s="8">
        <v>2015</v>
      </c>
    </row>
    <row r="23" spans="2:12">
      <c r="B23" s="31"/>
      <c r="C23" s="31"/>
      <c r="D23" s="9" t="s">
        <v>9</v>
      </c>
      <c r="E23" s="9" t="s">
        <v>9</v>
      </c>
      <c r="F23" s="9" t="s">
        <v>7</v>
      </c>
      <c r="G23" s="9" t="s">
        <v>9</v>
      </c>
      <c r="H23" s="9" t="s">
        <v>9</v>
      </c>
      <c r="I23" s="9" t="s">
        <v>7</v>
      </c>
      <c r="J23" s="9" t="s">
        <v>7</v>
      </c>
      <c r="K23" s="9" t="s">
        <v>7</v>
      </c>
    </row>
    <row r="24" spans="2:12" ht="15">
      <c r="B24" s="16">
        <v>1</v>
      </c>
      <c r="C24" s="17" t="s">
        <v>25</v>
      </c>
      <c r="D24" s="10">
        <v>3943.3275538900002</v>
      </c>
      <c r="E24" s="10">
        <v>3746.5127854999996</v>
      </c>
      <c r="F24" s="11">
        <f>D24*100/E24-100</f>
        <v>5.2532789732288023</v>
      </c>
      <c r="G24" s="10">
        <v>953.63225491000003</v>
      </c>
      <c r="H24" s="10">
        <v>955.00845103000006</v>
      </c>
      <c r="I24" s="11">
        <f>G24*100/H24-100</f>
        <v>-0.14410303055598206</v>
      </c>
      <c r="J24" s="12">
        <f>D24*100/$D$32</f>
        <v>27.414032756968233</v>
      </c>
      <c r="K24" s="12">
        <f>E24*100/$E$32</f>
        <v>28.714833444647148</v>
      </c>
      <c r="L24" s="13"/>
    </row>
    <row r="25" spans="2:12" ht="15">
      <c r="B25" s="16">
        <v>2</v>
      </c>
      <c r="C25" s="17" t="s">
        <v>26</v>
      </c>
      <c r="D25" s="10">
        <v>2247.61709612</v>
      </c>
      <c r="E25" s="10">
        <v>1985.0897148400002</v>
      </c>
      <c r="F25" s="11">
        <f t="shared" ref="F25:F32" si="9">D25*100/E25-100</f>
        <v>13.224963049146609</v>
      </c>
      <c r="G25" s="10">
        <v>458.45590967000004</v>
      </c>
      <c r="H25" s="10">
        <v>645.49463600000013</v>
      </c>
      <c r="I25" s="11">
        <f t="shared" ref="I25:I32" si="10">G25*100/H25-100</f>
        <v>-28.976031077351976</v>
      </c>
      <c r="J25" s="12">
        <f>D25*100/$D$32</f>
        <v>15.625445225155724</v>
      </c>
      <c r="K25" s="12">
        <f>E25*100/$E$32</f>
        <v>15.214553852564906</v>
      </c>
      <c r="L25" s="13"/>
    </row>
    <row r="26" spans="2:12" ht="15">
      <c r="B26" s="16">
        <v>3</v>
      </c>
      <c r="C26" s="17" t="s">
        <v>32</v>
      </c>
      <c r="D26" s="10">
        <v>2080.0624640199999</v>
      </c>
      <c r="E26" s="10">
        <v>2134.5163837700002</v>
      </c>
      <c r="F26" s="11">
        <f t="shared" si="9"/>
        <v>-2.5511127562217837</v>
      </c>
      <c r="G26" s="10">
        <v>1052.0840035200001</v>
      </c>
      <c r="H26" s="10">
        <v>786.57962299999997</v>
      </c>
      <c r="I26" s="11">
        <f t="shared" si="10"/>
        <v>33.754291715233023</v>
      </c>
      <c r="J26" s="12">
        <f>D26*100/$D$32</f>
        <v>14.460604589880591</v>
      </c>
      <c r="K26" s="12">
        <f>E26*100/$E$32</f>
        <v>16.359822040923898</v>
      </c>
      <c r="L26" s="13"/>
    </row>
    <row r="27" spans="2:12" ht="15">
      <c r="B27" s="16">
        <v>4</v>
      </c>
      <c r="C27" s="17" t="s">
        <v>28</v>
      </c>
      <c r="D27" s="10">
        <v>1738.9417935299998</v>
      </c>
      <c r="E27" s="10">
        <v>1293.2500420000001</v>
      </c>
      <c r="F27" s="11">
        <f t="shared" si="9"/>
        <v>34.462921867819261</v>
      </c>
      <c r="G27" s="10">
        <v>361.20046682999998</v>
      </c>
      <c r="H27" s="10">
        <v>211.95412299499998</v>
      </c>
      <c r="I27" s="11">
        <f t="shared" si="10"/>
        <v>70.414456546580482</v>
      </c>
      <c r="J27" s="12">
        <f>D27*100/$D$32</f>
        <v>12.089131992919478</v>
      </c>
      <c r="K27" s="12">
        <f>E27*100/$E$32</f>
        <v>9.9120066270791938</v>
      </c>
      <c r="L27" s="13"/>
    </row>
    <row r="28" spans="2:12" ht="15">
      <c r="B28" s="16">
        <v>5</v>
      </c>
      <c r="C28" s="17" t="s">
        <v>27</v>
      </c>
      <c r="D28" s="10">
        <v>1600.9452733000001</v>
      </c>
      <c r="E28" s="10">
        <v>1570.7687410000001</v>
      </c>
      <c r="F28" s="11">
        <f t="shared" si="9"/>
        <v>1.9211314506289909</v>
      </c>
      <c r="G28" s="10">
        <v>467.21922226000004</v>
      </c>
      <c r="H28" s="10">
        <v>389.29908420999999</v>
      </c>
      <c r="I28" s="11">
        <f t="shared" si="10"/>
        <v>20.015494824017495</v>
      </c>
      <c r="J28" s="12">
        <f>D28*100/$D$32</f>
        <v>11.129779498298289</v>
      </c>
      <c r="K28" s="12">
        <f>E28*100/$E$32</f>
        <v>12.039025451197968</v>
      </c>
      <c r="L28" s="13"/>
    </row>
    <row r="29" spans="2:12" ht="15">
      <c r="B29" s="16">
        <v>6</v>
      </c>
      <c r="C29" s="17" t="s">
        <v>24</v>
      </c>
      <c r="D29" s="10">
        <v>959.59925918999988</v>
      </c>
      <c r="E29" s="10">
        <v>762.19407488000002</v>
      </c>
      <c r="F29" s="11">
        <f t="shared" si="9"/>
        <v>25.899595761234352</v>
      </c>
      <c r="G29" s="10">
        <v>407.93953431999995</v>
      </c>
      <c r="H29" s="10">
        <v>160.03378408999998</v>
      </c>
      <c r="I29" s="11">
        <f t="shared" si="10"/>
        <v>154.90838490114214</v>
      </c>
      <c r="J29" s="12">
        <f>D29*100/$D$32</f>
        <v>6.6711388200674264</v>
      </c>
      <c r="K29" s="12">
        <f>E29*100/$E$32</f>
        <v>5.8417726471885585</v>
      </c>
      <c r="L29" s="13"/>
    </row>
    <row r="30" spans="2:12" ht="15">
      <c r="B30" s="16">
        <v>7</v>
      </c>
      <c r="C30" s="17" t="s">
        <v>29</v>
      </c>
      <c r="D30" s="10">
        <v>938.58664312000008</v>
      </c>
      <c r="E30" s="10">
        <v>800.24020859999996</v>
      </c>
      <c r="F30" s="11">
        <f t="shared" si="9"/>
        <v>17.288113373112523</v>
      </c>
      <c r="G30" s="10">
        <v>206.35438286000002</v>
      </c>
      <c r="H30" s="10">
        <v>193.81764899999999</v>
      </c>
      <c r="I30" s="11">
        <f t="shared" si="10"/>
        <v>6.4683138634088095</v>
      </c>
      <c r="J30" s="12">
        <f>D30*100/$D$32</f>
        <v>6.525059008694841</v>
      </c>
      <c r="K30" s="12">
        <f>E30*100/$E$32</f>
        <v>6.1333740524235258</v>
      </c>
      <c r="L30" s="13"/>
    </row>
    <row r="31" spans="2:12" ht="15">
      <c r="B31" s="16">
        <v>8</v>
      </c>
      <c r="C31" s="17" t="s">
        <v>30</v>
      </c>
      <c r="D31" s="10">
        <v>875.25945873000012</v>
      </c>
      <c r="E31" s="10">
        <v>754.73613400000011</v>
      </c>
      <c r="F31" s="11">
        <f t="shared" si="9"/>
        <v>15.968935274271644</v>
      </c>
      <c r="G31" s="10">
        <v>186.87950004999999</v>
      </c>
      <c r="H31" s="10">
        <v>107.51928699999999</v>
      </c>
      <c r="I31" s="11">
        <f t="shared" si="10"/>
        <v>73.810211418161657</v>
      </c>
      <c r="J31" s="12">
        <f>D31*100/$D$32</f>
        <v>6.0848081080154266</v>
      </c>
      <c r="K31" s="12">
        <f>E31*100/$E$32</f>
        <v>5.7846118839748177</v>
      </c>
      <c r="L31" s="13"/>
    </row>
    <row r="32" spans="2:12">
      <c r="B32" s="20" t="s">
        <v>0</v>
      </c>
      <c r="C32" s="24"/>
      <c r="D32" s="21">
        <v>14384.339541899999</v>
      </c>
      <c r="E32" s="21">
        <v>13047.308084589999</v>
      </c>
      <c r="F32" s="28">
        <f t="shared" si="9"/>
        <v>10.247565617685922</v>
      </c>
      <c r="G32" s="21">
        <v>4093.7652744199995</v>
      </c>
      <c r="H32" s="21">
        <v>3449.7066373250004</v>
      </c>
      <c r="I32" s="28">
        <f t="shared" si="10"/>
        <v>18.669953848435654</v>
      </c>
      <c r="J32" s="22">
        <f t="shared" ref="J32" si="11">D32*100/$D$32</f>
        <v>100</v>
      </c>
      <c r="K32" s="22">
        <f t="shared" ref="K32" si="12">E32*100/$E$32</f>
        <v>100.00000000000001</v>
      </c>
      <c r="L32" s="13"/>
    </row>
    <row r="33" spans="2:9">
      <c r="B33" s="25"/>
    </row>
    <row r="37" spans="2:9">
      <c r="D37" s="36"/>
      <c r="E37" s="36"/>
      <c r="F37" s="36"/>
      <c r="G37" s="36"/>
      <c r="H37" s="36"/>
      <c r="I37" s="36"/>
    </row>
    <row r="38" spans="2:9">
      <c r="D38" s="36"/>
      <c r="E38" s="36"/>
      <c r="F38" s="36"/>
      <c r="G38" s="36"/>
      <c r="H38" s="36"/>
      <c r="I38" s="37"/>
    </row>
    <row r="39" spans="2:9">
      <c r="D39" s="36"/>
      <c r="E39" s="36"/>
      <c r="F39" s="36"/>
      <c r="G39" s="36"/>
      <c r="H39" s="36"/>
      <c r="I39" s="37"/>
    </row>
  </sheetData>
  <sortState ref="C11:H18">
    <sortCondition descending="1" ref="D11:D18"/>
  </sortState>
  <mergeCells count="11">
    <mergeCell ref="I20:K20"/>
    <mergeCell ref="B2:B4"/>
    <mergeCell ref="C2:C4"/>
    <mergeCell ref="D2:F2"/>
    <mergeCell ref="G2:I2"/>
    <mergeCell ref="J2:K2"/>
    <mergeCell ref="J21:K21"/>
    <mergeCell ref="B21:B23"/>
    <mergeCell ref="C21:C23"/>
    <mergeCell ref="D21:F21"/>
    <mergeCell ref="G21:I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L34"/>
  <sheetViews>
    <sheetView workbookViewId="0">
      <selection activeCell="C36" sqref="C36:I41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4" width="12.42578125" style="14" bestFit="1" customWidth="1"/>
    <col min="5" max="5" width="11.42578125" style="14" bestFit="1" customWidth="1"/>
    <col min="6" max="6" width="11.28515625" style="14" customWidth="1"/>
    <col min="7" max="8" width="11.42578125" style="14" bestFit="1" customWidth="1"/>
    <col min="9" max="9" width="9.57031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33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1" t="s">
        <v>1</v>
      </c>
      <c r="C2" s="31" t="s">
        <v>2</v>
      </c>
      <c r="D2" s="32" t="s">
        <v>3</v>
      </c>
      <c r="E2" s="32"/>
      <c r="F2" s="32"/>
      <c r="G2" s="33" t="s">
        <v>4</v>
      </c>
      <c r="H2" s="33"/>
      <c r="I2" s="33"/>
      <c r="J2" s="34" t="s">
        <v>5</v>
      </c>
      <c r="K2" s="34"/>
    </row>
    <row r="3" spans="2:12">
      <c r="B3" s="31"/>
      <c r="C3" s="31"/>
      <c r="D3" s="8">
        <v>2016</v>
      </c>
      <c r="E3" s="8">
        <v>2015</v>
      </c>
      <c r="F3" s="8" t="s">
        <v>6</v>
      </c>
      <c r="G3" s="8">
        <v>2016</v>
      </c>
      <c r="H3" s="8">
        <v>2015</v>
      </c>
      <c r="I3" s="8" t="s">
        <v>6</v>
      </c>
      <c r="J3" s="8">
        <v>2016</v>
      </c>
      <c r="K3" s="8">
        <v>2015</v>
      </c>
    </row>
    <row r="4" spans="2:12">
      <c r="B4" s="31"/>
      <c r="C4" s="31"/>
      <c r="D4" s="26" t="s">
        <v>11</v>
      </c>
      <c r="E4" s="26" t="s">
        <v>11</v>
      </c>
      <c r="F4" s="26" t="s">
        <v>7</v>
      </c>
      <c r="G4" s="26" t="s">
        <v>11</v>
      </c>
      <c r="H4" s="26" t="s">
        <v>11</v>
      </c>
      <c r="I4" s="26" t="s">
        <v>7</v>
      </c>
      <c r="J4" s="26" t="s">
        <v>7</v>
      </c>
      <c r="K4" s="26" t="s">
        <v>7</v>
      </c>
    </row>
    <row r="5" spans="2:12" ht="15">
      <c r="B5" s="16">
        <v>1</v>
      </c>
      <c r="C5" s="17" t="str">
        <f>C24</f>
        <v>SIGAL UNIQA</v>
      </c>
      <c r="D5" s="10">
        <f>D24/135.23</f>
        <v>16.544361864379209</v>
      </c>
      <c r="E5" s="10">
        <f>E24/137.28</f>
        <v>14.890012846445222</v>
      </c>
      <c r="F5" s="11">
        <f>D5*100/E5-100</f>
        <v>11.110460648990909</v>
      </c>
      <c r="G5" s="10">
        <f>G24/135.23</f>
        <v>3.5481665952821122</v>
      </c>
      <c r="H5" s="10">
        <f>H24/137.28</f>
        <v>3.9025782821969699</v>
      </c>
      <c r="I5" s="11">
        <f>G5*100/H5-100</f>
        <v>-9.0814754064418253</v>
      </c>
      <c r="J5" s="12">
        <f>D5*100/$D$13</f>
        <v>21.859253198066007</v>
      </c>
      <c r="K5" s="12">
        <f>E5*100/$E$13</f>
        <v>22.579333081905794</v>
      </c>
    </row>
    <row r="6" spans="2:12" ht="15">
      <c r="B6" s="16">
        <v>2</v>
      </c>
      <c r="C6" s="17" t="str">
        <f t="shared" ref="C6:C12" si="0">C25</f>
        <v>SIGMA INTERALBANIAN VIG</v>
      </c>
      <c r="D6" s="10">
        <f t="shared" ref="D6:D13" si="1">D25/135.23</f>
        <v>12.305788946461584</v>
      </c>
      <c r="E6" s="10">
        <f t="shared" ref="E6:F12" si="2">E25/137.28</f>
        <v>11.941502037296038</v>
      </c>
      <c r="F6" s="11">
        <f t="shared" ref="F6:F13" si="3">D6*100/E6-100</f>
        <v>3.0505953775981851</v>
      </c>
      <c r="G6" s="10">
        <f t="shared" ref="G6:G13" si="4">G25/135.23</f>
        <v>5.0132095447016196</v>
      </c>
      <c r="H6" s="10">
        <f t="shared" ref="H6:I12" si="5">H25/137.28</f>
        <v>3.4249273819930068</v>
      </c>
      <c r="I6" s="11">
        <f t="shared" ref="I6:I13" si="6">G6*100/H6-100</f>
        <v>46.37418507204589</v>
      </c>
      <c r="J6" s="12">
        <f>D6*100/$D$13</f>
        <v>16.259034865637545</v>
      </c>
      <c r="K6" s="12">
        <f>E6*100/$E$13</f>
        <v>18.108188003527108</v>
      </c>
    </row>
    <row r="7" spans="2:12" ht="15">
      <c r="B7" s="16">
        <v>3</v>
      </c>
      <c r="C7" s="17" t="str">
        <f t="shared" si="0"/>
        <v>EUROSIG</v>
      </c>
      <c r="D7" s="10">
        <f t="shared" si="1"/>
        <v>12.296964375952083</v>
      </c>
      <c r="E7" s="10">
        <f t="shared" si="2"/>
        <v>9.8479718424388096</v>
      </c>
      <c r="F7" s="11">
        <f t="shared" si="3"/>
        <v>24.867988786884965</v>
      </c>
      <c r="G7" s="10">
        <f t="shared" si="4"/>
        <v>2.1778273391259337</v>
      </c>
      <c r="H7" s="10">
        <f t="shared" si="5"/>
        <v>1.8151260708041959</v>
      </c>
      <c r="I7" s="11">
        <f t="shared" si="6"/>
        <v>19.982152984064754</v>
      </c>
      <c r="J7" s="12">
        <f>D7*100/$D$13</f>
        <v>16.247375393805829</v>
      </c>
      <c r="K7" s="12">
        <f>E7*100/$E$13</f>
        <v>14.933542281311116</v>
      </c>
    </row>
    <row r="8" spans="2:12" ht="15">
      <c r="B8" s="16">
        <v>4</v>
      </c>
      <c r="C8" s="17" t="str">
        <f t="shared" si="0"/>
        <v>INTERSIG VIG</v>
      </c>
      <c r="D8" s="10">
        <f t="shared" si="1"/>
        <v>8.8924994514530802</v>
      </c>
      <c r="E8" s="10">
        <f t="shared" si="2"/>
        <v>8.4841467657342644</v>
      </c>
      <c r="F8" s="11">
        <f t="shared" si="3"/>
        <v>4.8131261397795413</v>
      </c>
      <c r="G8" s="10">
        <f t="shared" si="4"/>
        <v>2.7553407503512539</v>
      </c>
      <c r="H8" s="10">
        <f t="shared" si="5"/>
        <v>2.140570687208625</v>
      </c>
      <c r="I8" s="11">
        <f t="shared" si="6"/>
        <v>28.71991412459775</v>
      </c>
      <c r="J8" s="12">
        <f>D8*100/$D$13</f>
        <v>11.749223008201518</v>
      </c>
      <c r="K8" s="12">
        <f>E8*100/$E$13</f>
        <v>12.865427163484378</v>
      </c>
    </row>
    <row r="9" spans="2:12" ht="15">
      <c r="B9" s="16">
        <v>5</v>
      </c>
      <c r="C9" s="17" t="str">
        <f t="shared" si="0"/>
        <v>ALBSIG</v>
      </c>
      <c r="D9" s="10">
        <f t="shared" si="1"/>
        <v>8.763460553575392</v>
      </c>
      <c r="E9" s="10">
        <f t="shared" si="2"/>
        <v>6.7028800407925413</v>
      </c>
      <c r="F9" s="11">
        <f t="shared" si="3"/>
        <v>30.74171848880664</v>
      </c>
      <c r="G9" s="10">
        <f t="shared" si="4"/>
        <v>1.7244159994084154</v>
      </c>
      <c r="H9" s="10">
        <f t="shared" si="5"/>
        <v>1.4321774264277387</v>
      </c>
      <c r="I9" s="11">
        <f t="shared" si="6"/>
        <v>20.405193350212443</v>
      </c>
      <c r="J9" s="12">
        <f>D9*100/$D$13</f>
        <v>11.57873024672603</v>
      </c>
      <c r="K9" s="12">
        <f>E9*100/$E$13</f>
        <v>10.164300233310069</v>
      </c>
    </row>
    <row r="10" spans="2:12" ht="15">
      <c r="B10" s="16">
        <v>6</v>
      </c>
      <c r="C10" s="17" t="str">
        <f t="shared" si="0"/>
        <v>INSIG</v>
      </c>
      <c r="D10" s="10">
        <f t="shared" si="1"/>
        <v>5.9508148010796429</v>
      </c>
      <c r="E10" s="10">
        <f t="shared" si="2"/>
        <v>4.2929816826923082</v>
      </c>
      <c r="F10" s="11">
        <f t="shared" si="3"/>
        <v>38.617288423826636</v>
      </c>
      <c r="G10" s="10">
        <f t="shared" si="4"/>
        <v>1.4283569716039342</v>
      </c>
      <c r="H10" s="10">
        <f t="shared" si="5"/>
        <v>1.1403320948426572</v>
      </c>
      <c r="I10" s="11">
        <f t="shared" si="6"/>
        <v>25.257982132040098</v>
      </c>
      <c r="J10" s="12">
        <f>D10*100/$D$13</f>
        <v>7.8625194817376345</v>
      </c>
      <c r="K10" s="12">
        <f>E10*100/$E$13</f>
        <v>6.5099113296716418</v>
      </c>
    </row>
    <row r="11" spans="2:12" ht="15">
      <c r="B11" s="16">
        <v>7</v>
      </c>
      <c r="C11" s="17" t="str">
        <f t="shared" si="0"/>
        <v xml:space="preserve">ANSIG </v>
      </c>
      <c r="D11" s="10">
        <f t="shared" si="1"/>
        <v>5.5915952895067669</v>
      </c>
      <c r="E11" s="10">
        <f t="shared" si="2"/>
        <v>4.6784511946386944</v>
      </c>
      <c r="F11" s="11">
        <f t="shared" si="3"/>
        <v>19.518085299564447</v>
      </c>
      <c r="G11" s="10">
        <f t="shared" si="4"/>
        <v>1.3363240627079791</v>
      </c>
      <c r="H11" s="10">
        <f t="shared" si="5"/>
        <v>0.76994416520979025</v>
      </c>
      <c r="I11" s="11">
        <f t="shared" si="6"/>
        <v>73.561164963678181</v>
      </c>
      <c r="J11" s="12">
        <f>D11*100/$D$13</f>
        <v>7.3879003745441798</v>
      </c>
      <c r="K11" s="12">
        <f>E11*100/$E$13</f>
        <v>7.094440342031425</v>
      </c>
    </row>
    <row r="12" spans="2:12" ht="15">
      <c r="B12" s="16">
        <v>8</v>
      </c>
      <c r="C12" s="17" t="str">
        <f t="shared" si="0"/>
        <v>ATLANTIK</v>
      </c>
      <c r="D12" s="10">
        <f t="shared" si="1"/>
        <v>5.3403659883162033</v>
      </c>
      <c r="E12" s="10">
        <f t="shared" si="2"/>
        <v>5.1073708959790212</v>
      </c>
      <c r="F12" s="11">
        <f t="shared" si="3"/>
        <v>4.5619379732264491</v>
      </c>
      <c r="G12" s="10">
        <f t="shared" si="4"/>
        <v>1.5103027490941361</v>
      </c>
      <c r="H12" s="10">
        <f t="shared" si="5"/>
        <v>1.3728070949883449</v>
      </c>
      <c r="I12" s="11">
        <f t="shared" si="6"/>
        <v>10.015657305949347</v>
      </c>
      <c r="J12" s="12">
        <f>D12*100/$D$13</f>
        <v>7.055963431281258</v>
      </c>
      <c r="K12" s="12">
        <f>E12*100/$E$13</f>
        <v>7.7448575647584619</v>
      </c>
    </row>
    <row r="13" spans="2:12">
      <c r="B13" s="29" t="s">
        <v>0</v>
      </c>
      <c r="C13" s="27"/>
      <c r="D13" s="35">
        <f t="shared" si="1"/>
        <v>75.685851270723958</v>
      </c>
      <c r="E13" s="23">
        <f>E32/137.28</f>
        <v>65.945317306016904</v>
      </c>
      <c r="F13" s="28">
        <f t="shared" si="3"/>
        <v>14.770622634972625</v>
      </c>
      <c r="G13" s="35">
        <f t="shared" si="4"/>
        <v>19.493944012275385</v>
      </c>
      <c r="H13" s="23">
        <f>H32/137.28</f>
        <v>15.998463203671326</v>
      </c>
      <c r="I13" s="28">
        <f t="shared" si="6"/>
        <v>21.848853631153247</v>
      </c>
      <c r="J13" s="28">
        <f>D13*100/$D$13</f>
        <v>100</v>
      </c>
      <c r="K13" s="28">
        <f>E13*100/$E$13</f>
        <v>100</v>
      </c>
    </row>
    <row r="14" spans="2:12" s="6" customFormat="1">
      <c r="B14" s="25"/>
      <c r="D14" s="18"/>
      <c r="E14" s="18"/>
      <c r="F14" s="19"/>
      <c r="G14" s="18"/>
      <c r="H14" s="18"/>
      <c r="I14" s="19"/>
      <c r="J14" s="19"/>
      <c r="K14" s="19"/>
    </row>
    <row r="15" spans="2:12" s="6" customFormat="1">
      <c r="B15" s="25"/>
      <c r="D15" s="18"/>
      <c r="E15" s="18"/>
      <c r="F15" s="19"/>
      <c r="G15" s="18"/>
      <c r="H15" s="18"/>
      <c r="I15" s="19"/>
      <c r="J15" s="19"/>
      <c r="K15" s="19"/>
    </row>
    <row r="16" spans="2:12" s="14" customFormat="1">
      <c r="B16" s="1" t="s">
        <v>12</v>
      </c>
      <c r="C16" s="2"/>
      <c r="D16" s="2"/>
      <c r="E16" s="2"/>
      <c r="F16" s="1" t="s">
        <v>13</v>
      </c>
      <c r="G16" s="2"/>
      <c r="H16" s="2"/>
      <c r="I16" s="2"/>
      <c r="J16" s="15"/>
      <c r="K16" s="15"/>
      <c r="L16" s="15"/>
    </row>
    <row r="17" spans="2:12" s="14" customFormat="1">
      <c r="B17" s="3" t="s">
        <v>21</v>
      </c>
      <c r="C17" s="2"/>
      <c r="D17" s="2"/>
      <c r="E17" s="2"/>
      <c r="F17" s="4" t="s">
        <v>14</v>
      </c>
      <c r="G17" s="2"/>
      <c r="H17" s="2"/>
      <c r="I17" s="2"/>
      <c r="J17" s="15"/>
      <c r="K17" s="15"/>
      <c r="L17" s="15"/>
    </row>
    <row r="18" spans="2:12" s="14" customFormat="1">
      <c r="B18" s="3" t="s">
        <v>31</v>
      </c>
      <c r="C18" s="2"/>
      <c r="D18" s="2"/>
      <c r="E18" s="2"/>
      <c r="F18" s="4" t="s">
        <v>15</v>
      </c>
      <c r="G18" s="2"/>
      <c r="H18" s="2"/>
      <c r="I18" s="2"/>
      <c r="J18" s="15"/>
      <c r="K18" s="15"/>
      <c r="L18" s="15"/>
    </row>
    <row r="20" spans="2:12">
      <c r="B20" s="5" t="s">
        <v>33</v>
      </c>
      <c r="C20" s="2"/>
      <c r="D20" s="6"/>
      <c r="E20" s="7"/>
      <c r="F20" s="7"/>
      <c r="G20" s="7"/>
      <c r="H20" s="7"/>
      <c r="I20" s="30" t="s">
        <v>8</v>
      </c>
      <c r="J20" s="30"/>
      <c r="K20" s="30"/>
    </row>
    <row r="21" spans="2:12">
      <c r="B21" s="31" t="s">
        <v>1</v>
      </c>
      <c r="C21" s="31" t="s">
        <v>2</v>
      </c>
      <c r="D21" s="32" t="s">
        <v>3</v>
      </c>
      <c r="E21" s="32"/>
      <c r="F21" s="32"/>
      <c r="G21" s="33" t="s">
        <v>4</v>
      </c>
      <c r="H21" s="33"/>
      <c r="I21" s="33"/>
      <c r="J21" s="34" t="s">
        <v>5</v>
      </c>
      <c r="K21" s="34"/>
    </row>
    <row r="22" spans="2:12">
      <c r="B22" s="31"/>
      <c r="C22" s="31"/>
      <c r="D22" s="8">
        <v>2016</v>
      </c>
      <c r="E22" s="8">
        <v>2015</v>
      </c>
      <c r="F22" s="8" t="s">
        <v>6</v>
      </c>
      <c r="G22" s="8">
        <v>2016</v>
      </c>
      <c r="H22" s="8">
        <v>2015</v>
      </c>
      <c r="I22" s="8" t="s">
        <v>6</v>
      </c>
      <c r="J22" s="8">
        <v>2016</v>
      </c>
      <c r="K22" s="8">
        <v>2015</v>
      </c>
    </row>
    <row r="23" spans="2:12">
      <c r="B23" s="31"/>
      <c r="C23" s="31"/>
      <c r="D23" s="26" t="s">
        <v>9</v>
      </c>
      <c r="E23" s="26" t="s">
        <v>9</v>
      </c>
      <c r="F23" s="26" t="s">
        <v>7</v>
      </c>
      <c r="G23" s="26" t="s">
        <v>9</v>
      </c>
      <c r="H23" s="26" t="s">
        <v>9</v>
      </c>
      <c r="I23" s="26" t="s">
        <v>7</v>
      </c>
      <c r="J23" s="26" t="s">
        <v>7</v>
      </c>
      <c r="K23" s="26" t="s">
        <v>7</v>
      </c>
    </row>
    <row r="24" spans="2:12" ht="15">
      <c r="B24" s="16">
        <v>1</v>
      </c>
      <c r="C24" s="17" t="s">
        <v>25</v>
      </c>
      <c r="D24" s="10">
        <v>2237.2940549200002</v>
      </c>
      <c r="E24" s="10">
        <v>2044.1009635600001</v>
      </c>
      <c r="F24" s="11">
        <f>D24*100/E24-100</f>
        <v>9.4512499531107181</v>
      </c>
      <c r="G24" s="10">
        <v>479.81856868</v>
      </c>
      <c r="H24" s="10">
        <v>535.74594658000001</v>
      </c>
      <c r="I24" s="11">
        <f>G24*100/H24-100</f>
        <v>-10.439160250678384</v>
      </c>
      <c r="J24" s="12">
        <f>D24*100/$D$32</f>
        <v>21.859253198066007</v>
      </c>
      <c r="K24" s="12">
        <f>E24*100/$E$32</f>
        <v>22.579333081905791</v>
      </c>
      <c r="L24" s="13"/>
    </row>
    <row r="25" spans="2:12" ht="15">
      <c r="B25" s="16">
        <v>2</v>
      </c>
      <c r="C25" s="17" t="s">
        <v>32</v>
      </c>
      <c r="D25" s="10">
        <v>1664.11183923</v>
      </c>
      <c r="E25" s="10">
        <v>1639.3293996800001</v>
      </c>
      <c r="F25" s="11">
        <f t="shared" ref="F25:F32" si="7">D25*100/E25-100</f>
        <v>1.5117425183027677</v>
      </c>
      <c r="G25" s="10">
        <v>677.93632673000002</v>
      </c>
      <c r="H25" s="10">
        <v>470.17403099999996</v>
      </c>
      <c r="I25" s="11">
        <f t="shared" ref="I25:I32" si="8">G25*100/H25-100</f>
        <v>44.188381754755</v>
      </c>
      <c r="J25" s="12">
        <f>D25*100/$D$32</f>
        <v>16.259034865637545</v>
      </c>
      <c r="K25" s="12">
        <f>E25*100/$E$32</f>
        <v>18.108188003527104</v>
      </c>
      <c r="L25" s="13"/>
    </row>
    <row r="26" spans="2:12" ht="15">
      <c r="B26" s="16">
        <v>3</v>
      </c>
      <c r="C26" s="17" t="s">
        <v>26</v>
      </c>
      <c r="D26" s="10">
        <v>1662.91849256</v>
      </c>
      <c r="E26" s="10">
        <v>1351.9295745299999</v>
      </c>
      <c r="F26" s="11">
        <f t="shared" si="7"/>
        <v>23.003337147803407</v>
      </c>
      <c r="G26" s="10">
        <v>294.50759106999999</v>
      </c>
      <c r="H26" s="10">
        <v>249.18050700000001</v>
      </c>
      <c r="I26" s="11">
        <f t="shared" si="8"/>
        <v>18.190461451304444</v>
      </c>
      <c r="J26" s="12">
        <f>D26*100/$D$32</f>
        <v>16.247375393805832</v>
      </c>
      <c r="K26" s="12">
        <f>E26*100/$E$32</f>
        <v>14.933542281311114</v>
      </c>
      <c r="L26" s="13"/>
    </row>
    <row r="27" spans="2:12" ht="15">
      <c r="B27" s="16">
        <v>4</v>
      </c>
      <c r="C27" s="17" t="s">
        <v>27</v>
      </c>
      <c r="D27" s="10">
        <v>1202.5327008199999</v>
      </c>
      <c r="E27" s="10">
        <v>1164.7036679999999</v>
      </c>
      <c r="F27" s="11">
        <f t="shared" si="7"/>
        <v>3.2479534373716774</v>
      </c>
      <c r="G27" s="10">
        <v>372.60472967000004</v>
      </c>
      <c r="H27" s="10">
        <v>293.85754394000003</v>
      </c>
      <c r="I27" s="11">
        <f t="shared" si="8"/>
        <v>26.797741747300051</v>
      </c>
      <c r="J27" s="12">
        <f>D27*100/$D$32</f>
        <v>11.749223008201518</v>
      </c>
      <c r="K27" s="12">
        <f>E27*100/$E$32</f>
        <v>12.86542716348438</v>
      </c>
      <c r="L27" s="13"/>
    </row>
    <row r="28" spans="2:12" ht="15">
      <c r="B28" s="16">
        <v>5</v>
      </c>
      <c r="C28" s="17" t="s">
        <v>28</v>
      </c>
      <c r="D28" s="10">
        <v>1185.0827706600001</v>
      </c>
      <c r="E28" s="10">
        <v>920.17137200000002</v>
      </c>
      <c r="F28" s="11">
        <f t="shared" si="7"/>
        <v>28.789354539928041</v>
      </c>
      <c r="G28" s="10">
        <v>233.1927756</v>
      </c>
      <c r="H28" s="10">
        <v>196.60931709999997</v>
      </c>
      <c r="I28" s="11">
        <f t="shared" si="8"/>
        <v>18.607184562567227</v>
      </c>
      <c r="J28" s="12">
        <f>D28*100/$D$32</f>
        <v>11.57873024672603</v>
      </c>
      <c r="K28" s="12">
        <f>E28*100/$E$32</f>
        <v>10.164300233310067</v>
      </c>
      <c r="L28" s="13"/>
    </row>
    <row r="29" spans="2:12" ht="15">
      <c r="B29" s="16">
        <v>6</v>
      </c>
      <c r="C29" s="17" t="s">
        <v>24</v>
      </c>
      <c r="D29" s="10">
        <v>804.72868555000002</v>
      </c>
      <c r="E29" s="10">
        <v>589.34052540000005</v>
      </c>
      <c r="F29" s="11">
        <f t="shared" si="7"/>
        <v>36.547318717614189</v>
      </c>
      <c r="G29" s="10">
        <v>193.15671327000001</v>
      </c>
      <c r="H29" s="10">
        <v>156.54478997999999</v>
      </c>
      <c r="I29" s="11">
        <f t="shared" si="8"/>
        <v>23.387506728698867</v>
      </c>
      <c r="J29" s="12">
        <f>D29*100/$D$32</f>
        <v>7.8625194817376363</v>
      </c>
      <c r="K29" s="12">
        <f>E29*100/$E$32</f>
        <v>6.5099113296716409</v>
      </c>
      <c r="L29" s="13"/>
    </row>
    <row r="30" spans="2:12" ht="15">
      <c r="B30" s="16">
        <v>7</v>
      </c>
      <c r="C30" s="17" t="s">
        <v>34</v>
      </c>
      <c r="D30" s="10">
        <v>756.151431</v>
      </c>
      <c r="E30" s="10">
        <v>642.25778000000003</v>
      </c>
      <c r="F30" s="11">
        <f t="shared" si="7"/>
        <v>17.733323681964578</v>
      </c>
      <c r="G30" s="10">
        <v>180.71110300000001</v>
      </c>
      <c r="H30" s="10">
        <v>105.697935</v>
      </c>
      <c r="I30" s="11">
        <f t="shared" si="8"/>
        <v>70.969378919275954</v>
      </c>
      <c r="J30" s="12">
        <f>D30*100/$D$32</f>
        <v>7.3879003745441807</v>
      </c>
      <c r="K30" s="12">
        <f>E30*100/$E$32</f>
        <v>7.0944403420314259</v>
      </c>
      <c r="L30" s="13"/>
    </row>
    <row r="31" spans="2:12" ht="15">
      <c r="B31" s="16">
        <v>8</v>
      </c>
      <c r="C31" s="17" t="s">
        <v>29</v>
      </c>
      <c r="D31" s="10">
        <v>722.17769260000011</v>
      </c>
      <c r="E31" s="10">
        <v>701.13987659999998</v>
      </c>
      <c r="F31" s="11">
        <f t="shared" si="7"/>
        <v>3.0005162596110893</v>
      </c>
      <c r="G31" s="10">
        <v>204.23824076</v>
      </c>
      <c r="H31" s="10">
        <v>188.458958</v>
      </c>
      <c r="I31" s="11">
        <f t="shared" si="8"/>
        <v>8.3727952905268666</v>
      </c>
      <c r="J31" s="12">
        <f>D31*100/$D$32</f>
        <v>7.055963431281258</v>
      </c>
      <c r="K31" s="12">
        <f>E31*100/$E$32</f>
        <v>7.744857564758461</v>
      </c>
      <c r="L31" s="13"/>
    </row>
    <row r="32" spans="2:12">
      <c r="B32" s="20" t="s">
        <v>0</v>
      </c>
      <c r="C32" s="24"/>
      <c r="D32" s="21">
        <v>10234.99766734</v>
      </c>
      <c r="E32" s="21">
        <v>9052.9731597700011</v>
      </c>
      <c r="F32" s="28">
        <f t="shared" si="7"/>
        <v>13.056754799878675</v>
      </c>
      <c r="G32" s="21">
        <v>2636.16604878</v>
      </c>
      <c r="H32" s="21">
        <v>2196.2690285999997</v>
      </c>
      <c r="I32" s="28">
        <f t="shared" si="8"/>
        <v>20.029286688088945</v>
      </c>
      <c r="J32" s="22">
        <f t="shared" ref="J32" si="9">D32*100/$D$32</f>
        <v>100</v>
      </c>
      <c r="K32" s="22">
        <f t="shared" ref="K32" si="10">E32*100/$E$32</f>
        <v>100</v>
      </c>
      <c r="L32" s="13"/>
    </row>
    <row r="33" spans="4:9">
      <c r="F33" s="2"/>
    </row>
    <row r="34" spans="4:9">
      <c r="D34" s="36"/>
      <c r="E34" s="36"/>
      <c r="F34" s="36"/>
      <c r="G34" s="36"/>
      <c r="H34" s="36"/>
      <c r="I34" s="36"/>
    </row>
  </sheetData>
  <mergeCells count="11">
    <mergeCell ref="B21:B23"/>
    <mergeCell ref="C21:C23"/>
    <mergeCell ref="D21:F21"/>
    <mergeCell ref="G21:I21"/>
    <mergeCell ref="J21:K21"/>
    <mergeCell ref="B2:B4"/>
    <mergeCell ref="C2:C4"/>
    <mergeCell ref="D2:F2"/>
    <mergeCell ref="G2:I2"/>
    <mergeCell ref="J2:K2"/>
    <mergeCell ref="I20:K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L35"/>
  <sheetViews>
    <sheetView topLeftCell="A10" workbookViewId="0">
      <selection activeCell="I37" sqref="C37:I42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9.57031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17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1" t="s">
        <v>1</v>
      </c>
      <c r="C2" s="31" t="s">
        <v>2</v>
      </c>
      <c r="D2" s="32" t="s">
        <v>3</v>
      </c>
      <c r="E2" s="32"/>
      <c r="F2" s="32"/>
      <c r="G2" s="33" t="s">
        <v>4</v>
      </c>
      <c r="H2" s="33"/>
      <c r="I2" s="33"/>
      <c r="J2" s="34" t="s">
        <v>5</v>
      </c>
      <c r="K2" s="34"/>
    </row>
    <row r="3" spans="2:12">
      <c r="B3" s="31"/>
      <c r="C3" s="31"/>
      <c r="D3" s="8">
        <v>2016</v>
      </c>
      <c r="E3" s="8">
        <v>2015</v>
      </c>
      <c r="F3" s="8" t="s">
        <v>6</v>
      </c>
      <c r="G3" s="8">
        <v>2016</v>
      </c>
      <c r="H3" s="8">
        <v>2015</v>
      </c>
      <c r="I3" s="8" t="s">
        <v>6</v>
      </c>
      <c r="J3" s="8">
        <v>2016</v>
      </c>
      <c r="K3" s="8">
        <v>2015</v>
      </c>
    </row>
    <row r="4" spans="2:12">
      <c r="B4" s="31"/>
      <c r="C4" s="31"/>
      <c r="D4" s="26" t="s">
        <v>11</v>
      </c>
      <c r="E4" s="26" t="s">
        <v>11</v>
      </c>
      <c r="F4" s="26" t="s">
        <v>7</v>
      </c>
      <c r="G4" s="26" t="s">
        <v>11</v>
      </c>
      <c r="H4" s="26" t="s">
        <v>11</v>
      </c>
      <c r="I4" s="26" t="s">
        <v>7</v>
      </c>
      <c r="J4" s="26" t="s">
        <v>7</v>
      </c>
      <c r="K4" s="26" t="s">
        <v>7</v>
      </c>
    </row>
    <row r="5" spans="2:12" ht="15">
      <c r="B5" s="16">
        <v>1</v>
      </c>
      <c r="C5" s="17" t="str">
        <f>C24</f>
        <v>SIGAL UNIQA</v>
      </c>
      <c r="D5" s="10">
        <f>D24/135.23</f>
        <v>11.667768002662132</v>
      </c>
      <c r="E5" s="10">
        <f>E24/137.28</f>
        <v>10.413397840909091</v>
      </c>
      <c r="F5" s="11">
        <f>D5*100/E5-100</f>
        <v>12.045733591635582</v>
      </c>
      <c r="G5" s="10">
        <f>G24/135.23</f>
        <v>1.9990356656806922</v>
      </c>
      <c r="H5" s="10">
        <f>H24/137.28</f>
        <v>2.2803120700029136</v>
      </c>
      <c r="I5" s="11">
        <f>G5*100/H5-100</f>
        <v>-12.334996074544392</v>
      </c>
      <c r="J5" s="12">
        <f>D5*100/$D$13</f>
        <v>21.398319827936259</v>
      </c>
      <c r="K5" s="12">
        <f>E5*100/$E$13</f>
        <v>21.635314536250874</v>
      </c>
    </row>
    <row r="6" spans="2:12" ht="15">
      <c r="B6" s="16">
        <v>2</v>
      </c>
      <c r="C6" s="17" t="str">
        <f t="shared" ref="C6:C12" si="0">C25</f>
        <v>SIGMA INTERALBANIAN VIG</v>
      </c>
      <c r="D6" s="10">
        <f t="shared" ref="D6:D13" si="1">D25/135.23</f>
        <v>9.154787007320861</v>
      </c>
      <c r="E6" s="10">
        <f t="shared" ref="E6:F12" si="2">E25/137.28</f>
        <v>8.8525844187062948</v>
      </c>
      <c r="F6" s="11">
        <f t="shared" ref="F6:F13" si="3">D6*100/E6-100</f>
        <v>3.4137216243426565</v>
      </c>
      <c r="G6" s="10">
        <f t="shared" ref="G6:G13" si="4">G25/135.23</f>
        <v>3.6655135623752133</v>
      </c>
      <c r="H6" s="10">
        <f t="shared" ref="H6:I12" si="5">H25/137.28</f>
        <v>2.1244579254079254</v>
      </c>
      <c r="I6" s="11">
        <f t="shared" ref="I6:I13" si="6">G6*100/H6-100</f>
        <v>72.538769468516705</v>
      </c>
      <c r="J6" s="12">
        <f>D6*100/$D$13</f>
        <v>16.789591659226605</v>
      </c>
      <c r="K6" s="12">
        <f>E6*100/$E$13</f>
        <v>18.392502743437273</v>
      </c>
    </row>
    <row r="7" spans="2:12" ht="15">
      <c r="B7" s="16">
        <v>3</v>
      </c>
      <c r="C7" s="17" t="str">
        <f t="shared" si="0"/>
        <v>EUROSIG</v>
      </c>
      <c r="D7" s="10">
        <f t="shared" si="1"/>
        <v>7.9578324547807444</v>
      </c>
      <c r="E7" s="10">
        <f t="shared" si="2"/>
        <v>6.1173130166812335</v>
      </c>
      <c r="F7" s="11">
        <f t="shared" si="3"/>
        <v>30.087056736848666</v>
      </c>
      <c r="G7" s="10">
        <f t="shared" si="4"/>
        <v>1.2005472529764107</v>
      </c>
      <c r="H7" s="10">
        <f t="shared" si="5"/>
        <v>0.88534302884615379</v>
      </c>
      <c r="I7" s="11">
        <f t="shared" si="6"/>
        <v>35.602496869609382</v>
      </c>
      <c r="J7" s="12">
        <f>D7*100/$D$13</f>
        <v>14.594414627174384</v>
      </c>
      <c r="K7" s="12">
        <f>E7*100/$E$13</f>
        <v>12.709587519326544</v>
      </c>
    </row>
    <row r="8" spans="2:12" ht="15">
      <c r="B8" s="16">
        <v>4</v>
      </c>
      <c r="C8" s="17" t="str">
        <f t="shared" si="0"/>
        <v>INTERSIG VIG</v>
      </c>
      <c r="D8" s="10">
        <f t="shared" si="1"/>
        <v>6.4048728092878804</v>
      </c>
      <c r="E8" s="10">
        <f t="shared" si="2"/>
        <v>6.2731756920163173</v>
      </c>
      <c r="F8" s="11">
        <f t="shared" si="3"/>
        <v>2.0993691829669388</v>
      </c>
      <c r="G8" s="10">
        <f t="shared" si="4"/>
        <v>1.7472720347556017</v>
      </c>
      <c r="H8" s="10">
        <f t="shared" si="5"/>
        <v>1.6149061261655011</v>
      </c>
      <c r="I8" s="11">
        <f t="shared" si="6"/>
        <v>8.1965079236150729</v>
      </c>
      <c r="J8" s="12">
        <f>D8*100/$D$13</f>
        <v>11.746335443001984</v>
      </c>
      <c r="K8" s="12">
        <f>E8*100/$E$13</f>
        <v>13.033414387065008</v>
      </c>
    </row>
    <row r="9" spans="2:12" ht="15">
      <c r="B9" s="16">
        <v>5</v>
      </c>
      <c r="C9" s="17" t="str">
        <f t="shared" si="0"/>
        <v>ALBSIG</v>
      </c>
      <c r="D9" s="10">
        <f t="shared" si="1"/>
        <v>5.4369405235524662</v>
      </c>
      <c r="E9" s="10">
        <f t="shared" si="2"/>
        <v>4.6364965034965033</v>
      </c>
      <c r="F9" s="11">
        <f t="shared" si="3"/>
        <v>17.263984119309214</v>
      </c>
      <c r="G9" s="10">
        <f t="shared" si="4"/>
        <v>0.98046783258152803</v>
      </c>
      <c r="H9" s="10">
        <f t="shared" si="5"/>
        <v>0.91596535547785551</v>
      </c>
      <c r="I9" s="11">
        <f t="shared" si="6"/>
        <v>7.0420214823541869</v>
      </c>
      <c r="J9" s="12">
        <f>D9*100/$D$13</f>
        <v>9.9711780506690122</v>
      </c>
      <c r="K9" s="12">
        <f>E9*100/$E$13</f>
        <v>9.6329806785348921</v>
      </c>
    </row>
    <row r="10" spans="2:12" ht="15">
      <c r="B10" s="16">
        <v>6</v>
      </c>
      <c r="C10" s="17" t="str">
        <f t="shared" si="0"/>
        <v>ATLANTIK</v>
      </c>
      <c r="D10" s="10">
        <f t="shared" si="1"/>
        <v>4.6645537898395339</v>
      </c>
      <c r="E10" s="10">
        <f t="shared" si="2"/>
        <v>4.4407941215034974</v>
      </c>
      <c r="F10" s="11">
        <f t="shared" si="3"/>
        <v>5.0387309614857685</v>
      </c>
      <c r="G10" s="10">
        <f t="shared" si="4"/>
        <v>1.0894471600236633</v>
      </c>
      <c r="H10" s="10">
        <f t="shared" si="5"/>
        <v>0.90066555215617727</v>
      </c>
      <c r="I10" s="11">
        <f t="shared" si="6"/>
        <v>20.960234064192434</v>
      </c>
      <c r="J10" s="12">
        <f>D10*100/$D$13</f>
        <v>8.5546450552346354</v>
      </c>
      <c r="K10" s="12">
        <f>E10*100/$E$13</f>
        <v>9.2263811560160658</v>
      </c>
    </row>
    <row r="11" spans="2:12" ht="15">
      <c r="B11" s="16">
        <v>7</v>
      </c>
      <c r="C11" s="17" t="str">
        <f t="shared" si="0"/>
        <v>INSIG</v>
      </c>
      <c r="D11" s="10">
        <f t="shared" si="1"/>
        <v>4.6451600976114769</v>
      </c>
      <c r="E11" s="10">
        <f t="shared" si="2"/>
        <v>3.418902972027972</v>
      </c>
      <c r="F11" s="11">
        <f t="shared" si="3"/>
        <v>35.866976501416559</v>
      </c>
      <c r="G11" s="10">
        <f t="shared" si="4"/>
        <v>0.94741241706721879</v>
      </c>
      <c r="H11" s="10">
        <f t="shared" si="5"/>
        <v>0.78505429050116549</v>
      </c>
      <c r="I11" s="11">
        <f t="shared" si="6"/>
        <v>20.681133589169562</v>
      </c>
      <c r="J11" s="12">
        <f>D11*100/$D$13</f>
        <v>8.5190776331839189</v>
      </c>
      <c r="K11" s="12">
        <f>E11*100/$E$13</f>
        <v>7.1032570059083211</v>
      </c>
    </row>
    <row r="12" spans="2:12" ht="15">
      <c r="B12" s="16">
        <v>8</v>
      </c>
      <c r="C12" s="17" t="str">
        <f t="shared" si="0"/>
        <v>ANSIG</v>
      </c>
      <c r="D12" s="10">
        <f t="shared" si="1"/>
        <v>4.5946467294978932</v>
      </c>
      <c r="E12" s="10">
        <f t="shared" si="2"/>
        <v>3.9788189102564102</v>
      </c>
      <c r="F12" s="11">
        <f t="shared" si="3"/>
        <v>15.477653874973583</v>
      </c>
      <c r="G12" s="10">
        <f t="shared" si="4"/>
        <v>0.94912787842934265</v>
      </c>
      <c r="H12" s="10">
        <f t="shared" si="5"/>
        <v>0.40683986013986018</v>
      </c>
      <c r="I12" s="11">
        <f t="shared" si="6"/>
        <v>133.29274523471202</v>
      </c>
      <c r="J12" s="12">
        <f>D12*100/$D$13</f>
        <v>8.4264377035732068</v>
      </c>
      <c r="K12" s="12">
        <f>E12*100/$E$13</f>
        <v>8.2665619734610374</v>
      </c>
    </row>
    <row r="13" spans="2:12">
      <c r="B13" s="29" t="s">
        <v>0</v>
      </c>
      <c r="C13" s="27"/>
      <c r="D13" s="35">
        <f t="shared" si="1"/>
        <v>54.526561414552987</v>
      </c>
      <c r="E13" s="23">
        <f>E32/137.28</f>
        <v>48.131483475597314</v>
      </c>
      <c r="F13" s="28">
        <f t="shared" si="3"/>
        <v>13.286683636497472</v>
      </c>
      <c r="G13" s="35">
        <f t="shared" si="4"/>
        <v>12.578823803889671</v>
      </c>
      <c r="H13" s="23">
        <f>H32/137.28</f>
        <v>9.9135442086975534</v>
      </c>
      <c r="I13" s="28">
        <f t="shared" si="6"/>
        <v>26.885234373129236</v>
      </c>
      <c r="J13" s="28">
        <f>D13*100/$D$13</f>
        <v>100</v>
      </c>
      <c r="K13" s="28">
        <f>E13*100/$E$13</f>
        <v>100</v>
      </c>
    </row>
    <row r="14" spans="2:12" s="6" customFormat="1">
      <c r="B14" s="25"/>
      <c r="D14" s="18"/>
      <c r="E14" s="18"/>
      <c r="F14" s="19"/>
      <c r="G14" s="18"/>
      <c r="H14" s="18"/>
      <c r="I14" s="19"/>
      <c r="J14" s="19"/>
      <c r="K14" s="19"/>
    </row>
    <row r="15" spans="2:12" s="6" customFormat="1">
      <c r="B15" s="25"/>
      <c r="D15" s="18"/>
      <c r="E15" s="18"/>
      <c r="F15" s="19"/>
      <c r="G15" s="18"/>
      <c r="H15" s="18"/>
      <c r="I15" s="19"/>
      <c r="J15" s="19"/>
      <c r="K15" s="19"/>
    </row>
    <row r="16" spans="2:12" s="14" customFormat="1">
      <c r="B16" s="1" t="s">
        <v>12</v>
      </c>
      <c r="C16" s="2"/>
      <c r="D16" s="2"/>
      <c r="E16" s="2"/>
      <c r="F16" s="1" t="s">
        <v>13</v>
      </c>
      <c r="G16" s="2"/>
      <c r="H16" s="2"/>
      <c r="I16" s="2"/>
      <c r="J16" s="15"/>
      <c r="K16" s="15"/>
      <c r="L16" s="15"/>
    </row>
    <row r="17" spans="2:12" s="14" customFormat="1">
      <c r="B17" s="3" t="s">
        <v>21</v>
      </c>
      <c r="C17" s="2"/>
      <c r="D17" s="2"/>
      <c r="E17" s="2"/>
      <c r="F17" s="4" t="s">
        <v>14</v>
      </c>
      <c r="G17" s="2"/>
      <c r="H17" s="2"/>
      <c r="I17" s="2"/>
      <c r="J17" s="15"/>
      <c r="K17" s="15"/>
      <c r="L17" s="15"/>
    </row>
    <row r="18" spans="2:12" s="14" customFormat="1">
      <c r="B18" s="3" t="s">
        <v>31</v>
      </c>
      <c r="C18" s="2"/>
      <c r="D18" s="2"/>
      <c r="E18" s="2"/>
      <c r="F18" s="4" t="s">
        <v>15</v>
      </c>
      <c r="G18" s="2"/>
      <c r="H18" s="2"/>
      <c r="I18" s="2"/>
      <c r="J18" s="15"/>
      <c r="K18" s="15"/>
      <c r="L18" s="15"/>
    </row>
    <row r="20" spans="2:12">
      <c r="B20" s="5" t="s">
        <v>17</v>
      </c>
      <c r="C20" s="2"/>
      <c r="D20" s="6"/>
      <c r="E20" s="7"/>
      <c r="F20" s="7"/>
      <c r="G20" s="7"/>
      <c r="H20" s="7"/>
      <c r="I20" s="30" t="s">
        <v>8</v>
      </c>
      <c r="J20" s="30"/>
      <c r="K20" s="30"/>
    </row>
    <row r="21" spans="2:12">
      <c r="B21" s="31" t="s">
        <v>1</v>
      </c>
      <c r="C21" s="31" t="s">
        <v>2</v>
      </c>
      <c r="D21" s="32" t="s">
        <v>3</v>
      </c>
      <c r="E21" s="32"/>
      <c r="F21" s="32"/>
      <c r="G21" s="33" t="s">
        <v>4</v>
      </c>
      <c r="H21" s="33"/>
      <c r="I21" s="33"/>
      <c r="J21" s="34" t="s">
        <v>5</v>
      </c>
      <c r="K21" s="34"/>
    </row>
    <row r="22" spans="2:12">
      <c r="B22" s="31"/>
      <c r="C22" s="31"/>
      <c r="D22" s="8">
        <v>2016</v>
      </c>
      <c r="E22" s="8">
        <v>2015</v>
      </c>
      <c r="F22" s="8" t="s">
        <v>6</v>
      </c>
      <c r="G22" s="8">
        <v>2016</v>
      </c>
      <c r="H22" s="8">
        <v>2015</v>
      </c>
      <c r="I22" s="8" t="s">
        <v>6</v>
      </c>
      <c r="J22" s="8">
        <v>2016</v>
      </c>
      <c r="K22" s="8">
        <v>2015</v>
      </c>
    </row>
    <row r="23" spans="2:12">
      <c r="B23" s="31"/>
      <c r="C23" s="31"/>
      <c r="D23" s="26" t="s">
        <v>9</v>
      </c>
      <c r="E23" s="26" t="s">
        <v>9</v>
      </c>
      <c r="F23" s="26" t="s">
        <v>7</v>
      </c>
      <c r="G23" s="26" t="s">
        <v>9</v>
      </c>
      <c r="H23" s="26" t="s">
        <v>9</v>
      </c>
      <c r="I23" s="26" t="s">
        <v>7</v>
      </c>
      <c r="J23" s="26" t="s">
        <v>7</v>
      </c>
      <c r="K23" s="26" t="s">
        <v>7</v>
      </c>
    </row>
    <row r="24" spans="2:12" ht="15">
      <c r="B24" s="16">
        <v>1</v>
      </c>
      <c r="C24" s="17" t="s">
        <v>25</v>
      </c>
      <c r="D24" s="10">
        <v>1577.832267</v>
      </c>
      <c r="E24" s="10">
        <v>1429.5512556000001</v>
      </c>
      <c r="F24" s="11">
        <f>D24*100/E24-100</f>
        <v>10.372556480163738</v>
      </c>
      <c r="G24" s="10">
        <v>270.32959306999999</v>
      </c>
      <c r="H24" s="10">
        <v>313.04124096999999</v>
      </c>
      <c r="I24" s="11">
        <f>G24*100/H24-100</f>
        <v>-13.644096147731929</v>
      </c>
      <c r="J24" s="12">
        <f>D24*100/$D$32</f>
        <v>21.398319827936255</v>
      </c>
      <c r="K24" s="12">
        <f>E24*100/$E$32</f>
        <v>21.635314536250871</v>
      </c>
      <c r="L24" s="13"/>
    </row>
    <row r="25" spans="2:12" ht="15">
      <c r="B25" s="16">
        <v>2</v>
      </c>
      <c r="C25" s="17" t="s">
        <v>32</v>
      </c>
      <c r="D25" s="10">
        <v>1238.001847</v>
      </c>
      <c r="E25" s="10">
        <v>1215.2827890000001</v>
      </c>
      <c r="F25" s="11">
        <f t="shared" ref="F25:F32" si="7">D25*100/E25-100</f>
        <v>1.8694462067297337</v>
      </c>
      <c r="G25" s="10">
        <v>495.68739904000006</v>
      </c>
      <c r="H25" s="10">
        <v>291.64558399999999</v>
      </c>
      <c r="I25" s="11">
        <f t="shared" ref="I25:I32" si="8">G25*100/H25-100</f>
        <v>69.962250839361275</v>
      </c>
      <c r="J25" s="12">
        <f>D25*100/$D$32</f>
        <v>16.789591659226605</v>
      </c>
      <c r="K25" s="12">
        <f>E25*100/$E$32</f>
        <v>18.392502743437273</v>
      </c>
      <c r="L25" s="13"/>
    </row>
    <row r="26" spans="2:12" ht="15">
      <c r="B26" s="16">
        <v>3</v>
      </c>
      <c r="C26" s="17" t="s">
        <v>26</v>
      </c>
      <c r="D26" s="10">
        <v>1076.13768286</v>
      </c>
      <c r="E26" s="10">
        <v>839.7847309299998</v>
      </c>
      <c r="F26" s="11">
        <f t="shared" si="7"/>
        <v>28.144468841229923</v>
      </c>
      <c r="G26" s="10">
        <v>162.35000502</v>
      </c>
      <c r="H26" s="10">
        <v>121.539891</v>
      </c>
      <c r="I26" s="11">
        <f t="shared" si="8"/>
        <v>33.577546996483647</v>
      </c>
      <c r="J26" s="12">
        <f>D26*100/$D$32</f>
        <v>14.594414627174384</v>
      </c>
      <c r="K26" s="12">
        <f>E26*100/$E$32</f>
        <v>12.709587519326544</v>
      </c>
      <c r="L26" s="13"/>
    </row>
    <row r="27" spans="2:12" ht="15">
      <c r="B27" s="16">
        <v>4</v>
      </c>
      <c r="C27" s="17" t="s">
        <v>27</v>
      </c>
      <c r="D27" s="10">
        <v>866.13094999999998</v>
      </c>
      <c r="E27" s="10">
        <v>861.18155899999999</v>
      </c>
      <c r="F27" s="11">
        <f t="shared" si="7"/>
        <v>0.57472096891476099</v>
      </c>
      <c r="G27" s="10">
        <v>236.28359725999999</v>
      </c>
      <c r="H27" s="10">
        <v>221.69431299999999</v>
      </c>
      <c r="I27" s="11">
        <f t="shared" si="8"/>
        <v>6.5808112362359026</v>
      </c>
      <c r="J27" s="12">
        <f>D27*100/$D$32</f>
        <v>11.746335443001982</v>
      </c>
      <c r="K27" s="12">
        <f>E27*100/$E$32</f>
        <v>13.033414387065006</v>
      </c>
      <c r="L27" s="13"/>
    </row>
    <row r="28" spans="2:12" ht="15">
      <c r="B28" s="16">
        <v>5</v>
      </c>
      <c r="C28" s="17" t="s">
        <v>28</v>
      </c>
      <c r="D28" s="10">
        <v>735.23746699999992</v>
      </c>
      <c r="E28" s="10">
        <v>636.49824000000001</v>
      </c>
      <c r="F28" s="11">
        <f t="shared" si="7"/>
        <v>15.512882957853876</v>
      </c>
      <c r="G28" s="10">
        <v>132.58866500000002</v>
      </c>
      <c r="H28" s="10">
        <v>125.743724</v>
      </c>
      <c r="I28" s="11">
        <f t="shared" si="8"/>
        <v>5.4435647221645951</v>
      </c>
      <c r="J28" s="12">
        <f>D28*100/$D$32</f>
        <v>9.9711780506690104</v>
      </c>
      <c r="K28" s="12">
        <f>E28*100/$E$32</f>
        <v>9.6329806785348921</v>
      </c>
      <c r="L28" s="13"/>
    </row>
    <row r="29" spans="2:12" ht="15">
      <c r="B29" s="16">
        <v>6</v>
      </c>
      <c r="C29" s="17" t="s">
        <v>29</v>
      </c>
      <c r="D29" s="10">
        <v>630.78760900000009</v>
      </c>
      <c r="E29" s="10">
        <v>609.63221700000008</v>
      </c>
      <c r="F29" s="11">
        <f t="shared" si="7"/>
        <v>3.4701893059565805</v>
      </c>
      <c r="G29" s="10">
        <v>147.32593944999996</v>
      </c>
      <c r="H29" s="10">
        <v>123.64336700000001</v>
      </c>
      <c r="I29" s="11">
        <f t="shared" si="8"/>
        <v>19.153936862621961</v>
      </c>
      <c r="J29" s="12">
        <f>D29*100/$D$32</f>
        <v>8.5546450552346354</v>
      </c>
      <c r="K29" s="12">
        <f>E29*100/$E$32</f>
        <v>9.2263811560160658</v>
      </c>
      <c r="L29" s="13"/>
    </row>
    <row r="30" spans="2:12" ht="15">
      <c r="B30" s="16">
        <v>7</v>
      </c>
      <c r="C30" s="17" t="s">
        <v>24</v>
      </c>
      <c r="D30" s="10">
        <v>628.16499999999996</v>
      </c>
      <c r="E30" s="10">
        <v>469.34699999999998</v>
      </c>
      <c r="F30" s="11">
        <f t="shared" si="7"/>
        <v>33.838077158264582</v>
      </c>
      <c r="G30" s="10">
        <v>128.11858115999999</v>
      </c>
      <c r="H30" s="10">
        <v>107.77225299999999</v>
      </c>
      <c r="I30" s="11">
        <f t="shared" si="8"/>
        <v>18.879004190438522</v>
      </c>
      <c r="J30" s="12">
        <f>D30*100/$D$32</f>
        <v>8.5190776331839189</v>
      </c>
      <c r="K30" s="12">
        <f>E30*100/$E$32</f>
        <v>7.1032570059083202</v>
      </c>
      <c r="L30" s="13"/>
    </row>
    <row r="31" spans="2:12" ht="15">
      <c r="B31" s="16">
        <v>8</v>
      </c>
      <c r="C31" s="17" t="s">
        <v>30</v>
      </c>
      <c r="D31" s="10">
        <v>621.33407723000005</v>
      </c>
      <c r="E31" s="10">
        <v>546.21226000000001</v>
      </c>
      <c r="F31" s="11">
        <f t="shared" si="7"/>
        <v>13.753227953909345</v>
      </c>
      <c r="G31" s="10">
        <v>128.35056299999999</v>
      </c>
      <c r="H31" s="10">
        <v>55.850976000000003</v>
      </c>
      <c r="I31" s="11">
        <f t="shared" si="8"/>
        <v>129.80898847676357</v>
      </c>
      <c r="J31" s="12">
        <f>D31*100/$D$32</f>
        <v>8.4264377035732068</v>
      </c>
      <c r="K31" s="12">
        <f>E31*100/$E$32</f>
        <v>8.2665619734610374</v>
      </c>
      <c r="L31" s="13"/>
    </row>
    <row r="32" spans="2:12">
      <c r="B32" s="20" t="s">
        <v>0</v>
      </c>
      <c r="C32" s="24"/>
      <c r="D32" s="21">
        <v>7373.6269000900002</v>
      </c>
      <c r="E32" s="21">
        <v>6607.4900515299996</v>
      </c>
      <c r="F32" s="28">
        <f t="shared" si="7"/>
        <v>11.594975438254309</v>
      </c>
      <c r="G32" s="21">
        <v>1701.034343</v>
      </c>
      <c r="H32" s="21">
        <v>1360.93134897</v>
      </c>
      <c r="I32" s="28">
        <f t="shared" si="8"/>
        <v>24.990459238623728</v>
      </c>
      <c r="J32" s="22">
        <f t="shared" ref="J32" si="9">D32*100/$D$32</f>
        <v>100</v>
      </c>
      <c r="K32" s="22">
        <f t="shared" ref="K32" si="10">E32*100/$E$32</f>
        <v>100</v>
      </c>
      <c r="L32" s="13"/>
    </row>
    <row r="33" spans="4:9">
      <c r="F33" s="2"/>
    </row>
    <row r="35" spans="4:9">
      <c r="D35" s="36"/>
      <c r="E35" s="36"/>
      <c r="F35" s="36"/>
      <c r="G35" s="36"/>
      <c r="H35" s="36"/>
      <c r="I35" s="36"/>
    </row>
  </sheetData>
  <mergeCells count="11">
    <mergeCell ref="I20:K20"/>
    <mergeCell ref="B21:B23"/>
    <mergeCell ref="C21:C23"/>
    <mergeCell ref="D21:F21"/>
    <mergeCell ref="G21:I21"/>
    <mergeCell ref="J21:K21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L42"/>
  <sheetViews>
    <sheetView topLeftCell="A7" workbookViewId="0">
      <selection activeCell="I35" sqref="C35:I37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9.57031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18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1" t="s">
        <v>1</v>
      </c>
      <c r="C2" s="31" t="s">
        <v>2</v>
      </c>
      <c r="D2" s="32" t="s">
        <v>3</v>
      </c>
      <c r="E2" s="32"/>
      <c r="F2" s="32"/>
      <c r="G2" s="33" t="s">
        <v>4</v>
      </c>
      <c r="H2" s="33"/>
      <c r="I2" s="33"/>
      <c r="J2" s="34" t="s">
        <v>5</v>
      </c>
      <c r="K2" s="34"/>
    </row>
    <row r="3" spans="2:12">
      <c r="B3" s="31"/>
      <c r="C3" s="31"/>
      <c r="D3" s="8">
        <v>2016</v>
      </c>
      <c r="E3" s="8">
        <v>2015</v>
      </c>
      <c r="F3" s="8" t="s">
        <v>6</v>
      </c>
      <c r="G3" s="8">
        <v>2016</v>
      </c>
      <c r="H3" s="8">
        <v>2015</v>
      </c>
      <c r="I3" s="8" t="s">
        <v>6</v>
      </c>
      <c r="J3" s="8">
        <v>2016</v>
      </c>
      <c r="K3" s="8">
        <v>2015</v>
      </c>
    </row>
    <row r="4" spans="2:12">
      <c r="B4" s="31"/>
      <c r="C4" s="31"/>
      <c r="D4" s="26" t="s">
        <v>11</v>
      </c>
      <c r="E4" s="26" t="s">
        <v>11</v>
      </c>
      <c r="F4" s="26" t="s">
        <v>7</v>
      </c>
      <c r="G4" s="26" t="s">
        <v>11</v>
      </c>
      <c r="H4" s="26" t="s">
        <v>11</v>
      </c>
      <c r="I4" s="26" t="s">
        <v>7</v>
      </c>
      <c r="J4" s="26" t="s">
        <v>7</v>
      </c>
      <c r="K4" s="26" t="s">
        <v>7</v>
      </c>
    </row>
    <row r="5" spans="2:12" ht="15">
      <c r="B5" s="16">
        <v>1</v>
      </c>
      <c r="C5" s="17" t="str">
        <f>C24</f>
        <v>SIGAL UNIQA</v>
      </c>
      <c r="D5" s="10">
        <f>D24/135.23</f>
        <v>2.7885460996820237</v>
      </c>
      <c r="E5" s="10">
        <f>E24/137.28</f>
        <v>2.4515733582459212</v>
      </c>
      <c r="F5" s="11">
        <f>D5*100/E5-100</f>
        <v>13.7451624811751</v>
      </c>
      <c r="G5" s="10">
        <f>G24/135.23</f>
        <v>0.55576880218886349</v>
      </c>
      <c r="H5" s="10">
        <f>H24/137.28</f>
        <v>0.7779231637529137</v>
      </c>
      <c r="I5" s="11">
        <f>G5*100/H5-100</f>
        <v>-28.557365549100879</v>
      </c>
      <c r="J5" s="12">
        <f>D5*100/$D$13</f>
        <v>24.945562831822446</v>
      </c>
      <c r="K5" s="12">
        <f>E5*100/$E$13</f>
        <v>25.005109883415432</v>
      </c>
    </row>
    <row r="6" spans="2:12" ht="15">
      <c r="B6" s="16">
        <v>2</v>
      </c>
      <c r="C6" s="17" t="str">
        <f t="shared" ref="C6:C12" si="0">C25</f>
        <v>EUROSIG</v>
      </c>
      <c r="D6" s="10">
        <f t="shared" ref="D6:D13" si="1">D25/135.23</f>
        <v>2.7844401336981441</v>
      </c>
      <c r="E6" s="10">
        <f t="shared" ref="E6:F12" si="2">E25/137.28</f>
        <v>2.5610088148310024</v>
      </c>
      <c r="F6" s="11">
        <f t="shared" ref="F6:F13" si="3">D6*100/E6-100</f>
        <v>8.7243479043583676</v>
      </c>
      <c r="G6" s="10">
        <f t="shared" ref="G6:G13" si="4">G25/135.23</f>
        <v>0.39922261953708504</v>
      </c>
      <c r="H6" s="10">
        <f t="shared" ref="H6:I12" si="5">H25/137.28</f>
        <v>0.57920045891608385</v>
      </c>
      <c r="I6" s="11">
        <f t="shared" ref="I6:I13" si="6">G6*100/H6-100</f>
        <v>-31.073497371844184</v>
      </c>
      <c r="J6" s="12">
        <f>D6*100/$D$13</f>
        <v>24.90883199475725</v>
      </c>
      <c r="K6" s="12">
        <f>E6*100/$E$13</f>
        <v>26.121309652778891</v>
      </c>
    </row>
    <row r="7" spans="2:12" ht="15">
      <c r="B7" s="16">
        <v>3</v>
      </c>
      <c r="C7" s="17" t="str">
        <f t="shared" si="0"/>
        <v>SIGMA INTERALBANIAN VIG</v>
      </c>
      <c r="D7" s="10">
        <f t="shared" si="1"/>
        <v>1.8378561736301118</v>
      </c>
      <c r="E7" s="10">
        <f t="shared" si="2"/>
        <v>1.8029844045745922</v>
      </c>
      <c r="F7" s="11">
        <f t="shared" si="3"/>
        <v>1.9341137375920567</v>
      </c>
      <c r="G7" s="10">
        <f t="shared" si="4"/>
        <v>0.77495690076166546</v>
      </c>
      <c r="H7" s="10">
        <f t="shared" si="5"/>
        <v>0.5467351471445222</v>
      </c>
      <c r="I7" s="11">
        <f t="shared" si="6"/>
        <v>41.742652691910394</v>
      </c>
      <c r="J7" s="12">
        <f>D7*100/$D$13</f>
        <v>16.440953463301383</v>
      </c>
      <c r="K7" s="12">
        <f>E7*100/$E$13</f>
        <v>18.389750811588641</v>
      </c>
    </row>
    <row r="8" spans="2:12" ht="15">
      <c r="B8" s="16">
        <v>4</v>
      </c>
      <c r="C8" s="17" t="str">
        <f t="shared" si="0"/>
        <v>INTERSIG VIG</v>
      </c>
      <c r="D8" s="10">
        <f t="shared" si="1"/>
        <v>1.5009731403534721</v>
      </c>
      <c r="E8" s="10">
        <f t="shared" si="2"/>
        <v>1.2909482881701633</v>
      </c>
      <c r="F8" s="11">
        <f t="shared" si="3"/>
        <v>16.269036808670748</v>
      </c>
      <c r="G8" s="10">
        <f t="shared" si="4"/>
        <v>0.82326669681283737</v>
      </c>
      <c r="H8" s="10">
        <f t="shared" si="5"/>
        <v>0.35604231016899773</v>
      </c>
      <c r="I8" s="11">
        <f t="shared" si="6"/>
        <v>131.22720904211317</v>
      </c>
      <c r="J8" s="12">
        <f>D8*100/$D$13</f>
        <v>13.427290940549609</v>
      </c>
      <c r="K8" s="12">
        <f>E8*100/$E$13</f>
        <v>13.167178412559618</v>
      </c>
    </row>
    <row r="9" spans="2:12" ht="15">
      <c r="B9" s="16">
        <v>5</v>
      </c>
      <c r="C9" s="17" t="str">
        <f t="shared" si="0"/>
        <v>ALBSIG</v>
      </c>
      <c r="D9" s="10">
        <f t="shared" si="1"/>
        <v>1.3391138239296014</v>
      </c>
      <c r="E9" s="10">
        <f t="shared" si="2"/>
        <v>1.168085453088578</v>
      </c>
      <c r="F9" s="11">
        <f t="shared" si="3"/>
        <v>14.641768749777768</v>
      </c>
      <c r="G9" s="10">
        <f t="shared" si="4"/>
        <v>0.35517542409228725</v>
      </c>
      <c r="H9" s="10">
        <f t="shared" si="5"/>
        <v>0.29689094624125878</v>
      </c>
      <c r="I9" s="11">
        <f t="shared" si="6"/>
        <v>19.631611737888932</v>
      </c>
      <c r="J9" s="12">
        <f>D9*100/$D$13</f>
        <v>11.979342223392697</v>
      </c>
      <c r="K9" s="12">
        <f>E9*100/$E$13</f>
        <v>11.914024522030674</v>
      </c>
    </row>
    <row r="10" spans="2:12" ht="15">
      <c r="B10" s="16">
        <v>6</v>
      </c>
      <c r="C10" s="17" t="str">
        <f t="shared" si="0"/>
        <v>INSIG</v>
      </c>
      <c r="D10" s="10">
        <f t="shared" si="1"/>
        <v>0.73047734141832443</v>
      </c>
      <c r="E10" s="10">
        <f t="shared" si="2"/>
        <v>0.52968916302447555</v>
      </c>
      <c r="F10" s="11">
        <f t="shared" si="3"/>
        <v>37.906793721692793</v>
      </c>
      <c r="G10" s="10">
        <f t="shared" si="4"/>
        <v>0.26204174450935447</v>
      </c>
      <c r="H10" s="10">
        <f t="shared" si="5"/>
        <v>0.29792786261655013</v>
      </c>
      <c r="I10" s="11">
        <f t="shared" si="6"/>
        <v>-12.045237324238826</v>
      </c>
      <c r="J10" s="12">
        <f>D10*100/$D$13</f>
        <v>6.5346484390741439</v>
      </c>
      <c r="K10" s="12">
        <f>E10*100/$E$13</f>
        <v>5.4026267176267551</v>
      </c>
    </row>
    <row r="11" spans="2:12" ht="15">
      <c r="B11" s="16">
        <v>7</v>
      </c>
      <c r="C11" s="17" t="str">
        <f t="shared" si="0"/>
        <v>ANSIG</v>
      </c>
      <c r="D11" s="10">
        <f t="shared" si="1"/>
        <v>0.19711877689861715</v>
      </c>
      <c r="E11" s="10">
        <f t="shared" si="2"/>
        <v>0</v>
      </c>
      <c r="F11" s="11" t="e">
        <f t="shared" si="3"/>
        <v>#DIV/0!</v>
      </c>
      <c r="G11" s="10">
        <f t="shared" si="4"/>
        <v>0</v>
      </c>
      <c r="H11" s="10">
        <f t="shared" si="5"/>
        <v>0</v>
      </c>
      <c r="I11" s="11" t="e">
        <f t="shared" si="6"/>
        <v>#DIV/0!</v>
      </c>
      <c r="J11" s="12">
        <f>D11*100/$D$13</f>
        <v>1.7633701071024626</v>
      </c>
      <c r="K11" s="12">
        <f>E11*100/$E$13</f>
        <v>0</v>
      </c>
    </row>
    <row r="12" spans="2:12" ht="15">
      <c r="B12" s="16">
        <v>8</v>
      </c>
      <c r="C12" s="17" t="str">
        <f t="shared" si="0"/>
        <v>ATLANTIK</v>
      </c>
      <c r="D12" s="10">
        <f t="shared" si="1"/>
        <v>0</v>
      </c>
      <c r="E12" s="10">
        <f t="shared" si="2"/>
        <v>0</v>
      </c>
      <c r="F12" s="11" t="e">
        <f t="shared" si="3"/>
        <v>#DIV/0!</v>
      </c>
      <c r="G12" s="10">
        <f t="shared" si="4"/>
        <v>0.33059035872217707</v>
      </c>
      <c r="H12" s="10">
        <f t="shared" si="5"/>
        <v>0.24752609994172498</v>
      </c>
      <c r="I12" s="11">
        <f t="shared" si="6"/>
        <v>33.557777866660473</v>
      </c>
      <c r="J12" s="12">
        <f>D12*100/$D$13</f>
        <v>0</v>
      </c>
      <c r="K12" s="12">
        <f>E12*100/$E$13</f>
        <v>0</v>
      </c>
    </row>
    <row r="13" spans="2:12">
      <c r="B13" s="29" t="s">
        <v>0</v>
      </c>
      <c r="C13" s="27"/>
      <c r="D13" s="35">
        <f t="shared" si="1"/>
        <v>11.178525489610296</v>
      </c>
      <c r="E13" s="23">
        <f>E32/137.28</f>
        <v>9.804289481934731</v>
      </c>
      <c r="F13" s="28">
        <f t="shared" si="3"/>
        <v>14.016681272087254</v>
      </c>
      <c r="G13" s="35">
        <f t="shared" si="4"/>
        <v>3.5010225466242701</v>
      </c>
      <c r="H13" s="23">
        <f>H32/137.28</f>
        <v>3.1022459887820517</v>
      </c>
      <c r="I13" s="28">
        <f t="shared" si="6"/>
        <v>12.854446722929893</v>
      </c>
      <c r="J13" s="28">
        <f>D13*100/$D$13</f>
        <v>100.00000000000001</v>
      </c>
      <c r="K13" s="28">
        <f>E13*100/$E$13</f>
        <v>100</v>
      </c>
    </row>
    <row r="14" spans="2:12" s="6" customFormat="1">
      <c r="B14" s="25"/>
      <c r="D14" s="18"/>
      <c r="E14" s="18"/>
      <c r="F14" s="19"/>
      <c r="G14" s="18"/>
      <c r="H14" s="18"/>
      <c r="I14" s="19"/>
      <c r="J14" s="19"/>
      <c r="K14" s="19"/>
    </row>
    <row r="15" spans="2:12" s="6" customFormat="1">
      <c r="B15" s="25"/>
      <c r="D15" s="18"/>
      <c r="E15" s="18"/>
      <c r="F15" s="19"/>
      <c r="G15" s="18"/>
      <c r="H15" s="18"/>
      <c r="I15" s="19"/>
      <c r="J15" s="19"/>
      <c r="K15" s="19"/>
    </row>
    <row r="16" spans="2:12" s="14" customFormat="1">
      <c r="B16" s="1" t="s">
        <v>12</v>
      </c>
      <c r="C16" s="2"/>
      <c r="D16" s="2"/>
      <c r="E16" s="2"/>
      <c r="F16" s="1" t="s">
        <v>13</v>
      </c>
      <c r="G16" s="2"/>
      <c r="H16" s="2"/>
      <c r="I16" s="2"/>
      <c r="J16" s="15"/>
      <c r="K16" s="15"/>
      <c r="L16" s="15"/>
    </row>
    <row r="17" spans="2:12" s="14" customFormat="1">
      <c r="B17" s="3" t="s">
        <v>21</v>
      </c>
      <c r="C17" s="2"/>
      <c r="D17" s="2"/>
      <c r="E17" s="2"/>
      <c r="F17" s="4" t="s">
        <v>14</v>
      </c>
      <c r="G17" s="2"/>
      <c r="H17" s="2"/>
      <c r="I17" s="2"/>
      <c r="J17" s="15"/>
      <c r="K17" s="15"/>
      <c r="L17" s="15"/>
    </row>
    <row r="18" spans="2:12" s="14" customFormat="1">
      <c r="B18" s="3" t="s">
        <v>31</v>
      </c>
      <c r="C18" s="2"/>
      <c r="D18" s="2"/>
      <c r="E18" s="2"/>
      <c r="F18" s="4" t="s">
        <v>15</v>
      </c>
      <c r="G18" s="2"/>
      <c r="H18" s="2"/>
      <c r="I18" s="2"/>
      <c r="J18" s="15"/>
      <c r="K18" s="15"/>
      <c r="L18" s="15"/>
    </row>
    <row r="20" spans="2:12">
      <c r="B20" s="5" t="s">
        <v>18</v>
      </c>
      <c r="C20" s="2"/>
      <c r="D20" s="6"/>
      <c r="E20" s="7"/>
      <c r="F20" s="7"/>
      <c r="G20" s="7"/>
      <c r="H20" s="7"/>
      <c r="I20" s="30" t="s">
        <v>8</v>
      </c>
      <c r="J20" s="30"/>
      <c r="K20" s="30"/>
    </row>
    <row r="21" spans="2:12">
      <c r="B21" s="31" t="s">
        <v>1</v>
      </c>
      <c r="C21" s="31" t="s">
        <v>2</v>
      </c>
      <c r="D21" s="32" t="s">
        <v>3</v>
      </c>
      <c r="E21" s="32"/>
      <c r="F21" s="32"/>
      <c r="G21" s="33" t="s">
        <v>4</v>
      </c>
      <c r="H21" s="33"/>
      <c r="I21" s="33"/>
      <c r="J21" s="34" t="s">
        <v>5</v>
      </c>
      <c r="K21" s="34"/>
    </row>
    <row r="22" spans="2:12">
      <c r="B22" s="31"/>
      <c r="C22" s="31"/>
      <c r="D22" s="8">
        <v>2016</v>
      </c>
      <c r="E22" s="8">
        <v>2015</v>
      </c>
      <c r="F22" s="8" t="s">
        <v>6</v>
      </c>
      <c r="G22" s="8">
        <v>2016</v>
      </c>
      <c r="H22" s="8">
        <v>2015</v>
      </c>
      <c r="I22" s="8" t="s">
        <v>6</v>
      </c>
      <c r="J22" s="8">
        <v>2016</v>
      </c>
      <c r="K22" s="8">
        <v>2015</v>
      </c>
    </row>
    <row r="23" spans="2:12">
      <c r="B23" s="31"/>
      <c r="C23" s="31"/>
      <c r="D23" s="26" t="s">
        <v>9</v>
      </c>
      <c r="E23" s="26" t="s">
        <v>9</v>
      </c>
      <c r="F23" s="26" t="s">
        <v>7</v>
      </c>
      <c r="G23" s="26" t="s">
        <v>9</v>
      </c>
      <c r="H23" s="26" t="s">
        <v>9</v>
      </c>
      <c r="I23" s="26" t="s">
        <v>7</v>
      </c>
      <c r="J23" s="26" t="s">
        <v>7</v>
      </c>
      <c r="K23" s="26" t="s">
        <v>7</v>
      </c>
    </row>
    <row r="24" spans="2:12" ht="15">
      <c r="B24" s="16">
        <v>1</v>
      </c>
      <c r="C24" s="17" t="s">
        <v>25</v>
      </c>
      <c r="D24" s="10">
        <v>377.09508906000002</v>
      </c>
      <c r="E24" s="10">
        <v>336.55199062000008</v>
      </c>
      <c r="F24" s="11">
        <f>D24*100/E24-100</f>
        <v>12.046607825825362</v>
      </c>
      <c r="G24" s="10">
        <v>75.156615119999998</v>
      </c>
      <c r="H24" s="10">
        <v>106.79329192</v>
      </c>
      <c r="I24" s="11">
        <f>G24*100/H24-100</f>
        <v>-29.624217243625537</v>
      </c>
      <c r="J24" s="12">
        <f>D24*100/$D$32</f>
        <v>24.945562831822443</v>
      </c>
      <c r="K24" s="12">
        <f>E24*100/$E$32</f>
        <v>25.005109883415432</v>
      </c>
      <c r="L24" s="13"/>
    </row>
    <row r="25" spans="2:12" ht="15">
      <c r="B25" s="16">
        <v>2</v>
      </c>
      <c r="C25" s="17" t="s">
        <v>26</v>
      </c>
      <c r="D25" s="10">
        <v>376.53983928000002</v>
      </c>
      <c r="E25" s="10">
        <v>351.57529010000002</v>
      </c>
      <c r="F25" s="11">
        <f t="shared" ref="F25:F32" si="7">D25*100/E25-100</f>
        <v>7.1007689911595406</v>
      </c>
      <c r="G25" s="10">
        <v>53.986874840000006</v>
      </c>
      <c r="H25" s="10">
        <v>79.512638999999993</v>
      </c>
      <c r="I25" s="11">
        <f t="shared" ref="I25:I32" si="8">G25*100/H25-100</f>
        <v>-32.10277571091558</v>
      </c>
      <c r="J25" s="12">
        <f>D25*100/$D$32</f>
        <v>24.908831994757254</v>
      </c>
      <c r="K25" s="12">
        <f>E25*100/$E$32</f>
        <v>26.121309652778887</v>
      </c>
      <c r="L25" s="13"/>
    </row>
    <row r="26" spans="2:12" ht="15">
      <c r="B26" s="16">
        <v>3</v>
      </c>
      <c r="C26" s="17" t="s">
        <v>32</v>
      </c>
      <c r="D26" s="10">
        <v>248.53329036</v>
      </c>
      <c r="E26" s="10">
        <v>247.51369906000002</v>
      </c>
      <c r="F26" s="11">
        <f t="shared" si="7"/>
        <v>0.41193328040918686</v>
      </c>
      <c r="G26" s="10">
        <v>104.79742169000001</v>
      </c>
      <c r="H26" s="10">
        <v>75.055801000000002</v>
      </c>
      <c r="I26" s="11">
        <f t="shared" si="8"/>
        <v>39.626011972079283</v>
      </c>
      <c r="J26" s="12">
        <f>D26*100/$D$32</f>
        <v>16.440953463301383</v>
      </c>
      <c r="K26" s="12">
        <f>E26*100/$E$32</f>
        <v>18.389750811588645</v>
      </c>
      <c r="L26" s="13"/>
    </row>
    <row r="27" spans="2:12" ht="15">
      <c r="B27" s="16">
        <v>4</v>
      </c>
      <c r="C27" s="17" t="s">
        <v>27</v>
      </c>
      <c r="D27" s="10">
        <v>202.97659777000001</v>
      </c>
      <c r="E27" s="10">
        <v>177.22138100000001</v>
      </c>
      <c r="F27" s="11">
        <f t="shared" si="7"/>
        <v>14.532793179170639</v>
      </c>
      <c r="G27" s="10">
        <v>111.33035541</v>
      </c>
      <c r="H27" s="10">
        <v>48.877488340000006</v>
      </c>
      <c r="I27" s="11">
        <f t="shared" si="8"/>
        <v>127.77429690242545</v>
      </c>
      <c r="J27" s="12">
        <f>D27*100/$D$32</f>
        <v>13.427290940549609</v>
      </c>
      <c r="K27" s="12">
        <f>E27*100/$E$32</f>
        <v>13.167178412559618</v>
      </c>
      <c r="L27" s="13"/>
    </row>
    <row r="28" spans="2:12" ht="15">
      <c r="B28" s="16">
        <v>5</v>
      </c>
      <c r="C28" s="17" t="s">
        <v>28</v>
      </c>
      <c r="D28" s="10">
        <v>181.08836241</v>
      </c>
      <c r="E28" s="10">
        <v>160.354771</v>
      </c>
      <c r="F28" s="11">
        <f t="shared" si="7"/>
        <v>12.929825087648936</v>
      </c>
      <c r="G28" s="10">
        <v>48.0303726</v>
      </c>
      <c r="H28" s="10">
        <v>40.757189100000005</v>
      </c>
      <c r="I28" s="11">
        <f t="shared" si="8"/>
        <v>17.845154831837988</v>
      </c>
      <c r="J28" s="12">
        <f>D28*100/$D$32</f>
        <v>11.979342223392699</v>
      </c>
      <c r="K28" s="12">
        <f>E28*100/$E$32</f>
        <v>11.914024522030674</v>
      </c>
      <c r="L28" s="13"/>
    </row>
    <row r="29" spans="2:12" ht="15">
      <c r="B29" s="16">
        <v>6</v>
      </c>
      <c r="C29" s="17" t="s">
        <v>24</v>
      </c>
      <c r="D29" s="10">
        <v>98.782450879999999</v>
      </c>
      <c r="E29" s="10">
        <v>72.715728300000009</v>
      </c>
      <c r="F29" s="11">
        <f t="shared" si="7"/>
        <v>35.847433821274109</v>
      </c>
      <c r="G29" s="10">
        <v>35.43590511</v>
      </c>
      <c r="H29" s="10">
        <v>40.899536980000001</v>
      </c>
      <c r="I29" s="11">
        <f t="shared" si="8"/>
        <v>-13.358664360116677</v>
      </c>
      <c r="J29" s="12">
        <f>D29*100/$D$32</f>
        <v>6.5346484390741431</v>
      </c>
      <c r="K29" s="12">
        <f>E29*100/$E$32</f>
        <v>5.4026267176267551</v>
      </c>
      <c r="L29" s="13"/>
    </row>
    <row r="30" spans="2:12" ht="15">
      <c r="B30" s="16">
        <v>7</v>
      </c>
      <c r="C30" s="17" t="s">
        <v>30</v>
      </c>
      <c r="D30" s="10">
        <v>26.656372199999996</v>
      </c>
      <c r="E30" s="10">
        <v>0</v>
      </c>
      <c r="F30" s="11" t="e">
        <f t="shared" si="7"/>
        <v>#DIV/0!</v>
      </c>
      <c r="G30" s="10">
        <v>0</v>
      </c>
      <c r="H30" s="10">
        <v>0</v>
      </c>
      <c r="I30" s="11" t="e">
        <f t="shared" si="8"/>
        <v>#DIV/0!</v>
      </c>
      <c r="J30" s="12">
        <f>D30*100/$D$32</f>
        <v>1.7633701071024626</v>
      </c>
      <c r="K30" s="12">
        <f>E30*100/$E$32</f>
        <v>0</v>
      </c>
      <c r="L30" s="13"/>
    </row>
    <row r="31" spans="2:12" ht="15">
      <c r="B31" s="16">
        <v>8</v>
      </c>
      <c r="C31" s="17" t="s">
        <v>29</v>
      </c>
      <c r="D31" s="10">
        <v>0</v>
      </c>
      <c r="E31" s="10">
        <v>0</v>
      </c>
      <c r="F31" s="11" t="e">
        <f t="shared" si="7"/>
        <v>#DIV/0!</v>
      </c>
      <c r="G31" s="10">
        <v>44.705734210000003</v>
      </c>
      <c r="H31" s="10">
        <v>33.980383000000003</v>
      </c>
      <c r="I31" s="11">
        <f t="shared" si="8"/>
        <v>31.563361749042087</v>
      </c>
      <c r="J31" s="12">
        <f>D31*100/$D$32</f>
        <v>0</v>
      </c>
      <c r="K31" s="12">
        <f>E31*100/$E$32</f>
        <v>0</v>
      </c>
      <c r="L31" s="13"/>
    </row>
    <row r="32" spans="2:12">
      <c r="B32" s="20" t="s">
        <v>0</v>
      </c>
      <c r="C32" s="24"/>
      <c r="D32" s="21">
        <v>1511.6720019600002</v>
      </c>
      <c r="E32" s="21">
        <v>1345.93286008</v>
      </c>
      <c r="F32" s="28">
        <f t="shared" si="7"/>
        <v>12.314072031063205</v>
      </c>
      <c r="G32" s="21">
        <v>473.44327898</v>
      </c>
      <c r="H32" s="21">
        <v>425.87632934000004</v>
      </c>
      <c r="I32" s="28">
        <f t="shared" si="8"/>
        <v>11.169193111464224</v>
      </c>
      <c r="J32" s="22">
        <f t="shared" ref="J32" si="9">D32*100/$D$32</f>
        <v>100</v>
      </c>
      <c r="K32" s="22">
        <f t="shared" ref="K32" si="10">E32*100/$E$32</f>
        <v>100</v>
      </c>
      <c r="L32" s="13"/>
    </row>
    <row r="38" spans="3:9">
      <c r="C38" s="36"/>
      <c r="D38" s="36"/>
      <c r="E38" s="36"/>
      <c r="F38" s="36"/>
      <c r="G38" s="36"/>
      <c r="H38" s="36"/>
      <c r="I38" s="37"/>
    </row>
    <row r="39" spans="3:9">
      <c r="C39" s="36"/>
      <c r="D39" s="36"/>
      <c r="E39" s="36"/>
      <c r="F39" s="36"/>
      <c r="G39" s="36"/>
      <c r="H39" s="36"/>
      <c r="I39" s="37"/>
    </row>
    <row r="40" spans="3:9">
      <c r="C40" s="36"/>
      <c r="D40" s="36"/>
      <c r="E40" s="36"/>
      <c r="F40" s="36"/>
      <c r="G40" s="36"/>
      <c r="H40" s="36"/>
      <c r="I40" s="37"/>
    </row>
    <row r="42" spans="3:9">
      <c r="D42" s="36"/>
      <c r="E42" s="36"/>
      <c r="F42" s="36"/>
      <c r="G42" s="36"/>
      <c r="H42" s="36"/>
      <c r="I42" s="36"/>
    </row>
  </sheetData>
  <mergeCells count="11">
    <mergeCell ref="I20:K20"/>
    <mergeCell ref="B21:B23"/>
    <mergeCell ref="C21:C23"/>
    <mergeCell ref="D21:F21"/>
    <mergeCell ref="G21:I21"/>
    <mergeCell ref="J21:K21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L41"/>
  <sheetViews>
    <sheetView topLeftCell="A2" workbookViewId="0">
      <selection activeCell="C36" sqref="C36:I37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11.85546875" style="2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20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1" t="s">
        <v>1</v>
      </c>
      <c r="C2" s="31" t="s">
        <v>2</v>
      </c>
      <c r="D2" s="32" t="s">
        <v>3</v>
      </c>
      <c r="E2" s="32"/>
      <c r="F2" s="32"/>
      <c r="G2" s="33" t="s">
        <v>4</v>
      </c>
      <c r="H2" s="33"/>
      <c r="I2" s="33"/>
      <c r="J2" s="34" t="s">
        <v>5</v>
      </c>
      <c r="K2" s="34"/>
    </row>
    <row r="3" spans="2:12">
      <c r="B3" s="31"/>
      <c r="C3" s="31"/>
      <c r="D3" s="8">
        <v>2016</v>
      </c>
      <c r="E3" s="8">
        <v>2015</v>
      </c>
      <c r="F3" s="8" t="s">
        <v>6</v>
      </c>
      <c r="G3" s="8">
        <v>2016</v>
      </c>
      <c r="H3" s="8">
        <v>2015</v>
      </c>
      <c r="I3" s="8" t="s">
        <v>6</v>
      </c>
      <c r="J3" s="8">
        <v>2016</v>
      </c>
      <c r="K3" s="8">
        <v>2015</v>
      </c>
    </row>
    <row r="4" spans="2:12">
      <c r="B4" s="31"/>
      <c r="C4" s="31"/>
      <c r="D4" s="26" t="s">
        <v>11</v>
      </c>
      <c r="E4" s="26" t="s">
        <v>11</v>
      </c>
      <c r="F4" s="26" t="s">
        <v>7</v>
      </c>
      <c r="G4" s="26" t="s">
        <v>11</v>
      </c>
      <c r="H4" s="26" t="s">
        <v>11</v>
      </c>
      <c r="I4" s="26" t="s">
        <v>7</v>
      </c>
      <c r="J4" s="26" t="s">
        <v>7</v>
      </c>
      <c r="K4" s="26" t="s">
        <v>7</v>
      </c>
    </row>
    <row r="5" spans="2:12" ht="15">
      <c r="B5" s="16">
        <v>1</v>
      </c>
      <c r="C5" s="17" t="str">
        <f>C24</f>
        <v>SIGAL UNIQA</v>
      </c>
      <c r="D5" s="10">
        <f>D24/135.23</f>
        <v>6.2546011986985146</v>
      </c>
      <c r="E5" s="10">
        <f>E24/137.28</f>
        <v>6.2355468096590903</v>
      </c>
      <c r="F5" s="11">
        <f>D5*100/E5-100</f>
        <v>0.30557687434739478</v>
      </c>
      <c r="G5" s="10">
        <f>G24/135.23</f>
        <v>1.7543028852325671</v>
      </c>
      <c r="H5" s="10">
        <f>H24/137.28</f>
        <v>0.54211927127039627</v>
      </c>
      <c r="I5" s="11">
        <f>G5*100/H5-100</f>
        <v>223.60090817682118</v>
      </c>
      <c r="J5" s="12">
        <f>D5*100/$D$13</f>
        <v>44.953163316035322</v>
      </c>
      <c r="K5" s="12">
        <f>E5*100/$E$13</f>
        <v>44.733420995706183</v>
      </c>
    </row>
    <row r="6" spans="2:12" ht="15">
      <c r="B6" s="16">
        <v>2</v>
      </c>
      <c r="C6" s="17" t="str">
        <f t="shared" ref="C6:C12" si="0">C25</f>
        <v>ALBSIG</v>
      </c>
      <c r="D6" s="10">
        <f t="shared" ref="D6:D13" si="1">D25/135.23</f>
        <v>2.2273309004658732</v>
      </c>
      <c r="E6" s="10">
        <f t="shared" ref="E6:F12" si="2">E25/137.28</f>
        <v>1.3683801719114221</v>
      </c>
      <c r="F6" s="11">
        <f t="shared" ref="F6:F13" si="3">D6*100/E6-100</f>
        <v>62.771351572174979</v>
      </c>
      <c r="G6" s="10">
        <f t="shared" ref="G6:G13" si="4">G25/135.23</f>
        <v>0.86798901131405759</v>
      </c>
      <c r="H6" s="10">
        <f t="shared" ref="H6:I12" si="5">H25/137.28</f>
        <v>2.1938731060606061E-2</v>
      </c>
      <c r="I6" s="11">
        <f t="shared" ref="I6:I13" si="6">G6*100/H6-100</f>
        <v>3856.4230443238735</v>
      </c>
      <c r="J6" s="12">
        <f>D6*100/$D$13</f>
        <v>16.008305972941809</v>
      </c>
      <c r="K6" s="12">
        <f>E6*100/$E$13</f>
        <v>9.8166733697629081</v>
      </c>
    </row>
    <row r="7" spans="2:12" ht="15">
      <c r="B7" s="16">
        <v>3</v>
      </c>
      <c r="C7" s="17" t="str">
        <f t="shared" si="0"/>
        <v>SIGMA INTERALBANIAN VIG</v>
      </c>
      <c r="D7" s="10">
        <f t="shared" si="1"/>
        <v>1.5858105925460328</v>
      </c>
      <c r="E7" s="10">
        <f t="shared" si="2"/>
        <v>1.8916640954254078</v>
      </c>
      <c r="F7" s="11">
        <f t="shared" si="3"/>
        <v>-16.168489089527966</v>
      </c>
      <c r="G7" s="10">
        <f t="shared" si="4"/>
        <v>1.8855818265177846</v>
      </c>
      <c r="H7" s="10">
        <f t="shared" si="5"/>
        <v>1.7345956075174822</v>
      </c>
      <c r="I7" s="11">
        <f t="shared" si="6"/>
        <v>8.7044045508907288</v>
      </c>
      <c r="J7" s="12">
        <f>D7*100/$D$13</f>
        <v>11.397561617494384</v>
      </c>
      <c r="K7" s="12">
        <f>E7*100/$E$13</f>
        <v>13.57067935598624</v>
      </c>
    </row>
    <row r="8" spans="2:12" ht="15">
      <c r="B8" s="16">
        <v>4</v>
      </c>
      <c r="C8" s="17" t="str">
        <f t="shared" si="0"/>
        <v>INTERSIG VIG</v>
      </c>
      <c r="D8" s="10">
        <f t="shared" si="1"/>
        <v>1.2642279768542486</v>
      </c>
      <c r="E8" s="10">
        <f t="shared" si="2"/>
        <v>1.5315142045454544</v>
      </c>
      <c r="F8" s="11">
        <f t="shared" si="3"/>
        <v>-17.452415844261466</v>
      </c>
      <c r="G8" s="10">
        <f t="shared" si="4"/>
        <v>0.3006393625674777</v>
      </c>
      <c r="H8" s="10">
        <f t="shared" si="5"/>
        <v>0.38462726019813526</v>
      </c>
      <c r="I8" s="11">
        <f t="shared" si="6"/>
        <v>-21.836179158854307</v>
      </c>
      <c r="J8" s="12">
        <f>D8*100/$D$13</f>
        <v>9.0862782305058261</v>
      </c>
      <c r="K8" s="12">
        <f>E8*100/$E$13</f>
        <v>10.986986669190197</v>
      </c>
    </row>
    <row r="9" spans="2:12" ht="15">
      <c r="B9" s="16">
        <v>5</v>
      </c>
      <c r="C9" s="17" t="str">
        <f t="shared" si="0"/>
        <v>EUROSIG</v>
      </c>
      <c r="D9" s="10">
        <f t="shared" si="1"/>
        <v>0.93170075811580277</v>
      </c>
      <c r="E9" s="10">
        <f t="shared" si="2"/>
        <v>1.3073883076923076</v>
      </c>
      <c r="F9" s="11">
        <f t="shared" si="3"/>
        <v>-28.735728120411068</v>
      </c>
      <c r="G9" s="10">
        <f t="shared" si="4"/>
        <v>9.5702137099755984E-3</v>
      </c>
      <c r="H9" s="10">
        <f t="shared" si="5"/>
        <v>2.0873933930652679</v>
      </c>
      <c r="I9" s="11">
        <f t="shared" si="6"/>
        <v>-99.541523234586748</v>
      </c>
      <c r="J9" s="12">
        <f>D9*100/$D$13</f>
        <v>6.6963336287481905</v>
      </c>
      <c r="K9" s="12">
        <f>E9*100/$E$13</f>
        <v>9.3791215683394533</v>
      </c>
    </row>
    <row r="10" spans="2:12" ht="15">
      <c r="B10" s="16">
        <v>6</v>
      </c>
      <c r="C10" s="17" t="str">
        <f t="shared" si="0"/>
        <v>INSIG</v>
      </c>
      <c r="D10" s="10">
        <f t="shared" si="1"/>
        <v>0.73822997774162546</v>
      </c>
      <c r="E10" s="10">
        <f t="shared" si="2"/>
        <v>0.82856500786713283</v>
      </c>
      <c r="F10" s="11">
        <f t="shared" si="3"/>
        <v>-10.902588121364801</v>
      </c>
      <c r="G10" s="10">
        <f t="shared" si="4"/>
        <v>1.5856726136951862</v>
      </c>
      <c r="H10" s="10">
        <f t="shared" si="5"/>
        <v>1.9653263403263403E-2</v>
      </c>
      <c r="I10" s="11">
        <f t="shared" si="6"/>
        <v>7968.240786066538</v>
      </c>
      <c r="J10" s="12">
        <f>D10*100/$D$13</f>
        <v>5.3058175413514537</v>
      </c>
      <c r="K10" s="12">
        <f>E10*100/$E$13</f>
        <v>5.9440733027321224</v>
      </c>
    </row>
    <row r="11" spans="2:12" ht="15">
      <c r="B11" s="16">
        <v>7</v>
      </c>
      <c r="C11" s="17" t="str">
        <f t="shared" si="0"/>
        <v>ATLANTIK</v>
      </c>
      <c r="D11" s="10">
        <f t="shared" si="1"/>
        <v>0.46022691111439773</v>
      </c>
      <c r="E11" s="10">
        <f t="shared" si="2"/>
        <v>0.30599184003496505</v>
      </c>
      <c r="F11" s="11">
        <f t="shared" si="3"/>
        <v>50.40496212637845</v>
      </c>
      <c r="G11" s="10">
        <f t="shared" si="4"/>
        <v>1.046819936404644E-2</v>
      </c>
      <c r="H11" s="10">
        <f t="shared" si="5"/>
        <v>1.2411902680652681E-2</v>
      </c>
      <c r="I11" s="11">
        <f t="shared" si="6"/>
        <v>-15.659994818006666</v>
      </c>
      <c r="J11" s="12">
        <f>D11*100/$D$13</f>
        <v>3.3077497414327519</v>
      </c>
      <c r="K11" s="12">
        <f>E11*100/$E$13</f>
        <v>2.1951662331091097</v>
      </c>
    </row>
    <row r="12" spans="2:12" ht="15">
      <c r="B12" s="16">
        <v>8</v>
      </c>
      <c r="C12" s="17" t="str">
        <f t="shared" si="0"/>
        <v>ANSIG</v>
      </c>
      <c r="D12" s="10">
        <f t="shared" si="1"/>
        <v>0.4514669407675812</v>
      </c>
      <c r="E12" s="10">
        <f t="shared" si="2"/>
        <v>0.47029663461538457</v>
      </c>
      <c r="F12" s="11">
        <f t="shared" si="3"/>
        <v>-4.0037908974625225</v>
      </c>
      <c r="G12" s="10">
        <f t="shared" si="4"/>
        <v>4.1263292168897438E-2</v>
      </c>
      <c r="H12" s="10">
        <f t="shared" si="5"/>
        <v>1.6024694055944055E-3</v>
      </c>
      <c r="I12" s="11">
        <f t="shared" si="6"/>
        <v>2474.9815893422069</v>
      </c>
      <c r="J12" s="12">
        <f>D12*100/$D$13</f>
        <v>3.2447899514902678</v>
      </c>
      <c r="K12" s="12">
        <f>E12*100/$E$13</f>
        <v>3.373878505173789</v>
      </c>
    </row>
    <row r="13" spans="2:12">
      <c r="B13" s="29" t="s">
        <v>0</v>
      </c>
      <c r="C13" s="27"/>
      <c r="D13" s="35">
        <f t="shared" si="1"/>
        <v>13.913595256304076</v>
      </c>
      <c r="E13" s="23">
        <f>E32/137.28</f>
        <v>13.939347071751165</v>
      </c>
      <c r="F13" s="28">
        <f t="shared" si="3"/>
        <v>-0.18474190587647854</v>
      </c>
      <c r="G13" s="35">
        <f t="shared" si="4"/>
        <v>6.4554874045699924</v>
      </c>
      <c r="H13" s="23">
        <f>H32/137.28</f>
        <v>4.8043418986013986</v>
      </c>
      <c r="I13" s="28">
        <f t="shared" si="6"/>
        <v>34.367776915486843</v>
      </c>
      <c r="J13" s="28">
        <f>D13*100/$D$13</f>
        <v>99.999999999999986</v>
      </c>
      <c r="K13" s="28">
        <f>E13*100/$E$13</f>
        <v>100</v>
      </c>
    </row>
    <row r="14" spans="2:12" s="6" customFormat="1">
      <c r="B14" s="25"/>
      <c r="D14" s="18"/>
      <c r="E14" s="18"/>
      <c r="F14" s="19"/>
      <c r="G14" s="18"/>
      <c r="H14" s="18"/>
      <c r="I14" s="19"/>
      <c r="J14" s="19"/>
      <c r="K14" s="19"/>
    </row>
    <row r="15" spans="2:12" s="6" customFormat="1">
      <c r="B15" s="25"/>
      <c r="D15" s="18"/>
      <c r="E15" s="18"/>
      <c r="F15" s="19"/>
      <c r="G15" s="18"/>
      <c r="H15" s="18"/>
      <c r="I15" s="19"/>
      <c r="J15" s="19"/>
      <c r="K15" s="19"/>
    </row>
    <row r="16" spans="2:12" s="14" customFormat="1">
      <c r="B16" s="1" t="s">
        <v>12</v>
      </c>
      <c r="C16" s="2"/>
      <c r="D16" s="2"/>
      <c r="E16" s="2"/>
      <c r="F16" s="1" t="s">
        <v>13</v>
      </c>
      <c r="G16" s="2"/>
      <c r="H16" s="2"/>
      <c r="I16" s="2"/>
      <c r="J16" s="15"/>
      <c r="K16" s="15"/>
      <c r="L16" s="15"/>
    </row>
    <row r="17" spans="2:12" s="14" customFormat="1">
      <c r="B17" s="3" t="s">
        <v>21</v>
      </c>
      <c r="C17" s="2"/>
      <c r="D17" s="2"/>
      <c r="E17" s="2"/>
      <c r="F17" s="4" t="s">
        <v>14</v>
      </c>
      <c r="G17" s="2"/>
      <c r="H17" s="2"/>
      <c r="I17" s="2"/>
      <c r="J17" s="15"/>
      <c r="K17" s="15"/>
      <c r="L17" s="15"/>
    </row>
    <row r="18" spans="2:12" s="14" customFormat="1">
      <c r="B18" s="3" t="s">
        <v>31</v>
      </c>
      <c r="C18" s="2"/>
      <c r="D18" s="2"/>
      <c r="E18" s="2"/>
      <c r="F18" s="4" t="s">
        <v>15</v>
      </c>
      <c r="G18" s="2"/>
      <c r="H18" s="2"/>
      <c r="I18" s="2"/>
      <c r="J18" s="15"/>
      <c r="K18" s="15"/>
      <c r="L18" s="15"/>
    </row>
    <row r="20" spans="2:12">
      <c r="B20" s="5" t="s">
        <v>20</v>
      </c>
      <c r="C20" s="2"/>
      <c r="D20" s="6"/>
      <c r="E20" s="7"/>
      <c r="F20" s="7"/>
      <c r="G20" s="7"/>
      <c r="H20" s="7"/>
      <c r="I20" s="30" t="s">
        <v>8</v>
      </c>
      <c r="J20" s="30"/>
      <c r="K20" s="30"/>
    </row>
    <row r="21" spans="2:12">
      <c r="B21" s="31" t="s">
        <v>1</v>
      </c>
      <c r="C21" s="31" t="s">
        <v>2</v>
      </c>
      <c r="D21" s="32" t="s">
        <v>3</v>
      </c>
      <c r="E21" s="32"/>
      <c r="F21" s="32"/>
      <c r="G21" s="33" t="s">
        <v>4</v>
      </c>
      <c r="H21" s="33"/>
      <c r="I21" s="33"/>
      <c r="J21" s="34" t="s">
        <v>5</v>
      </c>
      <c r="K21" s="34"/>
    </row>
    <row r="22" spans="2:12">
      <c r="B22" s="31"/>
      <c r="C22" s="31"/>
      <c r="D22" s="8">
        <v>2016</v>
      </c>
      <c r="E22" s="8">
        <v>2015</v>
      </c>
      <c r="F22" s="8" t="s">
        <v>6</v>
      </c>
      <c r="G22" s="8">
        <v>2016</v>
      </c>
      <c r="H22" s="8">
        <v>2015</v>
      </c>
      <c r="I22" s="8" t="s">
        <v>6</v>
      </c>
      <c r="J22" s="8">
        <v>2016</v>
      </c>
      <c r="K22" s="8">
        <v>2015</v>
      </c>
    </row>
    <row r="23" spans="2:12">
      <c r="B23" s="31"/>
      <c r="C23" s="31"/>
      <c r="D23" s="26" t="s">
        <v>9</v>
      </c>
      <c r="E23" s="26" t="s">
        <v>9</v>
      </c>
      <c r="F23" s="26" t="s">
        <v>7</v>
      </c>
      <c r="G23" s="26" t="s">
        <v>9</v>
      </c>
      <c r="H23" s="26" t="s">
        <v>9</v>
      </c>
      <c r="I23" s="26" t="s">
        <v>7</v>
      </c>
      <c r="J23" s="26" t="s">
        <v>7</v>
      </c>
      <c r="K23" s="26" t="s">
        <v>7</v>
      </c>
    </row>
    <row r="24" spans="2:12" ht="15">
      <c r="B24" s="16">
        <v>1</v>
      </c>
      <c r="C24" s="17" t="s">
        <v>25</v>
      </c>
      <c r="D24" s="10">
        <v>845.80972010000005</v>
      </c>
      <c r="E24" s="10">
        <v>856.01586602999987</v>
      </c>
      <c r="F24" s="11">
        <f>D24*100/E24-100</f>
        <v>-1.1922846684295223</v>
      </c>
      <c r="G24" s="10">
        <v>237.23437917000001</v>
      </c>
      <c r="H24" s="10">
        <v>74.422133560000006</v>
      </c>
      <c r="I24" s="11">
        <f>G24*100/H24-100</f>
        <v>218.76858109521794</v>
      </c>
      <c r="J24" s="12">
        <f>D24*100/$D$32</f>
        <v>44.953163316035315</v>
      </c>
      <c r="K24" s="12">
        <f>E24*100/$E$32</f>
        <v>44.733420995706183</v>
      </c>
      <c r="L24" s="13"/>
    </row>
    <row r="25" spans="2:12" ht="15">
      <c r="B25" s="16">
        <v>2</v>
      </c>
      <c r="C25" s="17" t="s">
        <v>28</v>
      </c>
      <c r="D25" s="10">
        <v>301.20195767000001</v>
      </c>
      <c r="E25" s="10">
        <v>187.85123000000004</v>
      </c>
      <c r="F25" s="11">
        <f t="shared" ref="F25:F32" si="7">D25*100/E25-100</f>
        <v>60.340689635090456</v>
      </c>
      <c r="G25" s="10">
        <v>117.37815399999999</v>
      </c>
      <c r="H25" s="10">
        <v>3.011749</v>
      </c>
      <c r="I25" s="11">
        <f t="shared" ref="I25:I32" si="8">G25*100/H25-100</f>
        <v>3797.3418435600042</v>
      </c>
      <c r="J25" s="12">
        <f>D25*100/$D$32</f>
        <v>16.008305972941805</v>
      </c>
      <c r="K25" s="12">
        <f>E25*100/$E$32</f>
        <v>9.8166733697629063</v>
      </c>
      <c r="L25" s="13"/>
    </row>
    <row r="26" spans="2:12" ht="15">
      <c r="B26" s="16">
        <v>3</v>
      </c>
      <c r="C26" s="17" t="s">
        <v>32</v>
      </c>
      <c r="D26" s="10">
        <v>214.44916642999999</v>
      </c>
      <c r="E26" s="10">
        <v>259.68764701999999</v>
      </c>
      <c r="F26" s="11">
        <f t="shared" si="7"/>
        <v>-17.420343674073919</v>
      </c>
      <c r="G26" s="10">
        <v>254.98723039999999</v>
      </c>
      <c r="H26" s="10">
        <v>238.12528499999996</v>
      </c>
      <c r="I26" s="11">
        <f t="shared" si="8"/>
        <v>7.081123451463796</v>
      </c>
      <c r="J26" s="12">
        <f>D26*100/$D$32</f>
        <v>11.397561617494384</v>
      </c>
      <c r="K26" s="12">
        <f>E26*100/$E$32</f>
        <v>13.570679355986242</v>
      </c>
      <c r="L26" s="13"/>
    </row>
    <row r="27" spans="2:12" ht="15">
      <c r="B27" s="16">
        <v>4</v>
      </c>
      <c r="C27" s="17" t="s">
        <v>27</v>
      </c>
      <c r="D27" s="10">
        <v>170.96154931000004</v>
      </c>
      <c r="E27" s="10">
        <v>210.24626999999998</v>
      </c>
      <c r="F27" s="11">
        <f t="shared" si="7"/>
        <v>-18.685097571528829</v>
      </c>
      <c r="G27" s="10">
        <v>40.655461000000003</v>
      </c>
      <c r="H27" s="10">
        <v>52.801630280000005</v>
      </c>
      <c r="I27" s="11">
        <f t="shared" si="8"/>
        <v>-23.0033982200748</v>
      </c>
      <c r="J27" s="12">
        <f>D27*100/$D$32</f>
        <v>9.0862782305058278</v>
      </c>
      <c r="K27" s="12">
        <f>E27*100/$E$32</f>
        <v>10.986986669190195</v>
      </c>
      <c r="L27" s="13"/>
    </row>
    <row r="28" spans="2:12" ht="15">
      <c r="B28" s="16">
        <v>5</v>
      </c>
      <c r="C28" s="17" t="s">
        <v>26</v>
      </c>
      <c r="D28" s="10">
        <v>125.99389352</v>
      </c>
      <c r="E28" s="10">
        <v>179.47826688000001</v>
      </c>
      <c r="F28" s="11">
        <f t="shared" si="7"/>
        <v>-29.799916329568688</v>
      </c>
      <c r="G28" s="10">
        <v>1.2941800000000001</v>
      </c>
      <c r="H28" s="10">
        <v>286.557365</v>
      </c>
      <c r="I28" s="11">
        <f t="shared" si="8"/>
        <v>-99.548369660643687</v>
      </c>
      <c r="J28" s="12">
        <f>D28*100/$D$32</f>
        <v>6.6963336287481905</v>
      </c>
      <c r="K28" s="12">
        <f>E28*100/$E$32</f>
        <v>9.3791215683394551</v>
      </c>
      <c r="L28" s="13"/>
    </row>
    <row r="29" spans="2:12" ht="15">
      <c r="B29" s="16">
        <v>6</v>
      </c>
      <c r="C29" s="17" t="s">
        <v>24</v>
      </c>
      <c r="D29" s="10">
        <v>99.830839890000007</v>
      </c>
      <c r="E29" s="10">
        <v>113.74540428</v>
      </c>
      <c r="F29" s="11">
        <f t="shared" si="7"/>
        <v>-12.233078319144553</v>
      </c>
      <c r="G29" s="10">
        <v>214.43050755000002</v>
      </c>
      <c r="H29" s="10">
        <v>2.698</v>
      </c>
      <c r="I29" s="11">
        <f t="shared" si="8"/>
        <v>7847.7578780578206</v>
      </c>
      <c r="J29" s="12">
        <f>D29*100/$D$32</f>
        <v>5.3058175413514546</v>
      </c>
      <c r="K29" s="12">
        <f>E29*100/$E$32</f>
        <v>5.9440733027321224</v>
      </c>
      <c r="L29" s="13"/>
    </row>
    <row r="30" spans="2:12" ht="15">
      <c r="B30" s="16">
        <v>7</v>
      </c>
      <c r="C30" s="17" t="s">
        <v>29</v>
      </c>
      <c r="D30" s="10">
        <v>62.236485190000003</v>
      </c>
      <c r="E30" s="10">
        <v>42.006559800000005</v>
      </c>
      <c r="F30" s="11">
        <f t="shared" si="7"/>
        <v>48.158967281105447</v>
      </c>
      <c r="G30" s="10">
        <v>1.4156146000000001</v>
      </c>
      <c r="H30" s="10">
        <v>1.7039059999999999</v>
      </c>
      <c r="I30" s="11">
        <f t="shared" si="8"/>
        <v>-16.91944273921213</v>
      </c>
      <c r="J30" s="12">
        <f>D30*100/$D$32</f>
        <v>3.3077497414327524</v>
      </c>
      <c r="K30" s="12">
        <f>E30*100/$E$32</f>
        <v>2.1951662331091097</v>
      </c>
      <c r="L30" s="13"/>
    </row>
    <row r="31" spans="2:12" ht="15">
      <c r="B31" s="16">
        <v>8</v>
      </c>
      <c r="C31" s="17" t="s">
        <v>30</v>
      </c>
      <c r="D31" s="10">
        <v>61.051874400000003</v>
      </c>
      <c r="E31" s="10">
        <v>64.562321999999995</v>
      </c>
      <c r="F31" s="11">
        <f t="shared" si="7"/>
        <v>-5.4373007216190103</v>
      </c>
      <c r="G31" s="10">
        <v>5.5800349999999996</v>
      </c>
      <c r="H31" s="10">
        <v>0.21998699999999999</v>
      </c>
      <c r="I31" s="11">
        <f t="shared" si="8"/>
        <v>2436.5294312845758</v>
      </c>
      <c r="J31" s="12">
        <f>D31*100/$D$32</f>
        <v>3.2447899514902678</v>
      </c>
      <c r="K31" s="12">
        <f>E31*100/$E$32</f>
        <v>3.3738785051737894</v>
      </c>
      <c r="L31" s="13"/>
    </row>
    <row r="32" spans="2:12">
      <c r="B32" s="20" t="s">
        <v>0</v>
      </c>
      <c r="C32" s="24"/>
      <c r="D32" s="21">
        <v>1881.5354865100001</v>
      </c>
      <c r="E32" s="21">
        <v>1913.5935660099999</v>
      </c>
      <c r="F32" s="28">
        <f t="shared" si="7"/>
        <v>-1.6752815263088223</v>
      </c>
      <c r="G32" s="21">
        <v>872.97556171999997</v>
      </c>
      <c r="H32" s="21">
        <v>659.54005584000004</v>
      </c>
      <c r="I32" s="28">
        <f t="shared" si="8"/>
        <v>32.36126509528907</v>
      </c>
      <c r="J32" s="22">
        <f t="shared" ref="J32" si="9">D32*100/$D$32</f>
        <v>100.00000000000001</v>
      </c>
      <c r="K32" s="22">
        <f t="shared" ref="K32" si="10">E32*100/$E$32</f>
        <v>100</v>
      </c>
      <c r="L32" s="13"/>
    </row>
    <row r="38" spans="3:10">
      <c r="C38" s="36"/>
      <c r="D38" s="36"/>
      <c r="E38" s="36"/>
      <c r="F38" s="36"/>
      <c r="G38" s="36"/>
      <c r="H38" s="36"/>
      <c r="I38" s="37"/>
    </row>
    <row r="41" spans="3:10">
      <c r="D41" s="36"/>
      <c r="E41" s="36"/>
      <c r="F41" s="36"/>
      <c r="G41" s="36"/>
      <c r="H41" s="36"/>
      <c r="I41" s="36"/>
      <c r="J41" s="36"/>
    </row>
  </sheetData>
  <mergeCells count="11">
    <mergeCell ref="I20:K20"/>
    <mergeCell ref="B21:B23"/>
    <mergeCell ref="C21:C23"/>
    <mergeCell ref="D21:F21"/>
    <mergeCell ref="G21:I21"/>
    <mergeCell ref="J21:K21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L42"/>
  <sheetViews>
    <sheetView topLeftCell="A9" workbookViewId="0">
      <selection activeCell="J36" sqref="A36:J49"/>
    </sheetView>
  </sheetViews>
  <sheetFormatPr defaultRowHeight="12.75"/>
  <cols>
    <col min="1" max="1" width="5.42578125" style="2" customWidth="1"/>
    <col min="2" max="2" width="4.5703125" style="14" customWidth="1"/>
    <col min="3" max="3" width="28.42578125" style="14" customWidth="1"/>
    <col min="4" max="4" width="11.42578125" style="14" bestFit="1" customWidth="1"/>
    <col min="5" max="5" width="11.28515625" style="14" bestFit="1" customWidth="1"/>
    <col min="6" max="6" width="9.85546875" style="14" customWidth="1"/>
    <col min="7" max="8" width="9.85546875" style="14" bestFit="1" customWidth="1"/>
    <col min="9" max="9" width="11.1406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19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1" t="s">
        <v>1</v>
      </c>
      <c r="C2" s="31" t="s">
        <v>2</v>
      </c>
      <c r="D2" s="32" t="s">
        <v>3</v>
      </c>
      <c r="E2" s="32"/>
      <c r="F2" s="32"/>
      <c r="G2" s="33" t="s">
        <v>4</v>
      </c>
      <c r="H2" s="33"/>
      <c r="I2" s="33"/>
      <c r="J2" s="34" t="s">
        <v>5</v>
      </c>
      <c r="K2" s="34"/>
    </row>
    <row r="3" spans="2:12">
      <c r="B3" s="31"/>
      <c r="C3" s="31"/>
      <c r="D3" s="8">
        <v>2016</v>
      </c>
      <c r="E3" s="8">
        <v>2015</v>
      </c>
      <c r="F3" s="8" t="s">
        <v>6</v>
      </c>
      <c r="G3" s="8">
        <v>2016</v>
      </c>
      <c r="H3" s="8">
        <v>2015</v>
      </c>
      <c r="I3" s="8" t="s">
        <v>6</v>
      </c>
      <c r="J3" s="8">
        <v>2016</v>
      </c>
      <c r="K3" s="8">
        <v>2015</v>
      </c>
    </row>
    <row r="4" spans="2:12">
      <c r="B4" s="31"/>
      <c r="C4" s="31"/>
      <c r="D4" s="26" t="s">
        <v>11</v>
      </c>
      <c r="E4" s="26" t="s">
        <v>11</v>
      </c>
      <c r="F4" s="26" t="s">
        <v>7</v>
      </c>
      <c r="G4" s="26" t="s">
        <v>11</v>
      </c>
      <c r="H4" s="26" t="s">
        <v>11</v>
      </c>
      <c r="I4" s="26" t="s">
        <v>7</v>
      </c>
      <c r="J4" s="26" t="s">
        <v>7</v>
      </c>
      <c r="K4" s="26" t="s">
        <v>7</v>
      </c>
    </row>
    <row r="5" spans="2:12" ht="15">
      <c r="B5" s="16">
        <v>1</v>
      </c>
      <c r="C5" s="17" t="str">
        <f>C24</f>
        <v>SIGAL UNIQA</v>
      </c>
      <c r="D5" s="10">
        <f>D24/135.23</f>
        <v>2.7335313594616584</v>
      </c>
      <c r="E5" s="10">
        <f>E24/137.28</f>
        <v>3.0551580264423075</v>
      </c>
      <c r="F5" s="11">
        <f>D5*100/E5-100</f>
        <v>-10.527333257297315</v>
      </c>
      <c r="G5" s="10">
        <f>G24/135.23</f>
        <v>1.6420430544257931</v>
      </c>
      <c r="H5" s="10">
        <f>H24/137.28</f>
        <v>1.8395802569201631</v>
      </c>
      <c r="I5" s="11">
        <f>G5*100/H5-100</f>
        <v>-10.738167130858869</v>
      </c>
      <c r="J5" s="12">
        <f>D5*100/$D$13</f>
        <v>30.323471083767775</v>
      </c>
      <c r="K5" s="12">
        <f>E5*100/$E$13</f>
        <v>37.477797615375245</v>
      </c>
    </row>
    <row r="6" spans="2:12" ht="15">
      <c r="B6" s="16">
        <v>2</v>
      </c>
      <c r="C6" s="17" t="str">
        <f t="shared" ref="C6:C12" si="0">C25</f>
        <v>EUROSIG</v>
      </c>
      <c r="D6" s="10">
        <f t="shared" ref="D6:D13" si="1">D25/135.23</f>
        <v>2.6851599039414333</v>
      </c>
      <c r="E6" s="10">
        <f t="shared" ref="E6:F12" si="2">E25/137.28</f>
        <v>2.5849668843240097</v>
      </c>
      <c r="F6" s="11">
        <f t="shared" ref="F6:F13" si="3">D6*100/E6-100</f>
        <v>3.8759885174941076</v>
      </c>
      <c r="G6" s="10">
        <f t="shared" ref="G6:G13" si="4">G25/135.23</f>
        <v>1.0556029478665978</v>
      </c>
      <c r="H6" s="10">
        <f t="shared" ref="H6:I12" si="5">H25/137.28</f>
        <v>0.79334982517482511</v>
      </c>
      <c r="I6" s="11">
        <f t="shared" ref="I6:I13" si="6">G6*100/H6-100</f>
        <v>33.056429127463645</v>
      </c>
      <c r="J6" s="12">
        <f>D6*100/$D$13</f>
        <v>29.786879312954447</v>
      </c>
      <c r="K6" s="12">
        <f>E6*100/$E$13</f>
        <v>31.709936080117121</v>
      </c>
    </row>
    <row r="7" spans="2:12" ht="15">
      <c r="B7" s="16">
        <v>3</v>
      </c>
      <c r="C7" s="17" t="str">
        <f t="shared" si="0"/>
        <v>INTERSIG VIG</v>
      </c>
      <c r="D7" s="10">
        <f t="shared" si="1"/>
        <v>1.074875933890409</v>
      </c>
      <c r="E7" s="10">
        <f t="shared" si="2"/>
        <v>0.74073352272727278</v>
      </c>
      <c r="F7" s="11">
        <f t="shared" si="3"/>
        <v>45.109665069952911</v>
      </c>
      <c r="G7" s="10">
        <f t="shared" si="4"/>
        <v>0.38373592834430231</v>
      </c>
      <c r="H7" s="10">
        <f t="shared" si="5"/>
        <v>0.30976008588286713</v>
      </c>
      <c r="I7" s="11">
        <f t="shared" si="6"/>
        <v>23.881657396430498</v>
      </c>
      <c r="J7" s="12">
        <f>D7*100/$D$13</f>
        <v>11.923759055166926</v>
      </c>
      <c r="K7" s="12">
        <f>E7*100/$E$13</f>
        <v>9.0866203356505544</v>
      </c>
    </row>
    <row r="8" spans="2:12" ht="15">
      <c r="B8" s="16">
        <v>4</v>
      </c>
      <c r="C8" s="17" t="str">
        <f t="shared" si="0"/>
        <v>ALBSIG</v>
      </c>
      <c r="D8" s="10">
        <f t="shared" si="1"/>
        <v>0.88306705546106645</v>
      </c>
      <c r="E8" s="10">
        <f t="shared" si="2"/>
        <v>0.56631249271561779</v>
      </c>
      <c r="F8" s="11">
        <f t="shared" si="3"/>
        <v>55.932822747124476</v>
      </c>
      <c r="G8" s="10">
        <f t="shared" si="4"/>
        <v>7.666004754862088E-2</v>
      </c>
      <c r="H8" s="10">
        <f t="shared" si="5"/>
        <v>5.7605907269813522E-3</v>
      </c>
      <c r="I8" s="11">
        <f t="shared" si="6"/>
        <v>1230.7671240999975</v>
      </c>
      <c r="J8" s="12">
        <f>D8*100/$D$13</f>
        <v>9.7959945579608032</v>
      </c>
      <c r="K8" s="12">
        <f>E8*100/$E$13</f>
        <v>6.9469876207254115</v>
      </c>
    </row>
    <row r="9" spans="2:12" ht="15">
      <c r="B9" s="16">
        <v>5</v>
      </c>
      <c r="C9" s="17" t="str">
        <f t="shared" si="0"/>
        <v>ATLANTIK</v>
      </c>
      <c r="D9" s="10">
        <f t="shared" si="1"/>
        <v>0.84497734888708131</v>
      </c>
      <c r="E9" s="10">
        <f t="shared" si="2"/>
        <v>0.23136951923076929</v>
      </c>
      <c r="F9" s="11">
        <f t="shared" si="3"/>
        <v>265.20685684802589</v>
      </c>
      <c r="G9" s="10">
        <f t="shared" si="4"/>
        <v>4.9140538342083862E-3</v>
      </c>
      <c r="H9" s="10">
        <f t="shared" si="5"/>
        <v>2.3963315850815854E-2</v>
      </c>
      <c r="I9" s="11">
        <f t="shared" si="6"/>
        <v>-79.493431273030268</v>
      </c>
      <c r="J9" s="12">
        <f>D9*100/$D$13</f>
        <v>9.3734597617575144</v>
      </c>
      <c r="K9" s="12">
        <f>E9*100/$E$13</f>
        <v>2.8382230775129385</v>
      </c>
    </row>
    <row r="10" spans="2:12" ht="15">
      <c r="B10" s="16">
        <v>6</v>
      </c>
      <c r="C10" s="17" t="str">
        <f t="shared" si="0"/>
        <v>SIGMA INTERALBANIAN VIG</v>
      </c>
      <c r="D10" s="10">
        <f t="shared" si="1"/>
        <v>0.67430235554240925</v>
      </c>
      <c r="E10" s="10">
        <f t="shared" si="2"/>
        <v>0.79805209841200464</v>
      </c>
      <c r="F10" s="11">
        <f t="shared" si="3"/>
        <v>-15.506474215886087</v>
      </c>
      <c r="G10" s="10">
        <f t="shared" si="4"/>
        <v>0.2986565283590919</v>
      </c>
      <c r="H10" s="10">
        <f t="shared" si="5"/>
        <v>0.41109818618881117</v>
      </c>
      <c r="I10" s="11">
        <f t="shared" si="6"/>
        <v>-27.351533431012641</v>
      </c>
      <c r="J10" s="12">
        <f>D10*100/$D$13</f>
        <v>7.4801366039691652</v>
      </c>
      <c r="K10" s="12">
        <f>E10*100/$E$13</f>
        <v>9.7897505700022851</v>
      </c>
    </row>
    <row r="11" spans="2:12" ht="15">
      <c r="B11" s="16">
        <v>7</v>
      </c>
      <c r="C11" s="17" t="str">
        <f t="shared" si="0"/>
        <v>INSIG</v>
      </c>
      <c r="D11" s="10">
        <f t="shared" si="1"/>
        <v>6.9293855357539014E-2</v>
      </c>
      <c r="E11" s="10">
        <f t="shared" si="2"/>
        <v>8.601206439393938E-2</v>
      </c>
      <c r="F11" s="11">
        <f t="shared" si="3"/>
        <v>-19.437051248799435</v>
      </c>
      <c r="G11" s="10">
        <f t="shared" si="4"/>
        <v>1.7097722398875992E-3</v>
      </c>
      <c r="H11" s="10">
        <f t="shared" si="5"/>
        <v>5.7619034819347313E-3</v>
      </c>
      <c r="I11" s="11">
        <f t="shared" si="6"/>
        <v>-70.326260319211528</v>
      </c>
      <c r="J11" s="12">
        <f>D11*100/$D$13</f>
        <v>0.76868707283860738</v>
      </c>
      <c r="K11" s="12">
        <f>E11*100/$E$13</f>
        <v>1.0551148955101539</v>
      </c>
    </row>
    <row r="12" spans="2:12" ht="15">
      <c r="B12" s="16">
        <v>8</v>
      </c>
      <c r="C12" s="17" t="str">
        <f t="shared" si="0"/>
        <v>ANSIG</v>
      </c>
      <c r="D12" s="10">
        <f t="shared" si="1"/>
        <v>4.9364931819862456E-2</v>
      </c>
      <c r="E12" s="10">
        <f t="shared" si="2"/>
        <v>8.9309914044289049E-2</v>
      </c>
      <c r="F12" s="11">
        <f t="shared" si="3"/>
        <v>-44.726257607434</v>
      </c>
      <c r="G12" s="10">
        <f t="shared" si="4"/>
        <v>3.9538567625526889E-3</v>
      </c>
      <c r="H12" s="10">
        <f t="shared" si="5"/>
        <v>8.8949009324009315E-3</v>
      </c>
      <c r="I12" s="11">
        <f t="shared" si="6"/>
        <v>-55.549175953717395</v>
      </c>
      <c r="J12" s="12">
        <f>D12*100/$D$13</f>
        <v>0.54761255158476385</v>
      </c>
      <c r="K12" s="12">
        <f>E12*100/$E$13</f>
        <v>1.0955698051063254</v>
      </c>
    </row>
    <row r="13" spans="2:12">
      <c r="B13" s="29" t="s">
        <v>0</v>
      </c>
      <c r="C13" s="27"/>
      <c r="D13" s="35">
        <f t="shared" si="1"/>
        <v>9.0145727443614589</v>
      </c>
      <c r="E13" s="23">
        <f>E32/137.28</f>
        <v>8.1519145222902072</v>
      </c>
      <c r="F13" s="28">
        <f t="shared" si="3"/>
        <v>10.582277570654597</v>
      </c>
      <c r="G13" s="35">
        <f t="shared" si="4"/>
        <v>3.4672761893810553</v>
      </c>
      <c r="H13" s="23">
        <f>H32/137.28</f>
        <v>3.3981690651587999</v>
      </c>
      <c r="I13" s="28">
        <f t="shared" si="6"/>
        <v>2.0336576225946601</v>
      </c>
      <c r="J13" s="28">
        <f>D13*100/$D$13</f>
        <v>100</v>
      </c>
      <c r="K13" s="28">
        <f>E13*100/$E$13</f>
        <v>100</v>
      </c>
    </row>
    <row r="14" spans="2:12" s="6" customFormat="1">
      <c r="B14" s="25"/>
      <c r="D14" s="18"/>
      <c r="E14" s="18"/>
      <c r="F14" s="19"/>
      <c r="G14" s="18"/>
      <c r="H14" s="18"/>
      <c r="I14" s="19"/>
      <c r="J14" s="19"/>
      <c r="K14" s="19"/>
    </row>
    <row r="15" spans="2:12" s="6" customFormat="1">
      <c r="B15" s="25"/>
      <c r="D15" s="18"/>
      <c r="E15" s="18"/>
      <c r="F15" s="19"/>
      <c r="G15" s="18"/>
      <c r="H15" s="18"/>
      <c r="I15" s="19"/>
      <c r="J15" s="19"/>
      <c r="K15" s="19"/>
    </row>
    <row r="16" spans="2:12" s="14" customFormat="1">
      <c r="B16" s="1" t="s">
        <v>12</v>
      </c>
      <c r="C16" s="2"/>
      <c r="D16" s="2"/>
      <c r="E16" s="2"/>
      <c r="F16" s="1" t="s">
        <v>13</v>
      </c>
      <c r="G16" s="2"/>
      <c r="H16" s="2"/>
      <c r="I16" s="2"/>
      <c r="J16" s="15"/>
      <c r="K16" s="15"/>
      <c r="L16" s="15"/>
    </row>
    <row r="17" spans="2:12" s="14" customFormat="1">
      <c r="B17" s="3" t="s">
        <v>21</v>
      </c>
      <c r="C17" s="2"/>
      <c r="D17" s="2"/>
      <c r="E17" s="2"/>
      <c r="F17" s="4" t="s">
        <v>14</v>
      </c>
      <c r="G17" s="2"/>
      <c r="H17" s="2"/>
      <c r="I17" s="2"/>
      <c r="J17" s="15"/>
      <c r="K17" s="15"/>
      <c r="L17" s="15"/>
    </row>
    <row r="18" spans="2:12" s="14" customFormat="1">
      <c r="B18" s="3" t="s">
        <v>31</v>
      </c>
      <c r="C18" s="2"/>
      <c r="D18" s="2"/>
      <c r="E18" s="2"/>
      <c r="F18" s="4" t="s">
        <v>15</v>
      </c>
      <c r="G18" s="2"/>
      <c r="H18" s="2"/>
      <c r="I18" s="2"/>
      <c r="J18" s="15"/>
      <c r="K18" s="15"/>
      <c r="L18" s="15"/>
    </row>
    <row r="20" spans="2:12">
      <c r="B20" s="5" t="s">
        <v>19</v>
      </c>
      <c r="C20" s="2"/>
      <c r="D20" s="6"/>
      <c r="E20" s="7"/>
      <c r="F20" s="7"/>
      <c r="G20" s="7"/>
      <c r="H20" s="7"/>
      <c r="I20" s="30" t="s">
        <v>8</v>
      </c>
      <c r="J20" s="30"/>
      <c r="K20" s="30"/>
    </row>
    <row r="21" spans="2:12">
      <c r="B21" s="31" t="s">
        <v>1</v>
      </c>
      <c r="C21" s="31" t="s">
        <v>2</v>
      </c>
      <c r="D21" s="32" t="s">
        <v>3</v>
      </c>
      <c r="E21" s="32"/>
      <c r="F21" s="32"/>
      <c r="G21" s="33" t="s">
        <v>4</v>
      </c>
      <c r="H21" s="33"/>
      <c r="I21" s="33"/>
      <c r="J21" s="34" t="s">
        <v>5</v>
      </c>
      <c r="K21" s="34"/>
    </row>
    <row r="22" spans="2:12">
      <c r="B22" s="31"/>
      <c r="C22" s="31"/>
      <c r="D22" s="8">
        <v>2016</v>
      </c>
      <c r="E22" s="8">
        <v>2015</v>
      </c>
      <c r="F22" s="8" t="s">
        <v>6</v>
      </c>
      <c r="G22" s="8">
        <v>2016</v>
      </c>
      <c r="H22" s="8">
        <v>2015</v>
      </c>
      <c r="I22" s="8" t="s">
        <v>6</v>
      </c>
      <c r="J22" s="8">
        <v>2016</v>
      </c>
      <c r="K22" s="8">
        <v>2015</v>
      </c>
    </row>
    <row r="23" spans="2:12">
      <c r="B23" s="31"/>
      <c r="C23" s="31"/>
      <c r="D23" s="26" t="s">
        <v>9</v>
      </c>
      <c r="E23" s="26" t="s">
        <v>9</v>
      </c>
      <c r="F23" s="26" t="s">
        <v>7</v>
      </c>
      <c r="G23" s="26" t="s">
        <v>9</v>
      </c>
      <c r="H23" s="26" t="s">
        <v>9</v>
      </c>
      <c r="I23" s="26" t="s">
        <v>7</v>
      </c>
      <c r="J23" s="26" t="s">
        <v>7</v>
      </c>
      <c r="K23" s="26" t="s">
        <v>7</v>
      </c>
    </row>
    <row r="24" spans="2:12" ht="15">
      <c r="B24" s="16">
        <v>1</v>
      </c>
      <c r="C24" s="17" t="s">
        <v>25</v>
      </c>
      <c r="D24" s="10">
        <v>369.65544574</v>
      </c>
      <c r="E24" s="10">
        <v>419.41209386999998</v>
      </c>
      <c r="F24" s="11">
        <f>D24*100/E24-100</f>
        <v>-11.863427129839138</v>
      </c>
      <c r="G24" s="10">
        <v>222.05348225</v>
      </c>
      <c r="H24" s="10">
        <v>252.53757766999999</v>
      </c>
      <c r="I24" s="11">
        <f>G24*100/H24-100</f>
        <v>-12.071112624606954</v>
      </c>
      <c r="J24" s="12">
        <f>D24*100/$D$32</f>
        <v>30.323471083767775</v>
      </c>
      <c r="K24" s="12">
        <f>E24*100/$E$32</f>
        <v>37.477797615375238</v>
      </c>
      <c r="L24" s="13"/>
    </row>
    <row r="25" spans="2:12" ht="15">
      <c r="B25" s="16">
        <v>2</v>
      </c>
      <c r="C25" s="17" t="s">
        <v>26</v>
      </c>
      <c r="D25" s="10">
        <v>363.11417381000001</v>
      </c>
      <c r="E25" s="10">
        <v>354.86425388000004</v>
      </c>
      <c r="F25" s="11">
        <f t="shared" ref="F25:F32" si="7">D25*100/E25-100</f>
        <v>2.3248100759085588</v>
      </c>
      <c r="G25" s="10">
        <v>142.74918664</v>
      </c>
      <c r="H25" s="10">
        <v>108.911064</v>
      </c>
      <c r="I25" s="11">
        <f t="shared" ref="I25:I32" si="8">G25*100/H25-100</f>
        <v>31.069499642387115</v>
      </c>
      <c r="J25" s="12">
        <f>D25*100/$D$32</f>
        <v>29.786879312954444</v>
      </c>
      <c r="K25" s="12">
        <f>E25*100/$E$32</f>
        <v>31.709936080117117</v>
      </c>
      <c r="L25" s="13"/>
    </row>
    <row r="26" spans="2:12" ht="15">
      <c r="B26" s="16">
        <v>3</v>
      </c>
      <c r="C26" s="17" t="s">
        <v>27</v>
      </c>
      <c r="D26" s="10">
        <v>145.35547253999999</v>
      </c>
      <c r="E26" s="10">
        <v>101.687898</v>
      </c>
      <c r="F26" s="11">
        <f t="shared" si="7"/>
        <v>42.942744809220045</v>
      </c>
      <c r="G26" s="10">
        <v>51.892609589999999</v>
      </c>
      <c r="H26" s="10">
        <v>42.523864590000002</v>
      </c>
      <c r="I26" s="11">
        <f t="shared" si="8"/>
        <v>22.031734627908619</v>
      </c>
      <c r="J26" s="12">
        <f>D26*100/$D$32</f>
        <v>11.923759055166924</v>
      </c>
      <c r="K26" s="12">
        <f>E26*100/$E$32</f>
        <v>9.0866203356505544</v>
      </c>
      <c r="L26" s="13"/>
    </row>
    <row r="27" spans="2:12" ht="15">
      <c r="B27" s="16">
        <v>4</v>
      </c>
      <c r="C27" s="17" t="s">
        <v>28</v>
      </c>
      <c r="D27" s="10">
        <v>119.41715791000001</v>
      </c>
      <c r="E27" s="10">
        <v>77.743379000000004</v>
      </c>
      <c r="F27" s="11">
        <f t="shared" si="7"/>
        <v>53.604280449400079</v>
      </c>
      <c r="G27" s="10">
        <v>10.366738230000001</v>
      </c>
      <c r="H27" s="10">
        <v>0.79081389499999999</v>
      </c>
      <c r="I27" s="11">
        <f t="shared" si="8"/>
        <v>1210.8948003499611</v>
      </c>
      <c r="J27" s="12">
        <f>D27*100/$D$32</f>
        <v>9.795994557960805</v>
      </c>
      <c r="K27" s="12">
        <f>E27*100/$E$32</f>
        <v>6.9469876207254107</v>
      </c>
      <c r="L27" s="13"/>
    </row>
    <row r="28" spans="2:12" ht="15">
      <c r="B28" s="16">
        <v>5</v>
      </c>
      <c r="C28" s="17" t="s">
        <v>29</v>
      </c>
      <c r="D28" s="10">
        <v>114.26628689</v>
      </c>
      <c r="E28" s="10">
        <v>31.762407600000007</v>
      </c>
      <c r="F28" s="11">
        <f t="shared" si="7"/>
        <v>259.7532288138006</v>
      </c>
      <c r="G28" s="10">
        <v>0.66452750000000005</v>
      </c>
      <c r="H28" s="10">
        <v>3.2896840000000003</v>
      </c>
      <c r="I28" s="11">
        <f t="shared" si="8"/>
        <v>-79.799655529224083</v>
      </c>
      <c r="J28" s="12">
        <f>D28*100/$D$32</f>
        <v>9.3734597617575144</v>
      </c>
      <c r="K28" s="12">
        <f>E28*100/$E$32</f>
        <v>2.8382230775129385</v>
      </c>
      <c r="L28" s="13"/>
    </row>
    <row r="29" spans="2:12" ht="15">
      <c r="B29" s="16">
        <v>6</v>
      </c>
      <c r="C29" s="17" t="s">
        <v>32</v>
      </c>
      <c r="D29" s="10">
        <v>91.185907540000002</v>
      </c>
      <c r="E29" s="10">
        <v>109.55659206999999</v>
      </c>
      <c r="F29" s="11">
        <f t="shared" si="7"/>
        <v>-16.768214657738014</v>
      </c>
      <c r="G29" s="10">
        <v>40.387322329999996</v>
      </c>
      <c r="H29" s="10">
        <v>56.435558999999998</v>
      </c>
      <c r="I29" s="11">
        <f t="shared" si="8"/>
        <v>-28.436391796881111</v>
      </c>
      <c r="J29" s="12">
        <f>D29*100/$D$32</f>
        <v>7.4801366039691661</v>
      </c>
      <c r="K29" s="12">
        <f>E29*100/$E$32</f>
        <v>9.7897505700022833</v>
      </c>
      <c r="L29" s="13"/>
    </row>
    <row r="30" spans="2:12" ht="15">
      <c r="B30" s="16">
        <v>7</v>
      </c>
      <c r="C30" s="17" t="s">
        <v>24</v>
      </c>
      <c r="D30" s="10">
        <v>9.3706080600000003</v>
      </c>
      <c r="E30" s="10">
        <v>11.807736199999999</v>
      </c>
      <c r="F30" s="11">
        <f t="shared" si="7"/>
        <v>-20.640096447954164</v>
      </c>
      <c r="G30" s="10">
        <v>0.23121250000000002</v>
      </c>
      <c r="H30" s="10">
        <v>0.79099410999999997</v>
      </c>
      <c r="I30" s="11">
        <f t="shared" si="8"/>
        <v>-70.769377789677847</v>
      </c>
      <c r="J30" s="12">
        <f>D30*100/$D$32</f>
        <v>0.76868707283860738</v>
      </c>
      <c r="K30" s="12">
        <f>E30*100/$E$32</f>
        <v>1.0551148955101539</v>
      </c>
      <c r="L30" s="13"/>
    </row>
    <row r="31" spans="2:12" ht="15">
      <c r="B31" s="16">
        <v>8</v>
      </c>
      <c r="C31" s="17" t="s">
        <v>30</v>
      </c>
      <c r="D31" s="10">
        <v>6.6756197299999993</v>
      </c>
      <c r="E31" s="10">
        <v>12.260465</v>
      </c>
      <c r="F31" s="11">
        <f t="shared" si="7"/>
        <v>-45.551659500679627</v>
      </c>
      <c r="G31" s="10">
        <v>0.53468005000000007</v>
      </c>
      <c r="H31" s="10">
        <v>1.2210919999999998</v>
      </c>
      <c r="I31" s="11">
        <f t="shared" si="8"/>
        <v>-56.212959383895715</v>
      </c>
      <c r="J31" s="12">
        <f>D31*100/$D$32</f>
        <v>0.54761255158476385</v>
      </c>
      <c r="K31" s="12">
        <f>E31*100/$E$32</f>
        <v>1.0955698051063252</v>
      </c>
      <c r="L31" s="13"/>
    </row>
    <row r="32" spans="2:12">
      <c r="B32" s="20" t="s">
        <v>0</v>
      </c>
      <c r="C32" s="24"/>
      <c r="D32" s="21">
        <v>1219.04067222</v>
      </c>
      <c r="E32" s="21">
        <v>1119.0948256199997</v>
      </c>
      <c r="F32" s="28">
        <f t="shared" si="7"/>
        <v>8.9309542240648199</v>
      </c>
      <c r="G32" s="21">
        <v>468.87975909000005</v>
      </c>
      <c r="H32" s="21">
        <v>466.50064926500005</v>
      </c>
      <c r="I32" s="28">
        <f t="shared" si="8"/>
        <v>0.50999067820129085</v>
      </c>
      <c r="J32" s="22">
        <f t="shared" ref="J32" si="9">D32*100/$D$32</f>
        <v>100</v>
      </c>
      <c r="K32" s="22">
        <f t="shared" ref="K32" si="10">E32*100/$E$32</f>
        <v>100</v>
      </c>
      <c r="L32" s="13"/>
    </row>
    <row r="37" spans="3:9">
      <c r="C37" s="36"/>
      <c r="D37" s="36"/>
      <c r="E37" s="36"/>
      <c r="F37" s="36"/>
      <c r="G37" s="36"/>
      <c r="H37" s="36"/>
      <c r="I37" s="37"/>
    </row>
    <row r="38" spans="3:9">
      <c r="C38" s="36"/>
      <c r="D38" s="36"/>
      <c r="E38" s="36"/>
      <c r="F38" s="36"/>
      <c r="G38" s="36"/>
      <c r="H38" s="36"/>
      <c r="I38" s="37"/>
    </row>
    <row r="40" spans="3:9">
      <c r="D40" s="36"/>
      <c r="E40" s="36"/>
      <c r="G40" s="36"/>
      <c r="H40" s="36"/>
    </row>
    <row r="42" spans="3:9">
      <c r="D42" s="38"/>
      <c r="E42" s="38"/>
      <c r="F42" s="38"/>
      <c r="G42" s="38"/>
      <c r="H42" s="38"/>
    </row>
  </sheetData>
  <mergeCells count="11">
    <mergeCell ref="I20:K20"/>
    <mergeCell ref="B21:B23"/>
    <mergeCell ref="C21:C23"/>
    <mergeCell ref="D21:F21"/>
    <mergeCell ref="G21:I21"/>
    <mergeCell ref="J21:K21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LIFE</vt:lpstr>
      <vt:lpstr>NON-LIFE</vt:lpstr>
      <vt:lpstr>OverallMotor</vt:lpstr>
      <vt:lpstr>DMTPL</vt:lpstr>
      <vt:lpstr>GREEN CARD</vt:lpstr>
      <vt:lpstr>PROPERTY</vt:lpstr>
      <vt:lpstr>A&amp;H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2012-02-07T08:15:44Z</dcterms:created>
  <dcterms:modified xsi:type="dcterms:W3CDTF">2017-02-01T13:14:41Z</dcterms:modified>
</cp:coreProperties>
</file>