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8960" windowHeight="11325" tabRatio="926"/>
  </bookViews>
  <sheets>
    <sheet name="LIFE" sheetId="1" r:id="rId1"/>
    <sheet name="NON-LIFE" sheetId="2" r:id="rId2"/>
    <sheet name="DMTPL" sheetId="6" r:id="rId3"/>
    <sheet name="GREEN CARD" sheetId="7" r:id="rId4"/>
    <sheet name="PROPERTY" sheetId="4" r:id="rId5"/>
    <sheet name="A&amp;H" sheetId="5" r:id="rId6"/>
  </sheets>
  <calcPr calcId="125725"/>
</workbook>
</file>

<file path=xl/calcChain.xml><?xml version="1.0" encoding="utf-8"?>
<calcChain xmlns="http://schemas.openxmlformats.org/spreadsheetml/2006/main">
  <c r="F36" i="5"/>
  <c r="F35"/>
  <c r="F34"/>
  <c r="F33"/>
  <c r="F32"/>
  <c r="F31"/>
  <c r="F30"/>
  <c r="F29"/>
  <c r="F28"/>
  <c r="F27"/>
  <c r="F26"/>
  <c r="F36" i="4"/>
  <c r="F35"/>
  <c r="F34"/>
  <c r="F33"/>
  <c r="F32"/>
  <c r="F31"/>
  <c r="F30"/>
  <c r="F29"/>
  <c r="F28"/>
  <c r="F27"/>
  <c r="F26"/>
  <c r="F34" i="7"/>
  <c r="F33"/>
  <c r="F32"/>
  <c r="F31"/>
  <c r="F30"/>
  <c r="F29"/>
  <c r="F28"/>
  <c r="F27"/>
  <c r="F26"/>
  <c r="F25"/>
  <c r="F36" i="6"/>
  <c r="F35"/>
  <c r="F34"/>
  <c r="F33"/>
  <c r="F32"/>
  <c r="F31"/>
  <c r="F30"/>
  <c r="F29"/>
  <c r="F28"/>
  <c r="F27"/>
  <c r="F26"/>
  <c r="F36" i="2"/>
  <c r="F35"/>
  <c r="F34"/>
  <c r="F33"/>
  <c r="F32"/>
  <c r="F31"/>
  <c r="F30"/>
  <c r="F29"/>
  <c r="F28"/>
  <c r="F27"/>
  <c r="F26"/>
  <c r="F21" i="1"/>
  <c r="F20"/>
  <c r="F19"/>
  <c r="F18"/>
  <c r="K36" i="5"/>
  <c r="J36"/>
  <c r="I36"/>
  <c r="K35"/>
  <c r="J35"/>
  <c r="I35"/>
  <c r="K34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H15"/>
  <c r="G15"/>
  <c r="E15"/>
  <c r="K15" s="1"/>
  <c r="D15"/>
  <c r="J15" s="1"/>
  <c r="H14"/>
  <c r="G14"/>
  <c r="E14"/>
  <c r="K14" s="1"/>
  <c r="D14"/>
  <c r="J14" s="1"/>
  <c r="C14"/>
  <c r="H13"/>
  <c r="G13"/>
  <c r="I13" s="1"/>
  <c r="E13"/>
  <c r="D13"/>
  <c r="J13" s="1"/>
  <c r="C13"/>
  <c r="H12"/>
  <c r="I12" s="1"/>
  <c r="G12"/>
  <c r="E12"/>
  <c r="K12" s="1"/>
  <c r="D12"/>
  <c r="J12" s="1"/>
  <c r="C12"/>
  <c r="H11"/>
  <c r="G11"/>
  <c r="I11" s="1"/>
  <c r="E11"/>
  <c r="D11"/>
  <c r="J11" s="1"/>
  <c r="C11"/>
  <c r="H10"/>
  <c r="G10"/>
  <c r="E10"/>
  <c r="K10" s="1"/>
  <c r="D10"/>
  <c r="J10" s="1"/>
  <c r="C10"/>
  <c r="H9"/>
  <c r="G9"/>
  <c r="I9" s="1"/>
  <c r="E9"/>
  <c r="D9"/>
  <c r="J9" s="1"/>
  <c r="C9"/>
  <c r="H8"/>
  <c r="G8"/>
  <c r="E8"/>
  <c r="K8" s="1"/>
  <c r="D8"/>
  <c r="J8" s="1"/>
  <c r="C8"/>
  <c r="H7"/>
  <c r="G7"/>
  <c r="I7" s="1"/>
  <c r="E7"/>
  <c r="D7"/>
  <c r="J7" s="1"/>
  <c r="C7"/>
  <c r="H6"/>
  <c r="G6"/>
  <c r="E6"/>
  <c r="K6" s="1"/>
  <c r="D6"/>
  <c r="J6" s="1"/>
  <c r="C6"/>
  <c r="H5"/>
  <c r="G5"/>
  <c r="I5" s="1"/>
  <c r="E5"/>
  <c r="D5"/>
  <c r="J5" s="1"/>
  <c r="C5"/>
  <c r="K36" i="4"/>
  <c r="J36"/>
  <c r="I36"/>
  <c r="K35"/>
  <c r="J35"/>
  <c r="I35"/>
  <c r="K34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J15"/>
  <c r="H15"/>
  <c r="G15"/>
  <c r="I15" s="1"/>
  <c r="E15"/>
  <c r="F15" s="1"/>
  <c r="D15"/>
  <c r="J14"/>
  <c r="H14"/>
  <c r="G14"/>
  <c r="I14" s="1"/>
  <c r="E14"/>
  <c r="F14" s="1"/>
  <c r="D14"/>
  <c r="C14"/>
  <c r="J13"/>
  <c r="H13"/>
  <c r="G13"/>
  <c r="I13" s="1"/>
  <c r="E13"/>
  <c r="K13" s="1"/>
  <c r="D13"/>
  <c r="C13"/>
  <c r="H12"/>
  <c r="G12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K10" s="1"/>
  <c r="D10"/>
  <c r="J10" s="1"/>
  <c r="C10"/>
  <c r="J9"/>
  <c r="H9"/>
  <c r="G9"/>
  <c r="I9" s="1"/>
  <c r="E9"/>
  <c r="K9" s="1"/>
  <c r="D9"/>
  <c r="F9" s="1"/>
  <c r="C9"/>
  <c r="H8"/>
  <c r="G8"/>
  <c r="E8"/>
  <c r="K8" s="1"/>
  <c r="D8"/>
  <c r="J8" s="1"/>
  <c r="C8"/>
  <c r="H7"/>
  <c r="G7"/>
  <c r="E7"/>
  <c r="D7"/>
  <c r="J7" s="1"/>
  <c r="C7"/>
  <c r="J6"/>
  <c r="H6"/>
  <c r="G6"/>
  <c r="I6" s="1"/>
  <c r="E6"/>
  <c r="F6" s="1"/>
  <c r="D6"/>
  <c r="C6"/>
  <c r="J5"/>
  <c r="H5"/>
  <c r="G5"/>
  <c r="I5" s="1"/>
  <c r="E5"/>
  <c r="K5" s="1"/>
  <c r="D5"/>
  <c r="C5"/>
  <c r="K34" i="7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K25"/>
  <c r="J25"/>
  <c r="I25"/>
  <c r="H14"/>
  <c r="G14"/>
  <c r="E14"/>
  <c r="F14" s="1"/>
  <c r="D14"/>
  <c r="J14" s="1"/>
  <c r="H13"/>
  <c r="G13"/>
  <c r="I13" s="1"/>
  <c r="E13"/>
  <c r="D13"/>
  <c r="J13" s="1"/>
  <c r="C13"/>
  <c r="H12"/>
  <c r="G12"/>
  <c r="I12" s="1"/>
  <c r="E12"/>
  <c r="D12"/>
  <c r="C12"/>
  <c r="H11"/>
  <c r="I11" s="1"/>
  <c r="G11"/>
  <c r="E11"/>
  <c r="D11"/>
  <c r="C11"/>
  <c r="H10"/>
  <c r="G10"/>
  <c r="E10"/>
  <c r="D10"/>
  <c r="J10" s="1"/>
  <c r="C10"/>
  <c r="H9"/>
  <c r="G9"/>
  <c r="I9" s="1"/>
  <c r="E9"/>
  <c r="D9"/>
  <c r="J9" s="1"/>
  <c r="C9"/>
  <c r="H8"/>
  <c r="G8"/>
  <c r="E8"/>
  <c r="D8"/>
  <c r="C8"/>
  <c r="H7"/>
  <c r="G7"/>
  <c r="E7"/>
  <c r="D7"/>
  <c r="C7"/>
  <c r="H6"/>
  <c r="G6"/>
  <c r="E6"/>
  <c r="F6" s="1"/>
  <c r="D6"/>
  <c r="J6" s="1"/>
  <c r="C6"/>
  <c r="H5"/>
  <c r="G5"/>
  <c r="F5"/>
  <c r="E5"/>
  <c r="D5"/>
  <c r="C5"/>
  <c r="K36" i="6"/>
  <c r="J36"/>
  <c r="I36"/>
  <c r="K35"/>
  <c r="J35"/>
  <c r="I35"/>
  <c r="K34"/>
  <c r="J34"/>
  <c r="I34"/>
  <c r="K33"/>
  <c r="J33"/>
  <c r="I33"/>
  <c r="K32"/>
  <c r="J32"/>
  <c r="I32"/>
  <c r="K31"/>
  <c r="J31"/>
  <c r="I31"/>
  <c r="K30"/>
  <c r="J30"/>
  <c r="I30"/>
  <c r="K29"/>
  <c r="J29"/>
  <c r="I29"/>
  <c r="K28"/>
  <c r="J28"/>
  <c r="I28"/>
  <c r="K27"/>
  <c r="J27"/>
  <c r="I27"/>
  <c r="K26"/>
  <c r="J26"/>
  <c r="I26"/>
  <c r="H15"/>
  <c r="G15"/>
  <c r="I15" s="1"/>
  <c r="E15"/>
  <c r="D15"/>
  <c r="J15" s="1"/>
  <c r="H14"/>
  <c r="G14"/>
  <c r="I14" s="1"/>
  <c r="E14"/>
  <c r="F14" s="1"/>
  <c r="D14"/>
  <c r="J14" s="1"/>
  <c r="C14"/>
  <c r="J13"/>
  <c r="H13"/>
  <c r="G13"/>
  <c r="I13" s="1"/>
  <c r="E13"/>
  <c r="K13" s="1"/>
  <c r="D13"/>
  <c r="C13"/>
  <c r="H12"/>
  <c r="G12"/>
  <c r="E12"/>
  <c r="K12" s="1"/>
  <c r="D12"/>
  <c r="J12" s="1"/>
  <c r="C12"/>
  <c r="H11"/>
  <c r="G11"/>
  <c r="I11" s="1"/>
  <c r="E11"/>
  <c r="K11" s="1"/>
  <c r="D11"/>
  <c r="J11" s="1"/>
  <c r="C11"/>
  <c r="H10"/>
  <c r="G10"/>
  <c r="I10" s="1"/>
  <c r="E10"/>
  <c r="D10"/>
  <c r="J10" s="1"/>
  <c r="C10"/>
  <c r="K9"/>
  <c r="H9"/>
  <c r="G9"/>
  <c r="I9" s="1"/>
  <c r="F9"/>
  <c r="E9"/>
  <c r="D9"/>
  <c r="J9" s="1"/>
  <c r="C9"/>
  <c r="H8"/>
  <c r="G8"/>
  <c r="I8" s="1"/>
  <c r="E8"/>
  <c r="K8" s="1"/>
  <c r="D8"/>
  <c r="J8" s="1"/>
  <c r="C8"/>
  <c r="H7"/>
  <c r="G7"/>
  <c r="E7"/>
  <c r="K7" s="1"/>
  <c r="D7"/>
  <c r="J7" s="1"/>
  <c r="C7"/>
  <c r="H6"/>
  <c r="G6"/>
  <c r="I6" s="1"/>
  <c r="E6"/>
  <c r="D6"/>
  <c r="J6" s="1"/>
  <c r="C6"/>
  <c r="H5"/>
  <c r="G5"/>
  <c r="I5" s="1"/>
  <c r="E5"/>
  <c r="K5" s="1"/>
  <c r="D5"/>
  <c r="J5" s="1"/>
  <c r="C5"/>
  <c r="I36" i="2"/>
  <c r="I35"/>
  <c r="I34"/>
  <c r="I33"/>
  <c r="I32"/>
  <c r="I31"/>
  <c r="I30"/>
  <c r="I29"/>
  <c r="I28"/>
  <c r="I27"/>
  <c r="I26"/>
  <c r="G15"/>
  <c r="G14"/>
  <c r="I14" s="1"/>
  <c r="G13"/>
  <c r="I13" s="1"/>
  <c r="G12"/>
  <c r="I12" s="1"/>
  <c r="G11"/>
  <c r="I11" s="1"/>
  <c r="G10"/>
  <c r="I10" s="1"/>
  <c r="G9"/>
  <c r="I9" s="1"/>
  <c r="G8"/>
  <c r="I8" s="1"/>
  <c r="G7"/>
  <c r="I7" s="1"/>
  <c r="G6"/>
  <c r="I6" s="1"/>
  <c r="G5"/>
  <c r="D6"/>
  <c r="D7"/>
  <c r="D8"/>
  <c r="D9"/>
  <c r="D10"/>
  <c r="D11"/>
  <c r="D12"/>
  <c r="D13"/>
  <c r="D14"/>
  <c r="D15"/>
  <c r="D5"/>
  <c r="H15"/>
  <c r="H14"/>
  <c r="H13"/>
  <c r="H12"/>
  <c r="H11"/>
  <c r="H10"/>
  <c r="H9"/>
  <c r="H8"/>
  <c r="H7"/>
  <c r="H6"/>
  <c r="H5"/>
  <c r="E15"/>
  <c r="E14"/>
  <c r="E13"/>
  <c r="E12"/>
  <c r="F12" s="1"/>
  <c r="E11"/>
  <c r="F11" s="1"/>
  <c r="E10"/>
  <c r="E9"/>
  <c r="F9" s="1"/>
  <c r="E8"/>
  <c r="F8" s="1"/>
  <c r="E7"/>
  <c r="E6"/>
  <c r="E5"/>
  <c r="F6"/>
  <c r="F7"/>
  <c r="F10"/>
  <c r="F13"/>
  <c r="F14"/>
  <c r="G8" i="1"/>
  <c r="G7"/>
  <c r="G6"/>
  <c r="G5"/>
  <c r="D6"/>
  <c r="D7"/>
  <c r="D8"/>
  <c r="D5"/>
  <c r="H8"/>
  <c r="H7"/>
  <c r="H6"/>
  <c r="H5"/>
  <c r="E8"/>
  <c r="E7"/>
  <c r="E6"/>
  <c r="E5"/>
  <c r="I6" i="5" l="1"/>
  <c r="F7"/>
  <c r="I10"/>
  <c r="K11"/>
  <c r="I14"/>
  <c r="I15"/>
  <c r="K5"/>
  <c r="I8"/>
  <c r="K9"/>
  <c r="K13"/>
  <c r="K7" i="4"/>
  <c r="F10"/>
  <c r="F13"/>
  <c r="F5"/>
  <c r="I7"/>
  <c r="I8"/>
  <c r="I12"/>
  <c r="I6" i="7"/>
  <c r="J8"/>
  <c r="J12"/>
  <c r="J5"/>
  <c r="J7"/>
  <c r="F10"/>
  <c r="J11"/>
  <c r="I7"/>
  <c r="I8"/>
  <c r="K12"/>
  <c r="K8"/>
  <c r="K11"/>
  <c r="I5"/>
  <c r="K7"/>
  <c r="I10"/>
  <c r="I14"/>
  <c r="F10" i="6"/>
  <c r="F13"/>
  <c r="F5"/>
  <c r="I7"/>
  <c r="F6"/>
  <c r="I12"/>
  <c r="F15"/>
  <c r="K7" i="5"/>
  <c r="F8"/>
  <c r="F12"/>
  <c r="F11"/>
  <c r="F6"/>
  <c r="F10"/>
  <c r="F14"/>
  <c r="F15"/>
  <c r="F5"/>
  <c r="F9"/>
  <c r="F13"/>
  <c r="F8" i="4"/>
  <c r="F12"/>
  <c r="K6"/>
  <c r="F7"/>
  <c r="F11"/>
  <c r="K14"/>
  <c r="K15"/>
  <c r="F8" i="7"/>
  <c r="F12"/>
  <c r="K6"/>
  <c r="F7"/>
  <c r="K10"/>
  <c r="F11"/>
  <c r="K14"/>
  <c r="K5"/>
  <c r="K9"/>
  <c r="K13"/>
  <c r="F9"/>
  <c r="F13"/>
  <c r="F8" i="6"/>
  <c r="F12"/>
  <c r="K6"/>
  <c r="F7"/>
  <c r="K10"/>
  <c r="F11"/>
  <c r="K14"/>
  <c r="K15"/>
  <c r="J27" i="2"/>
  <c r="K27"/>
  <c r="J28"/>
  <c r="K28"/>
  <c r="J29"/>
  <c r="K29"/>
  <c r="J30"/>
  <c r="K30"/>
  <c r="J31"/>
  <c r="K31"/>
  <c r="J32"/>
  <c r="K32"/>
  <c r="J33"/>
  <c r="K33"/>
  <c r="J34"/>
  <c r="K34"/>
  <c r="J35"/>
  <c r="K35"/>
  <c r="I15" l="1"/>
  <c r="C14"/>
  <c r="K21" i="1"/>
  <c r="J21"/>
  <c r="I21"/>
  <c r="K20"/>
  <c r="J20"/>
  <c r="I20"/>
  <c r="K19"/>
  <c r="J19"/>
  <c r="I19"/>
  <c r="K18"/>
  <c r="J18"/>
  <c r="I18"/>
  <c r="J8"/>
  <c r="J7"/>
  <c r="C7"/>
  <c r="K6"/>
  <c r="C6"/>
  <c r="J5"/>
  <c r="C5"/>
  <c r="J6" i="2"/>
  <c r="K14" l="1"/>
  <c r="J14"/>
  <c r="K6"/>
  <c r="I5" i="1"/>
  <c r="K5"/>
  <c r="J15" i="2"/>
  <c r="K7" i="1"/>
  <c r="K8"/>
  <c r="J6"/>
  <c r="I7"/>
  <c r="I8"/>
  <c r="F15" i="2"/>
  <c r="K15"/>
  <c r="I6" i="1"/>
  <c r="F5"/>
  <c r="F6"/>
  <c r="F7"/>
  <c r="F8"/>
  <c r="K13" i="2"/>
  <c r="J13"/>
  <c r="K12"/>
  <c r="J12"/>
  <c r="K11"/>
  <c r="J11"/>
  <c r="K10"/>
  <c r="J10"/>
  <c r="K9"/>
  <c r="J9"/>
  <c r="K8"/>
  <c r="J8"/>
  <c r="K7"/>
  <c r="J7"/>
  <c r="C6"/>
  <c r="C7"/>
  <c r="C8"/>
  <c r="C9"/>
  <c r="C10"/>
  <c r="C11"/>
  <c r="C12"/>
  <c r="C13"/>
  <c r="C5"/>
  <c r="K5"/>
  <c r="I5"/>
  <c r="J5"/>
  <c r="J36"/>
  <c r="K36"/>
  <c r="K26"/>
  <c r="J26"/>
  <c r="F5" l="1"/>
</calcChain>
</file>

<file path=xl/sharedStrings.xml><?xml version="1.0" encoding="utf-8"?>
<sst xmlns="http://schemas.openxmlformats.org/spreadsheetml/2006/main" count="308" uniqueCount="36">
  <si>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</si>
  <si>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</si>
  <si>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</si>
  <si>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</si>
  <si>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</si>
  <si>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</si>
  <si>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</si>
  <si>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</si>
  <si>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IN LOCAL CURRENCY - ALL</t>
  </si>
  <si>
    <t>ALL m</t>
  </si>
  <si>
    <t>NON-LIFE INSURANCE RANKING</t>
  </si>
  <si>
    <t>EUR m</t>
  </si>
  <si>
    <t>Exchange rate for calculations:</t>
  </si>
  <si>
    <t>Sources:</t>
  </si>
  <si>
    <t>Albanian Financial Supervisory Authority (AFSA)</t>
  </si>
  <si>
    <t>Bank of Albania</t>
  </si>
  <si>
    <t>LIFE</t>
  </si>
  <si>
    <t>DMTPL</t>
  </si>
  <si>
    <t>GREEN CARD</t>
  </si>
  <si>
    <t>A&amp;H</t>
  </si>
  <si>
    <t>1 EUR = 140.14 Lek - ALL (December 31st, 2014)</t>
  </si>
  <si>
    <t>OVERALL PROPERTY</t>
  </si>
  <si>
    <t>*On 30/09/2014, Financial Supervisory Authority approved the merger between SIGMA VIG and INTERALBANIAN VIG. The new company operates under the name of SIGMA INTERALBANIAN VIG.</t>
  </si>
  <si>
    <t>1 EUR = 137.28 Lek - ALL (December 31st, 2015)</t>
  </si>
  <si>
    <t>SIGAL UNIQA Life</t>
  </si>
  <si>
    <t>SICRED</t>
  </si>
  <si>
    <t>INSIG</t>
  </si>
  <si>
    <t>SIGAL UNIQA</t>
  </si>
  <si>
    <t>SIGMA INTERALBANIAN VIG*</t>
  </si>
  <si>
    <t>EUROSIG</t>
  </si>
  <si>
    <t>INTERSIG VIG</t>
  </si>
  <si>
    <t>ALBSIG</t>
  </si>
  <si>
    <t>ATLANTIK</t>
  </si>
  <si>
    <t>ANSIG</t>
  </si>
  <si>
    <t>INTERALBANIAN VIG</t>
  </si>
  <si>
    <t>SIGMA VIG</t>
  </si>
</sst>
</file>

<file path=xl/styles.xml><?xml version="1.0" encoding="utf-8"?>
<styleSheet xmlns="http://schemas.openxmlformats.org/spreadsheetml/2006/main">
  <numFmts count="1">
    <numFmt numFmtId="164" formatCode="_-* #,##0.00\ _€_-;\-* #,##0.00\ _€_-;_-* &quot;-&quot;??\ _€_-;_-@_-"/>
  </numFmts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indexed="63"/>
      <name val="Tahoma"/>
      <family val="2"/>
      <charset val="238"/>
    </font>
    <font>
      <b/>
      <sz val="10"/>
      <color indexed="63"/>
      <name val="Tahoma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0"/>
      <color theme="1"/>
      <name val="Tahoma"/>
      <family val="2"/>
      <charset val="204"/>
    </font>
    <font>
      <b/>
      <sz val="10"/>
      <color indexed="63"/>
      <name val="Tahoma"/>
      <family val="2"/>
      <charset val="204"/>
    </font>
    <font>
      <i/>
      <sz val="10"/>
      <color theme="1"/>
      <name val="Tahom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38">
    <xf numFmtId="0" fontId="0" fillId="0" borderId="0" xfId="0"/>
    <xf numFmtId="0" fontId="3" fillId="0" borderId="0" xfId="2" applyFont="1"/>
    <xf numFmtId="0" fontId="4" fillId="0" borderId="0" xfId="0" applyFont="1"/>
    <xf numFmtId="0" fontId="5" fillId="0" borderId="0" xfId="0" applyFont="1" applyFill="1"/>
    <xf numFmtId="0" fontId="5" fillId="0" borderId="0" xfId="2" applyFont="1"/>
    <xf numFmtId="0" fontId="6" fillId="0" borderId="0" xfId="0" applyFont="1"/>
    <xf numFmtId="0" fontId="4" fillId="0" borderId="0" xfId="0" applyFont="1" applyFill="1"/>
    <xf numFmtId="0" fontId="6" fillId="0" borderId="1" xfId="0" applyFont="1" applyFill="1" applyBorder="1" applyAlignment="1"/>
    <xf numFmtId="0" fontId="3" fillId="3" borderId="2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164" fontId="7" fillId="0" borderId="2" xfId="1" applyFont="1" applyFill="1" applyBorder="1" applyAlignment="1" applyProtection="1">
      <alignment horizontal="right" wrapText="1"/>
    </xf>
    <xf numFmtId="164" fontId="4" fillId="0" borderId="2" xfId="1" applyFont="1" applyFill="1" applyBorder="1"/>
    <xf numFmtId="164" fontId="4" fillId="0" borderId="2" xfId="1" applyFont="1" applyBorder="1"/>
    <xf numFmtId="164" fontId="4" fillId="0" borderId="0" xfId="1" applyFont="1"/>
    <xf numFmtId="0" fontId="4" fillId="0" borderId="0" xfId="0" applyFont="1" applyFill="1" applyBorder="1"/>
    <xf numFmtId="164" fontId="4" fillId="0" borderId="0" xfId="1" applyFont="1" applyFill="1" applyBorder="1"/>
    <xf numFmtId="0" fontId="4" fillId="0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164" fontId="9" fillId="0" borderId="2" xfId="1" applyFont="1" applyBorder="1"/>
    <xf numFmtId="0" fontId="8" fillId="0" borderId="0" xfId="0" applyFont="1" applyFill="1" applyBorder="1" applyAlignment="1" applyProtection="1">
      <protection locked="0"/>
    </xf>
    <xf numFmtId="164" fontId="11" fillId="0" borderId="0" xfId="1" applyFont="1" applyFill="1" applyBorder="1" applyAlignment="1" applyProtection="1">
      <alignment horizontal="right" wrapText="1"/>
    </xf>
    <xf numFmtId="164" fontId="10" fillId="0" borderId="0" xfId="1" applyFont="1" applyFill="1" applyBorder="1"/>
    <xf numFmtId="0" fontId="11" fillId="6" borderId="3" xfId="0" applyFont="1" applyFill="1" applyBorder="1" applyAlignment="1" applyProtection="1">
      <protection locked="0"/>
    </xf>
    <xf numFmtId="164" fontId="11" fillId="6" borderId="2" xfId="1" applyFont="1" applyFill="1" applyBorder="1" applyAlignment="1" applyProtection="1">
      <alignment horizontal="right" wrapText="1"/>
    </xf>
    <xf numFmtId="164" fontId="10" fillId="6" borderId="2" xfId="1" applyFont="1" applyFill="1" applyBorder="1"/>
    <xf numFmtId="164" fontId="8" fillId="6" borderId="2" xfId="1" applyFont="1" applyFill="1" applyBorder="1" applyAlignment="1" applyProtection="1">
      <alignment horizontal="right" wrapText="1"/>
    </xf>
    <xf numFmtId="164" fontId="9" fillId="0" borderId="4" xfId="1" applyFont="1" applyBorder="1"/>
    <xf numFmtId="164" fontId="11" fillId="6" borderId="4" xfId="1" applyFont="1" applyFill="1" applyBorder="1" applyAlignment="1" applyProtection="1">
      <protection locked="0"/>
    </xf>
    <xf numFmtId="0" fontId="12" fillId="0" borderId="0" xfId="0" applyFont="1" applyFill="1" applyBorder="1"/>
    <xf numFmtId="0" fontId="3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  <xf numFmtId="0" fontId="8" fillId="6" borderId="4" xfId="0" applyFont="1" applyFill="1" applyBorder="1" applyAlignment="1" applyProtection="1">
      <protection locked="0"/>
    </xf>
    <xf numFmtId="164" fontId="6" fillId="6" borderId="2" xfId="1" applyFont="1" applyFill="1" applyBorder="1"/>
    <xf numFmtId="0" fontId="8" fillId="6" borderId="3" xfId="0" applyFont="1" applyFill="1" applyBorder="1" applyAlignment="1" applyProtection="1">
      <protection locked="0"/>
    </xf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B1:L21"/>
  <sheetViews>
    <sheetView tabSelected="1" workbookViewId="0">
      <selection activeCell="C36" sqref="C36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11" width="10.7109375" style="2" bestFit="1" customWidth="1"/>
    <col min="12" max="12" width="11" style="2" bestFit="1" customWidth="1"/>
    <col min="13" max="16384" width="9.140625" style="2"/>
  </cols>
  <sheetData>
    <row r="1" spans="2:12">
      <c r="B1" s="5" t="s">
        <v>16</v>
      </c>
      <c r="C1" s="2"/>
      <c r="D1" s="6"/>
      <c r="E1" s="7"/>
      <c r="F1" s="7"/>
      <c r="G1" s="7"/>
      <c r="H1" s="7"/>
      <c r="I1" s="7"/>
      <c r="J1" s="7"/>
      <c r="K1" s="7"/>
    </row>
    <row r="2" spans="2:12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2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2">
      <c r="B4" s="30"/>
      <c r="C4" s="30"/>
      <c r="D4" s="17" t="s">
        <v>11</v>
      </c>
      <c r="E4" s="17" t="s">
        <v>11</v>
      </c>
      <c r="F4" s="17" t="s">
        <v>7</v>
      </c>
      <c r="G4" s="17" t="s">
        <v>11</v>
      </c>
      <c r="H4" s="17" t="s">
        <v>11</v>
      </c>
      <c r="I4" s="17" t="s">
        <v>7</v>
      </c>
      <c r="J4" s="17" t="s">
        <v>7</v>
      </c>
      <c r="K4" s="17" t="s">
        <v>7</v>
      </c>
    </row>
    <row r="5" spans="2:12" ht="15">
      <c r="B5" s="16">
        <v>1</v>
      </c>
      <c r="C5" s="18" t="str">
        <f>C18</f>
        <v>SIGAL UNIQA Life</v>
      </c>
      <c r="D5" s="10">
        <f>D18/137.28</f>
        <v>4.9204725002913756</v>
      </c>
      <c r="E5" s="10">
        <f>E18/140.14</f>
        <v>4.7216497089339242</v>
      </c>
      <c r="F5" s="11">
        <f>D5*100/E5-100</f>
        <v>4.210875512032473</v>
      </c>
      <c r="G5" s="10">
        <f>G18/137.28</f>
        <v>0.48126323958333334</v>
      </c>
      <c r="H5" s="10">
        <f>H18/140.14</f>
        <v>0.31623765013557875</v>
      </c>
      <c r="I5" s="11">
        <f>G5*100/H5-100</f>
        <v>52.184042405135528</v>
      </c>
      <c r="J5" s="12">
        <f>D5*100/$D$8</f>
        <v>65.823704746026507</v>
      </c>
      <c r="K5" s="12">
        <f>E5*100/$E$8</f>
        <v>64.45546203947778</v>
      </c>
    </row>
    <row r="6" spans="2:12" ht="15">
      <c r="B6" s="16">
        <v>2</v>
      </c>
      <c r="C6" s="18" t="str">
        <f t="shared" ref="C6:C7" si="0">C19</f>
        <v>SICRED</v>
      </c>
      <c r="D6" s="10">
        <f t="shared" ref="D6:D8" si="1">D19/137.28</f>
        <v>1.9255000659236596</v>
      </c>
      <c r="E6" s="10">
        <f t="shared" ref="D6:E8" si="2">E19/140.14</f>
        <v>1.738688523262452</v>
      </c>
      <c r="F6" s="11">
        <f t="shared" ref="F6:F8" si="3">D6*100/E6-100</f>
        <v>10.744393844084101</v>
      </c>
      <c r="G6" s="10">
        <f t="shared" ref="G6:G8" si="4">G19/137.28</f>
        <v>0.3747581531177156</v>
      </c>
      <c r="H6" s="10">
        <f t="shared" ref="G6:H8" si="5">H19/140.14</f>
        <v>0.29073910503781941</v>
      </c>
      <c r="I6" s="11">
        <f t="shared" ref="I6:I8" si="6">G6*100/H6-100</f>
        <v>28.898433896247639</v>
      </c>
      <c r="J6" s="12">
        <f>D6*100/$D$8</f>
        <v>25.758409953578276</v>
      </c>
      <c r="K6" s="12">
        <f>E6*100/$E$8</f>
        <v>23.734918729268013</v>
      </c>
    </row>
    <row r="7" spans="2:12" ht="15">
      <c r="B7" s="16">
        <v>3</v>
      </c>
      <c r="C7" s="18" t="str">
        <f t="shared" si="0"/>
        <v>INSIG</v>
      </c>
      <c r="D7" s="10">
        <f t="shared" si="1"/>
        <v>0.62925618196386945</v>
      </c>
      <c r="E7" s="10">
        <f t="shared" si="2"/>
        <v>0.86510721421435721</v>
      </c>
      <c r="F7" s="11">
        <f t="shared" si="3"/>
        <v>-27.262636165238163</v>
      </c>
      <c r="G7" s="10">
        <f t="shared" si="4"/>
        <v>0.51624080689102569</v>
      </c>
      <c r="H7" s="10">
        <f t="shared" si="5"/>
        <v>5.7885732125017839E-2</v>
      </c>
      <c r="I7" s="11">
        <f t="shared" si="6"/>
        <v>791.82737773115207</v>
      </c>
      <c r="J7" s="12">
        <f>D7*100/$D$8</f>
        <v>8.4178853003952163</v>
      </c>
      <c r="K7" s="12">
        <f>E7*100/$E$8</f>
        <v>11.809619231254199</v>
      </c>
    </row>
    <row r="8" spans="2:12">
      <c r="B8" s="22" t="s">
        <v>0</v>
      </c>
      <c r="C8" s="35"/>
      <c r="D8" s="25">
        <f t="shared" si="1"/>
        <v>7.475228748178905</v>
      </c>
      <c r="E8" s="25">
        <f t="shared" si="2"/>
        <v>7.3254454464107344</v>
      </c>
      <c r="F8" s="36">
        <f t="shared" si="3"/>
        <v>2.0446988905167558</v>
      </c>
      <c r="G8" s="25">
        <f t="shared" si="4"/>
        <v>1.3722621995920745</v>
      </c>
      <c r="H8" s="25">
        <f t="shared" si="5"/>
        <v>0.66486248729841591</v>
      </c>
      <c r="I8" s="36">
        <f t="shared" si="6"/>
        <v>106.39789818313969</v>
      </c>
      <c r="J8" s="36">
        <f>D8*100/$D$8</f>
        <v>100</v>
      </c>
      <c r="K8" s="36">
        <f>E8*100/$E$8</f>
        <v>100</v>
      </c>
    </row>
    <row r="9" spans="2:12" s="6" customFormat="1">
      <c r="B9" s="19"/>
      <c r="C9" s="19"/>
      <c r="D9" s="20"/>
      <c r="E9" s="20"/>
      <c r="F9" s="21"/>
      <c r="G9" s="20"/>
      <c r="H9" s="20"/>
      <c r="I9" s="21"/>
      <c r="J9" s="21"/>
      <c r="K9" s="21"/>
    </row>
    <row r="10" spans="2:12" s="14" customFormat="1">
      <c r="B10" s="1" t="s">
        <v>12</v>
      </c>
      <c r="C10" s="2"/>
      <c r="D10" s="2"/>
      <c r="E10" s="2"/>
      <c r="F10" s="1" t="s">
        <v>13</v>
      </c>
      <c r="G10" s="2"/>
      <c r="H10" s="2"/>
      <c r="I10" s="2"/>
      <c r="J10" s="15"/>
      <c r="K10" s="15"/>
      <c r="L10" s="15"/>
    </row>
    <row r="11" spans="2:12" s="14" customFormat="1">
      <c r="B11" s="3" t="s">
        <v>23</v>
      </c>
      <c r="C11" s="2"/>
      <c r="D11" s="2"/>
      <c r="E11" s="2"/>
      <c r="F11" s="4" t="s">
        <v>14</v>
      </c>
      <c r="G11" s="2"/>
      <c r="H11" s="2"/>
      <c r="I11" s="2"/>
      <c r="J11" s="15"/>
      <c r="K11" s="15"/>
      <c r="L11" s="15"/>
    </row>
    <row r="12" spans="2:12" s="14" customFormat="1">
      <c r="B12" s="3" t="s">
        <v>20</v>
      </c>
      <c r="C12" s="2"/>
      <c r="D12" s="2"/>
      <c r="E12" s="2"/>
      <c r="F12" s="4" t="s">
        <v>15</v>
      </c>
      <c r="G12" s="2"/>
      <c r="H12" s="2"/>
      <c r="I12" s="2"/>
      <c r="J12" s="15"/>
      <c r="K12" s="15"/>
      <c r="L12" s="15"/>
    </row>
    <row r="14" spans="2:12">
      <c r="B14" s="5" t="s">
        <v>16</v>
      </c>
      <c r="C14" s="2"/>
      <c r="D14" s="6"/>
      <c r="E14" s="7"/>
      <c r="F14" s="7"/>
      <c r="G14" s="7"/>
      <c r="H14" s="7"/>
      <c r="I14" s="34" t="s">
        <v>8</v>
      </c>
      <c r="J14" s="34"/>
      <c r="K14" s="34"/>
    </row>
    <row r="15" spans="2:12">
      <c r="B15" s="30" t="s">
        <v>1</v>
      </c>
      <c r="C15" s="30" t="s">
        <v>2</v>
      </c>
      <c r="D15" s="31" t="s">
        <v>3</v>
      </c>
      <c r="E15" s="31"/>
      <c r="F15" s="31"/>
      <c r="G15" s="32" t="s">
        <v>4</v>
      </c>
      <c r="H15" s="32"/>
      <c r="I15" s="32"/>
      <c r="J15" s="33" t="s">
        <v>5</v>
      </c>
      <c r="K15" s="33"/>
    </row>
    <row r="16" spans="2:12">
      <c r="B16" s="30"/>
      <c r="C16" s="30"/>
      <c r="D16" s="8">
        <v>2015</v>
      </c>
      <c r="E16" s="8">
        <v>2014</v>
      </c>
      <c r="F16" s="8" t="s">
        <v>6</v>
      </c>
      <c r="G16" s="8">
        <v>2015</v>
      </c>
      <c r="H16" s="8">
        <v>2014</v>
      </c>
      <c r="I16" s="8" t="s">
        <v>6</v>
      </c>
      <c r="J16" s="8">
        <v>2015</v>
      </c>
      <c r="K16" s="8">
        <v>2014</v>
      </c>
    </row>
    <row r="17" spans="2:12">
      <c r="B17" s="30"/>
      <c r="C17" s="30"/>
      <c r="D17" s="17" t="s">
        <v>9</v>
      </c>
      <c r="E17" s="17" t="s">
        <v>9</v>
      </c>
      <c r="F17" s="17" t="s">
        <v>7</v>
      </c>
      <c r="G17" s="17" t="s">
        <v>9</v>
      </c>
      <c r="H17" s="17" t="s">
        <v>9</v>
      </c>
      <c r="I17" s="17" t="s">
        <v>7</v>
      </c>
      <c r="J17" s="17" t="s">
        <v>7</v>
      </c>
      <c r="K17" s="17" t="s">
        <v>7</v>
      </c>
    </row>
    <row r="18" spans="2:12" ht="15">
      <c r="B18" s="16">
        <v>1</v>
      </c>
      <c r="C18" s="18" t="s">
        <v>24</v>
      </c>
      <c r="D18" s="10">
        <v>675.48246484000003</v>
      </c>
      <c r="E18" s="10">
        <v>661.69199021000009</v>
      </c>
      <c r="F18" s="11">
        <f>D18*100/E18-100</f>
        <v>2.0841229505624312</v>
      </c>
      <c r="G18" s="10">
        <v>66.067817529999999</v>
      </c>
      <c r="H18" s="10">
        <v>44.317544290000001</v>
      </c>
      <c r="I18" s="11">
        <f>G18*100/H18-100</f>
        <v>49.078245621357297</v>
      </c>
      <c r="J18" s="12">
        <f>D18*100/$D$21</f>
        <v>65.823704746026507</v>
      </c>
      <c r="K18" s="12">
        <f>E18*100/$E$21</f>
        <v>64.45546203947778</v>
      </c>
      <c r="L18" s="13"/>
    </row>
    <row r="19" spans="2:12" ht="15">
      <c r="B19" s="16">
        <v>2</v>
      </c>
      <c r="C19" s="18" t="s">
        <v>25</v>
      </c>
      <c r="D19" s="10">
        <v>264.33264904999999</v>
      </c>
      <c r="E19" s="10">
        <v>243.65980965</v>
      </c>
      <c r="F19" s="11">
        <f t="shared" ref="F19:F21" si="7">D19*100/E19-100</f>
        <v>8.4843041737966871</v>
      </c>
      <c r="G19" s="10">
        <v>51.446799259999999</v>
      </c>
      <c r="H19" s="10">
        <v>40.744178180000006</v>
      </c>
      <c r="I19" s="11">
        <f t="shared" ref="I19:I21" si="8">G19*100/H19-100</f>
        <v>26.267853612650754</v>
      </c>
      <c r="J19" s="12">
        <f>D19*100/$D$21</f>
        <v>25.758409953578276</v>
      </c>
      <c r="K19" s="12">
        <f>E19*100/$E$21</f>
        <v>23.73491872926801</v>
      </c>
      <c r="L19" s="13"/>
    </row>
    <row r="20" spans="2:12" ht="15">
      <c r="B20" s="16">
        <v>3</v>
      </c>
      <c r="C20" s="18" t="s">
        <v>26</v>
      </c>
      <c r="D20" s="10">
        <v>86.384288659999996</v>
      </c>
      <c r="E20" s="10">
        <v>121.236125</v>
      </c>
      <c r="F20" s="11">
        <f t="shared" si="7"/>
        <v>-28.747072161865944</v>
      </c>
      <c r="G20" s="10">
        <v>70.86953797000001</v>
      </c>
      <c r="H20" s="10">
        <v>8.1121064999999994</v>
      </c>
      <c r="I20" s="11">
        <f t="shared" si="8"/>
        <v>773.62681900194502</v>
      </c>
      <c r="J20" s="12">
        <f>D20*100/$D$21</f>
        <v>8.4178853003952181</v>
      </c>
      <c r="K20" s="12">
        <f>E20*100/$E$21</f>
        <v>11.809619231254199</v>
      </c>
      <c r="L20" s="13"/>
    </row>
    <row r="21" spans="2:12">
      <c r="B21" s="22" t="s">
        <v>0</v>
      </c>
      <c r="C21" s="27"/>
      <c r="D21" s="23">
        <v>1026.1994025500001</v>
      </c>
      <c r="E21" s="23">
        <v>1026.5879248600002</v>
      </c>
      <c r="F21" s="24">
        <f t="shared" si="7"/>
        <v>-3.7845984799901089E-2</v>
      </c>
      <c r="G21" s="23">
        <v>188.38415476</v>
      </c>
      <c r="H21" s="23">
        <v>93.173828970000002</v>
      </c>
      <c r="I21" s="24">
        <f t="shared" si="8"/>
        <v>102.18569617940219</v>
      </c>
      <c r="J21" s="24">
        <f>D21*100/$D$21</f>
        <v>100</v>
      </c>
      <c r="K21" s="24">
        <f>E21*100/$E$21</f>
        <v>100</v>
      </c>
      <c r="L21" s="13"/>
    </row>
  </sheetData>
  <sortState ref="C18:H20">
    <sortCondition descending="1" ref="D18:D20"/>
  </sortState>
  <mergeCells count="11">
    <mergeCell ref="I14:K14"/>
    <mergeCell ref="B15:B17"/>
    <mergeCell ref="C15:C17"/>
    <mergeCell ref="D15:F15"/>
    <mergeCell ref="G15:I15"/>
    <mergeCell ref="J15:K15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B1:L37"/>
  <sheetViews>
    <sheetView workbookViewId="0">
      <selection activeCell="F26" sqref="F26:F36"/>
    </sheetView>
  </sheetViews>
  <sheetFormatPr defaultRowHeight="12.75"/>
  <cols>
    <col min="1" max="1" width="5.42578125" style="2" customWidth="1"/>
    <col min="2" max="2" width="4.5703125" style="14" customWidth="1"/>
    <col min="3" max="3" width="27.5703125" style="14" customWidth="1"/>
    <col min="4" max="4" width="12.5703125" style="14" bestFit="1" customWidth="1"/>
    <col min="5" max="5" width="12.42578125" style="14" bestFit="1" customWidth="1"/>
    <col min="6" max="6" width="11.28515625" style="14" customWidth="1"/>
    <col min="7" max="8" width="11.5703125" style="14" bestFit="1" customWidth="1"/>
    <col min="9" max="9" width="11.71093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10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1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1">
      <c r="B4" s="30"/>
      <c r="C4" s="30"/>
      <c r="D4" s="9" t="s">
        <v>11</v>
      </c>
      <c r="E4" s="9" t="s">
        <v>11</v>
      </c>
      <c r="F4" s="9" t="s">
        <v>7</v>
      </c>
      <c r="G4" s="9" t="s">
        <v>11</v>
      </c>
      <c r="H4" s="9" t="s">
        <v>11</v>
      </c>
      <c r="I4" s="9" t="s">
        <v>7</v>
      </c>
      <c r="J4" s="9" t="s">
        <v>7</v>
      </c>
      <c r="K4" s="9" t="s">
        <v>7</v>
      </c>
    </row>
    <row r="5" spans="2:11" ht="15">
      <c r="B5" s="16">
        <v>1</v>
      </c>
      <c r="C5" s="18" t="str">
        <f>C26</f>
        <v>SIGAL UNIQA</v>
      </c>
      <c r="D5" s="10">
        <f>D26/137.28</f>
        <v>27.291031363199302</v>
      </c>
      <c r="E5" s="10">
        <f>E26/140.14</f>
        <v>21.759480223847582</v>
      </c>
      <c r="F5" s="11">
        <f>D5*100/E5-100</f>
        <v>25.421338572643606</v>
      </c>
      <c r="G5" s="10">
        <f>G26/137.28</f>
        <v>6.9566466419726103</v>
      </c>
      <c r="H5" s="10">
        <f>H26/140.14</f>
        <v>5.3639368926073931</v>
      </c>
      <c r="I5" s="11">
        <f>G5*100/H5-100</f>
        <v>29.692924828409105</v>
      </c>
      <c r="J5" s="12">
        <f>D5*100/$D$15</f>
        <v>28.714857504539832</v>
      </c>
      <c r="K5" s="12">
        <f>E5*100/$E$15</f>
        <v>28.847201709790532</v>
      </c>
    </row>
    <row r="6" spans="2:11" ht="15">
      <c r="B6" s="16">
        <v>2</v>
      </c>
      <c r="C6" s="18" t="str">
        <f t="shared" ref="C6:C14" si="0">C27</f>
        <v>SIGMA INTERALBANIAN VIG*</v>
      </c>
      <c r="D6" s="10">
        <f t="shared" ref="D6:D15" si="1">D27/137.28</f>
        <v>15.548553668560604</v>
      </c>
      <c r="E6" s="10">
        <f>E27/140.14</f>
        <v>2.6944026507064369</v>
      </c>
      <c r="F6" s="11">
        <f t="shared" ref="F6:F14" si="2">D6*100/E6-100</f>
        <v>477.0686747388695</v>
      </c>
      <c r="G6" s="10">
        <f t="shared" ref="G6:G15" si="3">G27/137.28</f>
        <v>5.7297466677593238</v>
      </c>
      <c r="H6" s="10">
        <f>H27/140.14</f>
        <v>0.86052437869273601</v>
      </c>
      <c r="I6" s="11">
        <f t="shared" ref="I6:I14" si="4">G6*100/H6-100</f>
        <v>565.84361926662177</v>
      </c>
      <c r="J6" s="12">
        <f t="shared" ref="J6:J15" si="5">D6*100/$D$15</f>
        <v>16.3597519292165</v>
      </c>
      <c r="K6" s="12">
        <f t="shared" ref="K6:K15" si="6">E6*100/$E$15</f>
        <v>3.5720511681679827</v>
      </c>
    </row>
    <row r="7" spans="2:11" ht="15">
      <c r="B7" s="16">
        <v>3</v>
      </c>
      <c r="C7" s="18" t="str">
        <f t="shared" si="0"/>
        <v>EUROSIG</v>
      </c>
      <c r="D7" s="10">
        <f t="shared" si="1"/>
        <v>14.460152351689977</v>
      </c>
      <c r="E7" s="10">
        <f>E28/140.14</f>
        <v>9.62048338090481</v>
      </c>
      <c r="F7" s="11">
        <f t="shared" si="2"/>
        <v>50.305881515175969</v>
      </c>
      <c r="G7" s="10">
        <f t="shared" si="3"/>
        <v>4.7020341429195796</v>
      </c>
      <c r="H7" s="10">
        <f>H28/140.14</f>
        <v>1.7617974168688457</v>
      </c>
      <c r="I7" s="11">
        <f t="shared" si="4"/>
        <v>166.88846844129614</v>
      </c>
      <c r="J7" s="12">
        <f t="shared" si="5"/>
        <v>15.214566600536061</v>
      </c>
      <c r="K7" s="12">
        <f t="shared" si="6"/>
        <v>12.754166082078221</v>
      </c>
    </row>
    <row r="8" spans="2:11" ht="15">
      <c r="B8" s="16">
        <v>4</v>
      </c>
      <c r="C8" s="18" t="str">
        <f t="shared" si="0"/>
        <v>INTERSIG VIG</v>
      </c>
      <c r="D8" s="10">
        <f t="shared" si="1"/>
        <v>11.442080002258161</v>
      </c>
      <c r="E8" s="10">
        <f>E29/140.14</f>
        <v>9.6268938276009699</v>
      </c>
      <c r="F8" s="11">
        <f t="shared" si="2"/>
        <v>18.855367132573193</v>
      </c>
      <c r="G8" s="10">
        <f t="shared" si="3"/>
        <v>2.959685821095571</v>
      </c>
      <c r="H8" s="10">
        <f>H29/140.14</f>
        <v>2.5519386256600542</v>
      </c>
      <c r="I8" s="11">
        <f t="shared" si="4"/>
        <v>15.977938941617509</v>
      </c>
      <c r="J8" s="12">
        <f t="shared" si="5"/>
        <v>12.039035551563389</v>
      </c>
      <c r="K8" s="12">
        <f t="shared" si="6"/>
        <v>12.762664605342177</v>
      </c>
    </row>
    <row r="9" spans="2:11" ht="15">
      <c r="B9" s="16">
        <v>5</v>
      </c>
      <c r="C9" s="18" t="str">
        <f t="shared" si="0"/>
        <v>ALBSIG</v>
      </c>
      <c r="D9" s="10">
        <f t="shared" si="1"/>
        <v>9.4205277167103727</v>
      </c>
      <c r="E9" s="10">
        <f>E30/140.14</f>
        <v>7.3256695447409736</v>
      </c>
      <c r="F9" s="11">
        <f t="shared" si="2"/>
        <v>28.596132533350158</v>
      </c>
      <c r="G9" s="10">
        <f t="shared" si="3"/>
        <v>1.5439548586829834</v>
      </c>
      <c r="H9" s="10">
        <f>H30/140.14</f>
        <v>0.758027769801627</v>
      </c>
      <c r="I9" s="11">
        <f t="shared" si="4"/>
        <v>103.68051411718474</v>
      </c>
      <c r="J9" s="12">
        <f t="shared" si="5"/>
        <v>9.9120149547618546</v>
      </c>
      <c r="K9" s="12">
        <f t="shared" si="6"/>
        <v>9.711861903061811</v>
      </c>
    </row>
    <row r="10" spans="2:11" ht="15">
      <c r="B10" s="16">
        <v>6</v>
      </c>
      <c r="C10" s="18" t="str">
        <f t="shared" si="0"/>
        <v>ATLANTIK</v>
      </c>
      <c r="D10" s="10">
        <f t="shared" si="1"/>
        <v>5.829255601252914</v>
      </c>
      <c r="E10" s="10">
        <f>E31/140.14</f>
        <v>4.9210164592550312</v>
      </c>
      <c r="F10" s="11">
        <f t="shared" si="2"/>
        <v>18.456332132150138</v>
      </c>
      <c r="G10" s="10">
        <f t="shared" si="3"/>
        <v>1.3762059570949885</v>
      </c>
      <c r="H10" s="10">
        <f>H31/140.14</f>
        <v>2.0057359711716853</v>
      </c>
      <c r="I10" s="11">
        <f t="shared" si="4"/>
        <v>-31.386484718073135</v>
      </c>
      <c r="J10" s="12">
        <f t="shared" si="5"/>
        <v>6.1333791940611935</v>
      </c>
      <c r="K10" s="12">
        <f t="shared" si="6"/>
        <v>6.5239405057915345</v>
      </c>
    </row>
    <row r="11" spans="2:11" ht="15">
      <c r="B11" s="16">
        <v>7</v>
      </c>
      <c r="C11" s="18" t="str">
        <f t="shared" si="0"/>
        <v>INSIG</v>
      </c>
      <c r="D11" s="10">
        <f t="shared" si="1"/>
        <v>5.5521130213432404</v>
      </c>
      <c r="E11" s="10">
        <f>E32/140.14</f>
        <v>4.6892808743399454</v>
      </c>
      <c r="F11" s="11">
        <f t="shared" si="2"/>
        <v>18.400095241143887</v>
      </c>
      <c r="G11" s="10">
        <f t="shared" si="3"/>
        <v>1.1657472746212121</v>
      </c>
      <c r="H11" s="10">
        <f>H32/140.14</f>
        <v>1.5672585985443128</v>
      </c>
      <c r="I11" s="11">
        <f t="shared" si="4"/>
        <v>-25.618702892810987</v>
      </c>
      <c r="J11" s="12">
        <f t="shared" si="5"/>
        <v>5.8417775471817723</v>
      </c>
      <c r="K11" s="12">
        <f t="shared" si="6"/>
        <v>6.2167216249813517</v>
      </c>
    </row>
    <row r="12" spans="2:11" ht="15">
      <c r="B12" s="16">
        <v>8</v>
      </c>
      <c r="C12" s="18" t="str">
        <f t="shared" si="0"/>
        <v>ANSIG</v>
      </c>
      <c r="D12" s="10">
        <f t="shared" si="1"/>
        <v>5.4977865118735423</v>
      </c>
      <c r="E12" s="10">
        <f>E33/140.14</f>
        <v>4.2251425501641213</v>
      </c>
      <c r="F12" s="11">
        <f t="shared" si="2"/>
        <v>30.120734308952166</v>
      </c>
      <c r="G12" s="10">
        <f t="shared" si="3"/>
        <v>0.72709353744172489</v>
      </c>
      <c r="H12" s="10">
        <f>H33/140.14</f>
        <v>0.8057569637505354</v>
      </c>
      <c r="I12" s="11">
        <f t="shared" si="4"/>
        <v>-9.762674087563326</v>
      </c>
      <c r="J12" s="12">
        <f t="shared" si="5"/>
        <v>5.7846167181394161</v>
      </c>
      <c r="K12" s="12">
        <f t="shared" si="6"/>
        <v>5.6013993966465856</v>
      </c>
    </row>
    <row r="13" spans="2:11" ht="15">
      <c r="B13" s="16">
        <v>9</v>
      </c>
      <c r="C13" s="18" t="str">
        <f t="shared" si="0"/>
        <v>INTERALBANIAN VIG</v>
      </c>
      <c r="D13" s="10">
        <f t="shared" si="1"/>
        <v>0</v>
      </c>
      <c r="E13" s="10">
        <f>E34/140.14</f>
        <v>4.5590958470101333</v>
      </c>
      <c r="F13" s="11">
        <f t="shared" si="2"/>
        <v>-100</v>
      </c>
      <c r="G13" s="10">
        <f t="shared" si="3"/>
        <v>0</v>
      </c>
      <c r="H13" s="10">
        <f>H34/140.14</f>
        <v>1.9586086627658059</v>
      </c>
      <c r="I13" s="11">
        <f t="shared" si="4"/>
        <v>-100</v>
      </c>
      <c r="J13" s="12">
        <f t="shared" si="5"/>
        <v>0</v>
      </c>
      <c r="K13" s="12">
        <f t="shared" si="6"/>
        <v>6.044131392846035</v>
      </c>
    </row>
    <row r="14" spans="2:11" ht="15">
      <c r="B14" s="16">
        <v>10</v>
      </c>
      <c r="C14" s="18" t="str">
        <f t="shared" si="0"/>
        <v>SIGMA VIG</v>
      </c>
      <c r="D14" s="10">
        <f t="shared" si="1"/>
        <v>0</v>
      </c>
      <c r="E14" s="10">
        <f>E35/140.14</f>
        <v>6.0086593472955618</v>
      </c>
      <c r="F14" s="11">
        <f t="shared" si="2"/>
        <v>-100</v>
      </c>
      <c r="G14" s="10">
        <f t="shared" si="3"/>
        <v>0</v>
      </c>
      <c r="H14" s="10">
        <f>H35/140.14</f>
        <v>1.9595966826744682</v>
      </c>
      <c r="I14" s="11">
        <f t="shared" si="4"/>
        <v>-100</v>
      </c>
      <c r="J14" s="12">
        <f t="shared" ref="J14" si="7">D14*100/$D$15</f>
        <v>0</v>
      </c>
      <c r="K14" s="12">
        <f t="shared" ref="K14" si="8">E14*100/$E$15</f>
        <v>7.9658616112937688</v>
      </c>
    </row>
    <row r="15" spans="2:11">
      <c r="B15" s="37" t="s">
        <v>0</v>
      </c>
      <c r="C15" s="35"/>
      <c r="D15" s="25">
        <f t="shared" si="1"/>
        <v>95.041500236888098</v>
      </c>
      <c r="E15" s="25">
        <f>E36/140.14</f>
        <v>75.430124705865566</v>
      </c>
      <c r="F15" s="36">
        <f t="shared" ref="F15" si="9">D15*100/E15-100</f>
        <v>25.999394283776809</v>
      </c>
      <c r="G15" s="25">
        <f t="shared" si="3"/>
        <v>25.161114901587997</v>
      </c>
      <c r="H15" s="25">
        <f>H36/140.14</f>
        <v>19.593181962537464</v>
      </c>
      <c r="I15" s="36">
        <f t="shared" ref="I6:I15" si="10">G15*100/H15-100</f>
        <v>28.417706474101692</v>
      </c>
      <c r="J15" s="36">
        <f t="shared" si="5"/>
        <v>100</v>
      </c>
      <c r="K15" s="36">
        <f t="shared" si="6"/>
        <v>100</v>
      </c>
    </row>
    <row r="16" spans="2:11" s="6" customFormat="1">
      <c r="B16" s="28" t="s">
        <v>22</v>
      </c>
      <c r="D16" s="20"/>
      <c r="E16" s="20"/>
      <c r="F16" s="21"/>
      <c r="G16" s="20"/>
      <c r="H16" s="20"/>
      <c r="I16" s="21"/>
      <c r="J16" s="21"/>
      <c r="K16" s="21"/>
    </row>
    <row r="17" spans="2:12" s="6" customFormat="1">
      <c r="B17" s="28"/>
      <c r="D17" s="20"/>
      <c r="E17" s="20"/>
      <c r="F17" s="21"/>
      <c r="G17" s="20"/>
      <c r="H17" s="20"/>
      <c r="I17" s="21"/>
      <c r="J17" s="21"/>
      <c r="K17" s="21"/>
    </row>
    <row r="18" spans="2:12" s="14" customFormat="1">
      <c r="B18" s="1" t="s">
        <v>12</v>
      </c>
      <c r="C18" s="2"/>
      <c r="D18" s="2"/>
      <c r="E18" s="2"/>
      <c r="F18" s="1" t="s">
        <v>13</v>
      </c>
      <c r="G18" s="2"/>
      <c r="H18" s="2"/>
      <c r="I18" s="2"/>
      <c r="J18" s="15"/>
      <c r="K18" s="15"/>
      <c r="L18" s="15"/>
    </row>
    <row r="19" spans="2:12" s="14" customFormat="1">
      <c r="B19" s="3" t="s">
        <v>23</v>
      </c>
      <c r="C19" s="2"/>
      <c r="D19" s="2"/>
      <c r="E19" s="2"/>
      <c r="F19" s="4" t="s">
        <v>14</v>
      </c>
      <c r="G19" s="2"/>
      <c r="H19" s="2"/>
      <c r="I19" s="2"/>
      <c r="J19" s="15"/>
      <c r="K19" s="15"/>
      <c r="L19" s="15"/>
    </row>
    <row r="20" spans="2:12" s="14" customFormat="1">
      <c r="B20" s="3" t="s">
        <v>20</v>
      </c>
      <c r="C20" s="2"/>
      <c r="D20" s="2"/>
      <c r="E20" s="2"/>
      <c r="F20" s="4" t="s">
        <v>15</v>
      </c>
      <c r="G20" s="2"/>
      <c r="H20" s="2"/>
      <c r="I20" s="2"/>
      <c r="J20" s="15"/>
      <c r="K20" s="15"/>
      <c r="L20" s="15"/>
    </row>
    <row r="22" spans="2:12">
      <c r="B22" s="5" t="s">
        <v>10</v>
      </c>
      <c r="C22" s="2"/>
      <c r="D22" s="6"/>
      <c r="E22" s="7"/>
      <c r="F22" s="7"/>
      <c r="G22" s="7"/>
      <c r="H22" s="7"/>
      <c r="I22" s="34" t="s">
        <v>8</v>
      </c>
      <c r="J22" s="34"/>
      <c r="K22" s="34"/>
    </row>
    <row r="23" spans="2:12">
      <c r="B23" s="30" t="s">
        <v>1</v>
      </c>
      <c r="C23" s="30" t="s">
        <v>2</v>
      </c>
      <c r="D23" s="31" t="s">
        <v>3</v>
      </c>
      <c r="E23" s="31"/>
      <c r="F23" s="31"/>
      <c r="G23" s="32" t="s">
        <v>4</v>
      </c>
      <c r="H23" s="32"/>
      <c r="I23" s="32"/>
      <c r="J23" s="33" t="s">
        <v>5</v>
      </c>
      <c r="K23" s="33"/>
    </row>
    <row r="24" spans="2:12">
      <c r="B24" s="30"/>
      <c r="C24" s="30"/>
      <c r="D24" s="8">
        <v>2015</v>
      </c>
      <c r="E24" s="8">
        <v>2014</v>
      </c>
      <c r="F24" s="8" t="s">
        <v>6</v>
      </c>
      <c r="G24" s="8">
        <v>2015</v>
      </c>
      <c r="H24" s="8">
        <v>2014</v>
      </c>
      <c r="I24" s="8" t="s">
        <v>6</v>
      </c>
      <c r="J24" s="8">
        <v>2015</v>
      </c>
      <c r="K24" s="8">
        <v>2014</v>
      </c>
    </row>
    <row r="25" spans="2:12">
      <c r="B25" s="30"/>
      <c r="C25" s="30"/>
      <c r="D25" s="9" t="s">
        <v>9</v>
      </c>
      <c r="E25" s="9" t="s">
        <v>9</v>
      </c>
      <c r="F25" s="9" t="s">
        <v>7</v>
      </c>
      <c r="G25" s="9" t="s">
        <v>9</v>
      </c>
      <c r="H25" s="9" t="s">
        <v>9</v>
      </c>
      <c r="I25" s="9" t="s">
        <v>7</v>
      </c>
      <c r="J25" s="9" t="s">
        <v>7</v>
      </c>
      <c r="K25" s="9" t="s">
        <v>7</v>
      </c>
    </row>
    <row r="26" spans="2:12" ht="15">
      <c r="B26" s="16">
        <v>1</v>
      </c>
      <c r="C26" s="18" t="s">
        <v>27</v>
      </c>
      <c r="D26" s="10">
        <v>3746.5127855400001</v>
      </c>
      <c r="E26" s="10">
        <v>3049.3735585699997</v>
      </c>
      <c r="F26" s="11">
        <f>D26*100/E26-100</f>
        <v>22.861719418099867</v>
      </c>
      <c r="G26" s="10">
        <v>955.00845100999993</v>
      </c>
      <c r="H26" s="10">
        <v>751.70211613000004</v>
      </c>
      <c r="I26" s="11">
        <f>G26*100/H26-100</f>
        <v>27.046130444155878</v>
      </c>
      <c r="J26" s="12">
        <f>D26*100/$D$36</f>
        <v>28.714857504539832</v>
      </c>
      <c r="K26" s="12">
        <f>E26*100/$E$36</f>
        <v>28.847201709790529</v>
      </c>
      <c r="L26" s="13"/>
    </row>
    <row r="27" spans="2:12" ht="15">
      <c r="B27" s="16">
        <v>2</v>
      </c>
      <c r="C27" s="18" t="s">
        <v>28</v>
      </c>
      <c r="D27" s="10">
        <v>2134.5054476199998</v>
      </c>
      <c r="E27" s="10">
        <v>377.59358747000005</v>
      </c>
      <c r="F27" s="11">
        <f t="shared" ref="F27:F36" si="11">D27*100/E27-100</f>
        <v>465.29176300950473</v>
      </c>
      <c r="G27" s="10">
        <v>786.57962254999995</v>
      </c>
      <c r="H27" s="10">
        <v>120.59388643000001</v>
      </c>
      <c r="I27" s="11">
        <f t="shared" ref="I27:I36" si="12">G27*100/H27-100</f>
        <v>552.25497397546621</v>
      </c>
      <c r="J27" s="12">
        <f t="shared" ref="J27:J35" si="13">D27*100/$D$36</f>
        <v>16.3597519292165</v>
      </c>
      <c r="K27" s="12">
        <f t="shared" ref="K27:K35" si="14">E27*100/$E$36</f>
        <v>3.5720511681679823</v>
      </c>
      <c r="L27" s="13"/>
    </row>
    <row r="28" spans="2:12" ht="15">
      <c r="B28" s="16">
        <v>3</v>
      </c>
      <c r="C28" s="18" t="s">
        <v>29</v>
      </c>
      <c r="D28" s="10">
        <v>1985.0897148400002</v>
      </c>
      <c r="E28" s="10">
        <v>1348.2145409999998</v>
      </c>
      <c r="F28" s="11">
        <f t="shared" si="11"/>
        <v>47.23841454547852</v>
      </c>
      <c r="G28" s="10">
        <v>645.49524713999995</v>
      </c>
      <c r="H28" s="10">
        <v>246.89829</v>
      </c>
      <c r="I28" s="11">
        <f t="shared" si="12"/>
        <v>161.44176500371873</v>
      </c>
      <c r="J28" s="12">
        <f t="shared" si="13"/>
        <v>15.214566600536061</v>
      </c>
      <c r="K28" s="12">
        <f t="shared" si="14"/>
        <v>12.754166082078218</v>
      </c>
      <c r="L28" s="13"/>
    </row>
    <row r="29" spans="2:12" ht="15">
      <c r="B29" s="16">
        <v>4</v>
      </c>
      <c r="C29" s="18" t="s">
        <v>30</v>
      </c>
      <c r="D29" s="10">
        <v>1570.7687427100002</v>
      </c>
      <c r="E29" s="10">
        <v>1349.1129009999997</v>
      </c>
      <c r="F29" s="11">
        <f t="shared" si="11"/>
        <v>16.429747395173735</v>
      </c>
      <c r="G29" s="10">
        <v>406.30566951999998</v>
      </c>
      <c r="H29" s="10">
        <v>357.62867899999998</v>
      </c>
      <c r="I29" s="11">
        <f t="shared" si="12"/>
        <v>13.611042228523303</v>
      </c>
      <c r="J29" s="12">
        <f t="shared" si="13"/>
        <v>12.039035551563389</v>
      </c>
      <c r="K29" s="12">
        <f t="shared" si="14"/>
        <v>12.762664605342177</v>
      </c>
      <c r="L29" s="13"/>
    </row>
    <row r="30" spans="2:12" ht="15">
      <c r="B30" s="16">
        <v>5</v>
      </c>
      <c r="C30" s="18" t="s">
        <v>31</v>
      </c>
      <c r="D30" s="10">
        <v>1293.2500449500001</v>
      </c>
      <c r="E30" s="10">
        <v>1026.61933</v>
      </c>
      <c r="F30" s="11">
        <f t="shared" si="11"/>
        <v>25.971721665322633</v>
      </c>
      <c r="G30" s="10">
        <v>211.95412299999998</v>
      </c>
      <c r="H30" s="10">
        <v>106.23001166</v>
      </c>
      <c r="I30" s="11">
        <f t="shared" si="12"/>
        <v>99.523768931119747</v>
      </c>
      <c r="J30" s="12">
        <f t="shared" si="13"/>
        <v>9.9120149547618563</v>
      </c>
      <c r="K30" s="12">
        <f t="shared" si="14"/>
        <v>9.7118619030618127</v>
      </c>
      <c r="L30" s="13"/>
    </row>
    <row r="31" spans="2:12" ht="15">
      <c r="B31" s="16">
        <v>6</v>
      </c>
      <c r="C31" s="18" t="s">
        <v>32</v>
      </c>
      <c r="D31" s="10">
        <v>800.24020894</v>
      </c>
      <c r="E31" s="10">
        <v>689.63124659999994</v>
      </c>
      <c r="F31" s="11">
        <f t="shared" si="11"/>
        <v>16.038855966187896</v>
      </c>
      <c r="G31" s="10">
        <v>188.92555379000001</v>
      </c>
      <c r="H31" s="10">
        <v>281.08383899999995</v>
      </c>
      <c r="I31" s="11">
        <f t="shared" si="12"/>
        <v>-32.786760540153267</v>
      </c>
      <c r="J31" s="12">
        <f t="shared" si="13"/>
        <v>6.1333791940611935</v>
      </c>
      <c r="K31" s="12">
        <f t="shared" si="14"/>
        <v>6.5239405057915336</v>
      </c>
      <c r="L31" s="13"/>
    </row>
    <row r="32" spans="2:12" ht="15">
      <c r="B32" s="16">
        <v>7</v>
      </c>
      <c r="C32" s="18" t="s">
        <v>26</v>
      </c>
      <c r="D32" s="10">
        <v>762.19407557</v>
      </c>
      <c r="E32" s="10">
        <v>657.15582172999984</v>
      </c>
      <c r="F32" s="11">
        <f t="shared" si="11"/>
        <v>15.983766766834847</v>
      </c>
      <c r="G32" s="10">
        <v>160.03378585999999</v>
      </c>
      <c r="H32" s="10">
        <v>219.63561999999999</v>
      </c>
      <c r="I32" s="11">
        <f t="shared" si="12"/>
        <v>-27.136688548059738</v>
      </c>
      <c r="J32" s="12">
        <f t="shared" si="13"/>
        <v>5.8417775471817732</v>
      </c>
      <c r="K32" s="12">
        <f t="shared" si="14"/>
        <v>6.2167216249813508</v>
      </c>
      <c r="L32" s="13"/>
    </row>
    <row r="33" spans="2:12" ht="15">
      <c r="B33" s="16">
        <v>8</v>
      </c>
      <c r="C33" s="18" t="s">
        <v>33</v>
      </c>
      <c r="D33" s="10">
        <v>754.73613234999993</v>
      </c>
      <c r="E33" s="10">
        <v>592.11147697999991</v>
      </c>
      <c r="F33" s="11">
        <f t="shared" si="11"/>
        <v>27.465209118973576</v>
      </c>
      <c r="G33" s="10">
        <v>99.815400819999994</v>
      </c>
      <c r="H33" s="10">
        <v>112.91878090000002</v>
      </c>
      <c r="I33" s="11">
        <f t="shared" si="12"/>
        <v>-11.604252167408958</v>
      </c>
      <c r="J33" s="12">
        <f t="shared" si="13"/>
        <v>5.7846167181394179</v>
      </c>
      <c r="K33" s="12">
        <f t="shared" si="14"/>
        <v>5.6013993966465856</v>
      </c>
      <c r="L33" s="13"/>
    </row>
    <row r="34" spans="2:12" ht="15">
      <c r="B34" s="16">
        <v>9</v>
      </c>
      <c r="C34" s="18" t="s">
        <v>34</v>
      </c>
      <c r="D34" s="10">
        <v>0</v>
      </c>
      <c r="E34" s="10">
        <v>638.91169200000002</v>
      </c>
      <c r="F34" s="11">
        <f t="shared" si="11"/>
        <v>-100</v>
      </c>
      <c r="G34" s="10">
        <v>0</v>
      </c>
      <c r="H34" s="10">
        <v>274.47941800000001</v>
      </c>
      <c r="I34" s="11">
        <f t="shared" si="12"/>
        <v>-100</v>
      </c>
      <c r="J34" s="12">
        <f t="shared" si="13"/>
        <v>0</v>
      </c>
      <c r="K34" s="12">
        <f t="shared" si="14"/>
        <v>6.0441313928460341</v>
      </c>
      <c r="L34" s="13"/>
    </row>
    <row r="35" spans="2:12" ht="15">
      <c r="B35" s="16">
        <v>10</v>
      </c>
      <c r="C35" s="26" t="s">
        <v>35</v>
      </c>
      <c r="D35" s="10">
        <v>0</v>
      </c>
      <c r="E35" s="10">
        <v>842.05352092999999</v>
      </c>
      <c r="F35" s="11">
        <f t="shared" si="11"/>
        <v>-100</v>
      </c>
      <c r="G35" s="10">
        <v>0</v>
      </c>
      <c r="H35" s="10">
        <v>274.61787910999993</v>
      </c>
      <c r="I35" s="11">
        <f t="shared" si="12"/>
        <v>-100</v>
      </c>
      <c r="J35" s="12">
        <f t="shared" si="13"/>
        <v>0</v>
      </c>
      <c r="K35" s="12">
        <f t="shared" si="14"/>
        <v>7.9658616112937679</v>
      </c>
      <c r="L35" s="13"/>
    </row>
    <row r="36" spans="2:12">
      <c r="B36" s="22" t="s">
        <v>0</v>
      </c>
      <c r="C36" s="27"/>
      <c r="D36" s="23">
        <v>13047.297152519997</v>
      </c>
      <c r="E36" s="23">
        <v>10570.77767628</v>
      </c>
      <c r="F36" s="36">
        <f t="shared" si="11"/>
        <v>23.427978073903802</v>
      </c>
      <c r="G36" s="23">
        <v>3454.1178536900002</v>
      </c>
      <c r="H36" s="23">
        <v>2745.7885202299999</v>
      </c>
      <c r="I36" s="36">
        <f t="shared" si="12"/>
        <v>25.796936954222062</v>
      </c>
      <c r="J36" s="24">
        <f t="shared" ref="J36" si="15">D36*100/$D$36</f>
        <v>100</v>
      </c>
      <c r="K36" s="24">
        <f t="shared" ref="K36" si="16">E36*100/$E$36</f>
        <v>100.00000000000001</v>
      </c>
      <c r="L36" s="13"/>
    </row>
    <row r="37" spans="2:12">
      <c r="B37" s="28" t="s">
        <v>22</v>
      </c>
    </row>
  </sheetData>
  <sortState ref="C11:H18">
    <sortCondition descending="1" ref="D11:D18"/>
  </sortState>
  <mergeCells count="11">
    <mergeCell ref="J23:K23"/>
    <mergeCell ref="B23:B25"/>
    <mergeCell ref="C23:C25"/>
    <mergeCell ref="D23:F23"/>
    <mergeCell ref="G23:I23"/>
    <mergeCell ref="I22:K22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7"/>
  <sheetViews>
    <sheetView workbookViewId="0">
      <selection activeCell="Q31" sqref="Q31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17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1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1">
      <c r="B4" s="30"/>
      <c r="C4" s="30"/>
      <c r="D4" s="29" t="s">
        <v>11</v>
      </c>
      <c r="E4" s="29" t="s">
        <v>11</v>
      </c>
      <c r="F4" s="29" t="s">
        <v>7</v>
      </c>
      <c r="G4" s="29" t="s">
        <v>11</v>
      </c>
      <c r="H4" s="29" t="s">
        <v>11</v>
      </c>
      <c r="I4" s="29" t="s">
        <v>7</v>
      </c>
      <c r="J4" s="29" t="s">
        <v>7</v>
      </c>
      <c r="K4" s="29" t="s">
        <v>7</v>
      </c>
    </row>
    <row r="5" spans="2:11" ht="15">
      <c r="B5" s="16">
        <v>1</v>
      </c>
      <c r="C5" s="18" t="str">
        <f>C26</f>
        <v>SIGAL UNIQA</v>
      </c>
      <c r="D5" s="10">
        <f>D26/137.28</f>
        <v>10.41339784090909</v>
      </c>
      <c r="E5" s="10">
        <f>E26/140.14</f>
        <v>7.9753054231482832</v>
      </c>
      <c r="F5" s="11">
        <f>D5*100/E5-100</f>
        <v>30.570520981983407</v>
      </c>
      <c r="G5" s="10">
        <f>G26/137.28</f>
        <v>2.280312070002914</v>
      </c>
      <c r="H5" s="10">
        <f>H26/140.14</f>
        <v>1.4049625745682892</v>
      </c>
      <c r="I5" s="11">
        <f>G5*100/H5-100</f>
        <v>62.30411480559178</v>
      </c>
      <c r="J5" s="12">
        <f>D5*100/$D$15</f>
        <v>21.635314535956173</v>
      </c>
      <c r="K5" s="12">
        <f>E5*100/$E$15</f>
        <v>21.570934769253714</v>
      </c>
    </row>
    <row r="6" spans="2:11" ht="15">
      <c r="B6" s="16">
        <v>2</v>
      </c>
      <c r="C6" s="18" t="str">
        <f t="shared" ref="C6:C14" si="0">C27</f>
        <v>SIGMA INTERALBANIAN VIG*</v>
      </c>
      <c r="D6" s="10">
        <f t="shared" ref="D6:D15" si="1">D27/137.28</f>
        <v>8.8525844187062948</v>
      </c>
      <c r="E6" s="10">
        <f>E27/140.14</f>
        <v>1.8321015734265738</v>
      </c>
      <c r="F6" s="11">
        <f t="shared" ref="F6:F15" si="2">D6*100/E6-100</f>
        <v>383.19288335904508</v>
      </c>
      <c r="G6" s="10">
        <f t="shared" ref="G6:G15" si="3">G27/137.28</f>
        <v>2.1244579230769229</v>
      </c>
      <c r="H6" s="10">
        <f>H27/140.14</f>
        <v>0.35100794205794206</v>
      </c>
      <c r="I6" s="11">
        <f t="shared" ref="I6:I15" si="4">G6*100/H6-100</f>
        <v>505.2449726981481</v>
      </c>
      <c r="J6" s="12">
        <f t="shared" ref="J6:J15" si="5">D6*100/$D$15</f>
        <v>18.39250274318675</v>
      </c>
      <c r="K6" s="12">
        <f t="shared" ref="K6:K15" si="6">E6*100/$E$15</f>
        <v>4.9553141145321788</v>
      </c>
    </row>
    <row r="7" spans="2:11" ht="15">
      <c r="B7" s="16">
        <v>3</v>
      </c>
      <c r="C7" s="18" t="str">
        <f t="shared" si="0"/>
        <v>INTERSIG VIG</v>
      </c>
      <c r="D7" s="10">
        <f t="shared" si="1"/>
        <v>6.2731756920163173</v>
      </c>
      <c r="E7" s="10">
        <f>E28/140.14</f>
        <v>4.8362980305408874</v>
      </c>
      <c r="F7" s="11">
        <f t="shared" si="2"/>
        <v>29.710279482398448</v>
      </c>
      <c r="G7" s="10">
        <f t="shared" si="3"/>
        <v>1.738881708916084</v>
      </c>
      <c r="H7" s="10">
        <f>H28/140.14</f>
        <v>1.1803934422720137</v>
      </c>
      <c r="I7" s="11">
        <f t="shared" si="4"/>
        <v>47.313738508161777</v>
      </c>
      <c r="J7" s="12">
        <f t="shared" si="5"/>
        <v>13.033414386887479</v>
      </c>
      <c r="K7" s="12">
        <f t="shared" si="6"/>
        <v>13.080811806739007</v>
      </c>
    </row>
    <row r="8" spans="2:11" ht="15">
      <c r="B8" s="16">
        <v>4</v>
      </c>
      <c r="C8" s="18" t="str">
        <f t="shared" si="0"/>
        <v>EUROSIG</v>
      </c>
      <c r="D8" s="10">
        <f t="shared" si="1"/>
        <v>6.1173130166812344</v>
      </c>
      <c r="E8" s="10">
        <f>E29/140.14</f>
        <v>4.6669468816897393</v>
      </c>
      <c r="F8" s="11">
        <f t="shared" si="2"/>
        <v>31.077408244817406</v>
      </c>
      <c r="G8" s="10">
        <f t="shared" si="3"/>
        <v>0.88534302717074587</v>
      </c>
      <c r="H8" s="10">
        <f>H29/140.14</f>
        <v>0.89814995004995024</v>
      </c>
      <c r="I8" s="11">
        <f t="shared" si="4"/>
        <v>-1.4259225732286893</v>
      </c>
      <c r="J8" s="12">
        <f t="shared" si="5"/>
        <v>12.709587519153427</v>
      </c>
      <c r="K8" s="12">
        <f t="shared" si="6"/>
        <v>12.622765074840403</v>
      </c>
    </row>
    <row r="9" spans="2:11" ht="15">
      <c r="B9" s="16">
        <v>5</v>
      </c>
      <c r="C9" s="18" t="str">
        <f t="shared" si="0"/>
        <v>ALBSIG</v>
      </c>
      <c r="D9" s="10">
        <f t="shared" si="1"/>
        <v>4.6364965034965033</v>
      </c>
      <c r="E9" s="10">
        <f>E30/140.14</f>
        <v>3.1669293563579282</v>
      </c>
      <c r="F9" s="11">
        <f t="shared" si="2"/>
        <v>46.403534205405379</v>
      </c>
      <c r="G9" s="10">
        <f t="shared" si="3"/>
        <v>0.91596535547785551</v>
      </c>
      <c r="H9" s="10">
        <f>H30/140.14</f>
        <v>0.43625580847723711</v>
      </c>
      <c r="I9" s="11">
        <f t="shared" si="4"/>
        <v>109.96060973378388</v>
      </c>
      <c r="J9" s="12">
        <f t="shared" si="5"/>
        <v>9.6329806784036798</v>
      </c>
      <c r="K9" s="12">
        <f t="shared" si="6"/>
        <v>8.5656439396730288</v>
      </c>
    </row>
    <row r="10" spans="2:11" ht="15">
      <c r="B10" s="16">
        <v>6</v>
      </c>
      <c r="C10" s="18" t="str">
        <f t="shared" si="0"/>
        <v>ATLANTIK</v>
      </c>
      <c r="D10" s="10">
        <f t="shared" si="1"/>
        <v>4.4407941215034965</v>
      </c>
      <c r="E10" s="10">
        <f>E31/140.14</f>
        <v>3.3436548651348654</v>
      </c>
      <c r="F10" s="11">
        <f t="shared" si="2"/>
        <v>32.812574880523101</v>
      </c>
      <c r="G10" s="10">
        <f t="shared" si="3"/>
        <v>0.86800047202797193</v>
      </c>
      <c r="H10" s="10">
        <f>H31/140.14</f>
        <v>1.4955872413300988</v>
      </c>
      <c r="I10" s="11">
        <f t="shared" si="4"/>
        <v>-41.962565068687226</v>
      </c>
      <c r="J10" s="12">
        <f t="shared" si="5"/>
        <v>9.2263811558903903</v>
      </c>
      <c r="K10" s="12">
        <f t="shared" si="6"/>
        <v>9.0436362195455686</v>
      </c>
    </row>
    <row r="11" spans="2:11" ht="15">
      <c r="B11" s="16">
        <v>7</v>
      </c>
      <c r="C11" s="18" t="str">
        <f t="shared" si="0"/>
        <v>ANSIG</v>
      </c>
      <c r="D11" s="10">
        <f t="shared" si="1"/>
        <v>3.9788189109120045</v>
      </c>
      <c r="E11" s="10">
        <f>E32/140.14</f>
        <v>2.9628621235906953</v>
      </c>
      <c r="F11" s="11">
        <f t="shared" si="2"/>
        <v>34.289708563625965</v>
      </c>
      <c r="G11" s="10">
        <f t="shared" si="3"/>
        <v>0.3926822552447552</v>
      </c>
      <c r="H11" s="10">
        <f>H32/140.14</f>
        <v>0.46131933851862428</v>
      </c>
      <c r="I11" s="11">
        <f t="shared" si="4"/>
        <v>-14.878431824313836</v>
      </c>
      <c r="J11" s="12">
        <f t="shared" si="5"/>
        <v>8.2665619747105268</v>
      </c>
      <c r="K11" s="12">
        <f t="shared" si="6"/>
        <v>8.0137000663026683</v>
      </c>
    </row>
    <row r="12" spans="2:11" ht="15">
      <c r="B12" s="16">
        <v>8</v>
      </c>
      <c r="C12" s="18" t="str">
        <f t="shared" si="0"/>
        <v>INSIG</v>
      </c>
      <c r="D12" s="10">
        <f t="shared" si="1"/>
        <v>3.418902972027972</v>
      </c>
      <c r="E12" s="10">
        <f>E33/140.14</f>
        <v>2.792428999571857</v>
      </c>
      <c r="F12" s="11">
        <f t="shared" si="2"/>
        <v>22.434732362117998</v>
      </c>
      <c r="G12" s="10">
        <f t="shared" si="3"/>
        <v>0.78505429283216777</v>
      </c>
      <c r="H12" s="10">
        <f>H33/140.14</f>
        <v>0.83646572713001288</v>
      </c>
      <c r="I12" s="11">
        <f t="shared" si="4"/>
        <v>-6.1462690735987877</v>
      </c>
      <c r="J12" s="12">
        <f t="shared" si="5"/>
        <v>7.1032570058115674</v>
      </c>
      <c r="K12" s="12">
        <f t="shared" si="6"/>
        <v>7.5527268990481886</v>
      </c>
    </row>
    <row r="13" spans="2:11" ht="15">
      <c r="B13" s="16">
        <v>9</v>
      </c>
      <c r="C13" s="18" t="str">
        <f t="shared" si="0"/>
        <v>INTERALBANIAN VIG</v>
      </c>
      <c r="D13" s="10">
        <f t="shared" si="1"/>
        <v>0</v>
      </c>
      <c r="E13" s="10">
        <f>E34/140.14</f>
        <v>2.022520515199087</v>
      </c>
      <c r="F13" s="11">
        <f t="shared" si="2"/>
        <v>-100</v>
      </c>
      <c r="G13" s="10">
        <f t="shared" si="3"/>
        <v>0</v>
      </c>
      <c r="H13" s="10">
        <f>H34/140.14</f>
        <v>0.98322237762237763</v>
      </c>
      <c r="I13" s="11">
        <f t="shared" si="4"/>
        <v>-100</v>
      </c>
      <c r="J13" s="12">
        <f t="shared" si="5"/>
        <v>0</v>
      </c>
      <c r="K13" s="12">
        <f t="shared" si="6"/>
        <v>5.4703432392956231</v>
      </c>
    </row>
    <row r="14" spans="2:11" ht="15">
      <c r="B14" s="16">
        <v>10</v>
      </c>
      <c r="C14" s="18" t="str">
        <f t="shared" si="0"/>
        <v>SIGMA VIG</v>
      </c>
      <c r="D14" s="10">
        <f t="shared" si="1"/>
        <v>0</v>
      </c>
      <c r="E14" s="10">
        <f>E35/140.14</f>
        <v>3.3734131305123451</v>
      </c>
      <c r="F14" s="11">
        <f t="shared" si="2"/>
        <v>-100</v>
      </c>
      <c r="G14" s="10">
        <f t="shared" si="3"/>
        <v>0</v>
      </c>
      <c r="H14" s="10">
        <f>H35/140.14</f>
        <v>1.1632170696446411</v>
      </c>
      <c r="I14" s="11">
        <f t="shared" si="4"/>
        <v>-100</v>
      </c>
      <c r="J14" s="12">
        <f t="shared" si="5"/>
        <v>0</v>
      </c>
      <c r="K14" s="12">
        <f t="shared" si="6"/>
        <v>9.124123870769635</v>
      </c>
    </row>
    <row r="15" spans="2:11">
      <c r="B15" s="37" t="s">
        <v>0</v>
      </c>
      <c r="C15" s="35"/>
      <c r="D15" s="25">
        <f t="shared" si="1"/>
        <v>48.131483476252917</v>
      </c>
      <c r="E15" s="25">
        <f>E36/140.14</f>
        <v>36.972460899172255</v>
      </c>
      <c r="F15" s="36">
        <f t="shared" si="2"/>
        <v>30.181984930655489</v>
      </c>
      <c r="G15" s="25">
        <f t="shared" si="3"/>
        <v>9.9906971047494171</v>
      </c>
      <c r="H15" s="25">
        <f>H36/140.14</f>
        <v>9.2105814716711869</v>
      </c>
      <c r="I15" s="36">
        <f t="shared" si="4"/>
        <v>8.4697761534124396</v>
      </c>
      <c r="J15" s="36">
        <f t="shared" si="5"/>
        <v>100</v>
      </c>
      <c r="K15" s="36">
        <f t="shared" si="6"/>
        <v>100</v>
      </c>
    </row>
    <row r="16" spans="2:11" s="6" customFormat="1">
      <c r="B16" s="28" t="s">
        <v>22</v>
      </c>
      <c r="D16" s="20"/>
      <c r="E16" s="20"/>
      <c r="F16" s="21"/>
      <c r="G16" s="20"/>
      <c r="H16" s="20"/>
      <c r="I16" s="21"/>
      <c r="J16" s="21"/>
      <c r="K16" s="21"/>
    </row>
    <row r="17" spans="2:12" s="6" customFormat="1">
      <c r="B17" s="28"/>
      <c r="D17" s="20"/>
      <c r="E17" s="20"/>
      <c r="F17" s="21"/>
      <c r="G17" s="20"/>
      <c r="H17" s="20"/>
      <c r="I17" s="21"/>
      <c r="J17" s="21"/>
      <c r="K17" s="21"/>
    </row>
    <row r="18" spans="2:12" s="14" customFormat="1">
      <c r="B18" s="1" t="s">
        <v>12</v>
      </c>
      <c r="C18" s="2"/>
      <c r="D18" s="2"/>
      <c r="E18" s="2"/>
      <c r="F18" s="1" t="s">
        <v>13</v>
      </c>
      <c r="G18" s="2"/>
      <c r="H18" s="2"/>
      <c r="I18" s="2"/>
      <c r="J18" s="15"/>
      <c r="K18" s="15"/>
      <c r="L18" s="15"/>
    </row>
    <row r="19" spans="2:12" s="14" customFormat="1">
      <c r="B19" s="3" t="s">
        <v>23</v>
      </c>
      <c r="C19" s="2"/>
      <c r="D19" s="2"/>
      <c r="E19" s="2"/>
      <c r="F19" s="4" t="s">
        <v>14</v>
      </c>
      <c r="G19" s="2"/>
      <c r="H19" s="2"/>
      <c r="I19" s="2"/>
      <c r="J19" s="15"/>
      <c r="K19" s="15"/>
      <c r="L19" s="15"/>
    </row>
    <row r="20" spans="2:12" s="14" customFormat="1">
      <c r="B20" s="3" t="s">
        <v>20</v>
      </c>
      <c r="C20" s="2"/>
      <c r="D20" s="2"/>
      <c r="E20" s="2"/>
      <c r="F20" s="4" t="s">
        <v>15</v>
      </c>
      <c r="G20" s="2"/>
      <c r="H20" s="2"/>
      <c r="I20" s="2"/>
      <c r="J20" s="15"/>
      <c r="K20" s="15"/>
      <c r="L20" s="15"/>
    </row>
    <row r="22" spans="2:12">
      <c r="B22" s="5" t="s">
        <v>17</v>
      </c>
      <c r="C22" s="2"/>
      <c r="D22" s="6"/>
      <c r="E22" s="7"/>
      <c r="F22" s="7"/>
      <c r="G22" s="7"/>
      <c r="H22" s="7"/>
      <c r="I22" s="34" t="s">
        <v>8</v>
      </c>
      <c r="J22" s="34"/>
      <c r="K22" s="34"/>
    </row>
    <row r="23" spans="2:12">
      <c r="B23" s="30" t="s">
        <v>1</v>
      </c>
      <c r="C23" s="30" t="s">
        <v>2</v>
      </c>
      <c r="D23" s="31" t="s">
        <v>3</v>
      </c>
      <c r="E23" s="31"/>
      <c r="F23" s="31"/>
      <c r="G23" s="32" t="s">
        <v>4</v>
      </c>
      <c r="H23" s="32"/>
      <c r="I23" s="32"/>
      <c r="J23" s="33" t="s">
        <v>5</v>
      </c>
      <c r="K23" s="33"/>
    </row>
    <row r="24" spans="2:12">
      <c r="B24" s="30"/>
      <c r="C24" s="30"/>
      <c r="D24" s="8">
        <v>2015</v>
      </c>
      <c r="E24" s="8">
        <v>2014</v>
      </c>
      <c r="F24" s="8" t="s">
        <v>6</v>
      </c>
      <c r="G24" s="8">
        <v>2015</v>
      </c>
      <c r="H24" s="8">
        <v>2014</v>
      </c>
      <c r="I24" s="8" t="s">
        <v>6</v>
      </c>
      <c r="J24" s="8">
        <v>2015</v>
      </c>
      <c r="K24" s="8">
        <v>2014</v>
      </c>
    </row>
    <row r="25" spans="2:12">
      <c r="B25" s="30"/>
      <c r="C25" s="30"/>
      <c r="D25" s="29" t="s">
        <v>9</v>
      </c>
      <c r="E25" s="29" t="s">
        <v>9</v>
      </c>
      <c r="F25" s="29" t="s">
        <v>7</v>
      </c>
      <c r="G25" s="29" t="s">
        <v>9</v>
      </c>
      <c r="H25" s="29" t="s">
        <v>9</v>
      </c>
      <c r="I25" s="29" t="s">
        <v>7</v>
      </c>
      <c r="J25" s="29" t="s">
        <v>7</v>
      </c>
      <c r="K25" s="29" t="s">
        <v>7</v>
      </c>
    </row>
    <row r="26" spans="2:12" ht="15">
      <c r="B26" s="16">
        <v>1</v>
      </c>
      <c r="C26" s="18" t="s">
        <v>27</v>
      </c>
      <c r="D26" s="10">
        <v>1429.5512555999999</v>
      </c>
      <c r="E26" s="10">
        <v>1117.6593020000003</v>
      </c>
      <c r="F26" s="11">
        <f>D26*100/E26-100</f>
        <v>27.905816472147038</v>
      </c>
      <c r="G26" s="10">
        <v>313.04124097000005</v>
      </c>
      <c r="H26" s="10">
        <v>196.89145520000002</v>
      </c>
      <c r="I26" s="11">
        <f>G26*100/H26-100</f>
        <v>58.991785932008298</v>
      </c>
      <c r="J26" s="12">
        <f>D26*100/$D$36</f>
        <v>21.635314535956169</v>
      </c>
      <c r="K26" s="12">
        <f>E26*100/$E$36</f>
        <v>21.570934769253718</v>
      </c>
      <c r="L26" s="13"/>
    </row>
    <row r="27" spans="2:12" ht="15">
      <c r="B27" s="16">
        <v>2</v>
      </c>
      <c r="C27" s="18" t="s">
        <v>28</v>
      </c>
      <c r="D27" s="10">
        <v>1215.2827890000001</v>
      </c>
      <c r="E27" s="10">
        <v>256.75071450000002</v>
      </c>
      <c r="F27" s="11">
        <f t="shared" ref="F27:F36" si="7">D27*100/E27-100</f>
        <v>373.33180410681973</v>
      </c>
      <c r="G27" s="10">
        <v>291.64558367999996</v>
      </c>
      <c r="H27" s="10">
        <v>49.190252999999998</v>
      </c>
      <c r="I27" s="11">
        <f t="shared" ref="I27:I36" si="8">G27*100/H27-100</f>
        <v>492.89303447981854</v>
      </c>
      <c r="J27" s="12">
        <f t="shared" ref="J27:J36" si="9">D27*100/$D$36</f>
        <v>18.392502743186746</v>
      </c>
      <c r="K27" s="12">
        <f t="shared" ref="K27:K36" si="10">E27*100/$E$36</f>
        <v>4.9553141145321788</v>
      </c>
      <c r="L27" s="13"/>
    </row>
    <row r="28" spans="2:12" ht="15">
      <c r="B28" s="16">
        <v>3</v>
      </c>
      <c r="C28" s="18" t="s">
        <v>30</v>
      </c>
      <c r="D28" s="10">
        <v>861.18155899999999</v>
      </c>
      <c r="E28" s="10">
        <v>677.75880599999994</v>
      </c>
      <c r="F28" s="11">
        <f t="shared" si="7"/>
        <v>27.063130921533173</v>
      </c>
      <c r="G28" s="10">
        <v>238.71368100000001</v>
      </c>
      <c r="H28" s="10">
        <v>165.42033699999999</v>
      </c>
      <c r="I28" s="11">
        <f t="shared" si="8"/>
        <v>44.307335681464622</v>
      </c>
      <c r="J28" s="12">
        <f t="shared" si="9"/>
        <v>13.033414386887477</v>
      </c>
      <c r="K28" s="12">
        <f t="shared" si="10"/>
        <v>13.080811806739007</v>
      </c>
      <c r="L28" s="13"/>
    </row>
    <row r="29" spans="2:12" ht="15">
      <c r="B29" s="16">
        <v>4</v>
      </c>
      <c r="C29" s="18" t="s">
        <v>29</v>
      </c>
      <c r="D29" s="10">
        <v>839.78473092999991</v>
      </c>
      <c r="E29" s="10">
        <v>654.025936</v>
      </c>
      <c r="F29" s="11">
        <f t="shared" si="7"/>
        <v>28.402359096964005</v>
      </c>
      <c r="G29" s="10">
        <v>121.53989077</v>
      </c>
      <c r="H29" s="10">
        <v>125.86673400000001</v>
      </c>
      <c r="I29" s="11">
        <f t="shared" si="8"/>
        <v>-3.437638439081141</v>
      </c>
      <c r="J29" s="12">
        <f t="shared" si="9"/>
        <v>12.709587519153427</v>
      </c>
      <c r="K29" s="12">
        <f t="shared" si="10"/>
        <v>12.622765074840402</v>
      </c>
      <c r="L29" s="13"/>
    </row>
    <row r="30" spans="2:12" ht="15">
      <c r="B30" s="16">
        <v>5</v>
      </c>
      <c r="C30" s="18" t="s">
        <v>31</v>
      </c>
      <c r="D30" s="10">
        <v>636.49824000000001</v>
      </c>
      <c r="E30" s="10">
        <v>443.81348000000003</v>
      </c>
      <c r="F30" s="11">
        <f t="shared" si="7"/>
        <v>43.415706976723641</v>
      </c>
      <c r="G30" s="10">
        <v>125.743724</v>
      </c>
      <c r="H30" s="10">
        <v>61.136889000000004</v>
      </c>
      <c r="I30" s="11">
        <f t="shared" si="8"/>
        <v>105.67569933105361</v>
      </c>
      <c r="J30" s="12">
        <f t="shared" si="9"/>
        <v>9.6329806784036798</v>
      </c>
      <c r="K30" s="12">
        <f t="shared" si="10"/>
        <v>8.5656439396730288</v>
      </c>
      <c r="L30" s="13"/>
    </row>
    <row r="31" spans="2:12" ht="15">
      <c r="B31" s="16">
        <v>6</v>
      </c>
      <c r="C31" s="18" t="s">
        <v>32</v>
      </c>
      <c r="D31" s="10">
        <v>609.63221699999997</v>
      </c>
      <c r="E31" s="10">
        <v>468.57979280000001</v>
      </c>
      <c r="F31" s="11">
        <f t="shared" si="7"/>
        <v>30.102114168675683</v>
      </c>
      <c r="G31" s="10">
        <v>119.15910479999999</v>
      </c>
      <c r="H31" s="10">
        <v>209.59159600000001</v>
      </c>
      <c r="I31" s="11">
        <f t="shared" si="8"/>
        <v>-43.147002516265019</v>
      </c>
      <c r="J31" s="12">
        <f t="shared" si="9"/>
        <v>9.2263811558903903</v>
      </c>
      <c r="K31" s="12">
        <f t="shared" si="10"/>
        <v>9.0436362195455686</v>
      </c>
      <c r="L31" s="13"/>
    </row>
    <row r="32" spans="2:12" ht="15">
      <c r="B32" s="16">
        <v>7</v>
      </c>
      <c r="C32" s="18" t="s">
        <v>33</v>
      </c>
      <c r="D32" s="10">
        <v>546.21226008999997</v>
      </c>
      <c r="E32" s="10">
        <v>415.21549800000003</v>
      </c>
      <c r="F32" s="11">
        <f t="shared" si="7"/>
        <v>31.549102266409136</v>
      </c>
      <c r="G32" s="10">
        <v>53.907419999999995</v>
      </c>
      <c r="H32" s="10">
        <v>64.649292099999997</v>
      </c>
      <c r="I32" s="11">
        <f t="shared" si="8"/>
        <v>-16.61560668504211</v>
      </c>
      <c r="J32" s="12">
        <f t="shared" si="9"/>
        <v>8.2665619747105286</v>
      </c>
      <c r="K32" s="12">
        <f t="shared" si="10"/>
        <v>8.0137000663026683</v>
      </c>
      <c r="L32" s="13"/>
    </row>
    <row r="33" spans="2:12" ht="15">
      <c r="B33" s="16">
        <v>8</v>
      </c>
      <c r="C33" s="18" t="s">
        <v>26</v>
      </c>
      <c r="D33" s="10">
        <v>469.34699999999998</v>
      </c>
      <c r="E33" s="10">
        <v>391.33100000000002</v>
      </c>
      <c r="F33" s="11">
        <f t="shared" si="7"/>
        <v>19.936064354727833</v>
      </c>
      <c r="G33" s="10">
        <v>107.77225331999999</v>
      </c>
      <c r="H33" s="10">
        <v>117.222307</v>
      </c>
      <c r="I33" s="11">
        <f t="shared" si="8"/>
        <v>-8.0616513374028926</v>
      </c>
      <c r="J33" s="12">
        <f t="shared" si="9"/>
        <v>7.1032570058115665</v>
      </c>
      <c r="K33" s="12">
        <f t="shared" si="10"/>
        <v>7.5527268990481895</v>
      </c>
      <c r="L33" s="13"/>
    </row>
    <row r="34" spans="2:12" ht="15">
      <c r="B34" s="16">
        <v>9</v>
      </c>
      <c r="C34" s="18" t="s">
        <v>34</v>
      </c>
      <c r="D34" s="10">
        <v>0</v>
      </c>
      <c r="E34" s="10">
        <v>283.43602500000003</v>
      </c>
      <c r="F34" s="11">
        <f t="shared" si="7"/>
        <v>-100</v>
      </c>
      <c r="G34" s="10">
        <v>0</v>
      </c>
      <c r="H34" s="10">
        <v>137.78878399999999</v>
      </c>
      <c r="I34" s="11">
        <f t="shared" si="8"/>
        <v>-100</v>
      </c>
      <c r="J34" s="12">
        <f t="shared" si="9"/>
        <v>0</v>
      </c>
      <c r="K34" s="12">
        <f t="shared" si="10"/>
        <v>5.4703432392956231</v>
      </c>
      <c r="L34" s="13"/>
    </row>
    <row r="35" spans="2:12" ht="15">
      <c r="B35" s="16">
        <v>10</v>
      </c>
      <c r="C35" s="26" t="s">
        <v>35</v>
      </c>
      <c r="D35" s="10">
        <v>0</v>
      </c>
      <c r="E35" s="10">
        <v>472.75011611000002</v>
      </c>
      <c r="F35" s="11">
        <f t="shared" si="7"/>
        <v>-100</v>
      </c>
      <c r="G35" s="10">
        <v>0</v>
      </c>
      <c r="H35" s="10">
        <v>163.01324013999999</v>
      </c>
      <c r="I35" s="11">
        <f t="shared" si="8"/>
        <v>-100</v>
      </c>
      <c r="J35" s="12">
        <f t="shared" si="9"/>
        <v>0</v>
      </c>
      <c r="K35" s="12">
        <f t="shared" si="10"/>
        <v>9.124123870769635</v>
      </c>
      <c r="L35" s="13"/>
    </row>
    <row r="36" spans="2:12">
      <c r="B36" s="22" t="s">
        <v>0</v>
      </c>
      <c r="C36" s="27"/>
      <c r="D36" s="23">
        <v>6607.4900516200005</v>
      </c>
      <c r="E36" s="23">
        <v>5181.3206704099994</v>
      </c>
      <c r="F36" s="36">
        <f t="shared" si="7"/>
        <v>27.525209727989065</v>
      </c>
      <c r="G36" s="23">
        <v>1371.5228985399999</v>
      </c>
      <c r="H36" s="23">
        <v>1290.77088744</v>
      </c>
      <c r="I36" s="36">
        <f t="shared" si="8"/>
        <v>6.2561072523223942</v>
      </c>
      <c r="J36" s="24">
        <f t="shared" si="9"/>
        <v>100</v>
      </c>
      <c r="K36" s="24">
        <f t="shared" si="10"/>
        <v>100</v>
      </c>
      <c r="L36" s="13"/>
    </row>
    <row r="37" spans="2:12">
      <c r="B37" s="28" t="s">
        <v>22</v>
      </c>
    </row>
  </sheetData>
  <mergeCells count="11">
    <mergeCell ref="I22:K22"/>
    <mergeCell ref="B23:B25"/>
    <mergeCell ref="C23:C25"/>
    <mergeCell ref="D23:F23"/>
    <mergeCell ref="G23:I23"/>
    <mergeCell ref="J23:K23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L35"/>
  <sheetViews>
    <sheetView workbookViewId="0">
      <selection activeCell="F25" sqref="F25:F34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9.57031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18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1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1">
      <c r="B4" s="30"/>
      <c r="C4" s="30"/>
      <c r="D4" s="29" t="s">
        <v>11</v>
      </c>
      <c r="E4" s="29" t="s">
        <v>11</v>
      </c>
      <c r="F4" s="29" t="s">
        <v>7</v>
      </c>
      <c r="G4" s="29" t="s">
        <v>11</v>
      </c>
      <c r="H4" s="29" t="s">
        <v>11</v>
      </c>
      <c r="I4" s="29" t="s">
        <v>7</v>
      </c>
      <c r="J4" s="29" t="s">
        <v>7</v>
      </c>
      <c r="K4" s="29" t="s">
        <v>7</v>
      </c>
    </row>
    <row r="5" spans="2:11" ht="15">
      <c r="B5" s="16">
        <v>1</v>
      </c>
      <c r="C5" s="18" t="str">
        <f>C25</f>
        <v>EUROSIG</v>
      </c>
      <c r="D5" s="10">
        <f>D25/137.28</f>
        <v>2.5610088148310024</v>
      </c>
      <c r="E5" s="10">
        <f>E25/140.14</f>
        <v>1.8526958969601828</v>
      </c>
      <c r="F5" s="11">
        <f>D5*100/E5-100</f>
        <v>38.231472257966715</v>
      </c>
      <c r="G5" s="10">
        <f>G25/137.28</f>
        <v>0.57920377600524475</v>
      </c>
      <c r="H5" s="10">
        <f>H25/140.14</f>
        <v>0.44744007421150284</v>
      </c>
      <c r="I5" s="11">
        <f>G5*100/H5-100</f>
        <v>29.448346133488656</v>
      </c>
      <c r="J5" s="12">
        <f>D5*100/$D$14</f>
        <v>26.121318425399501</v>
      </c>
      <c r="K5" s="12">
        <f>E5*100/$E$14</f>
        <v>22.789434362760833</v>
      </c>
    </row>
    <row r="6" spans="2:11" ht="15">
      <c r="B6" s="16">
        <v>2</v>
      </c>
      <c r="C6" s="18" t="str">
        <f t="shared" ref="C6:C13" si="0">C26</f>
        <v>SIGAL UNIQA</v>
      </c>
      <c r="D6" s="10">
        <f t="shared" ref="D6:D13" si="1">D26/137.28</f>
        <v>2.4515733582459207</v>
      </c>
      <c r="E6" s="10">
        <f>E26/140.14</f>
        <v>1.9973060637219924</v>
      </c>
      <c r="F6" s="11">
        <f t="shared" ref="F6:F14" si="2">D6*100/E6-100</f>
        <v>22.744000169778616</v>
      </c>
      <c r="G6" s="10">
        <f t="shared" ref="G6:G13" si="3">G26/137.28</f>
        <v>0.7779231637529137</v>
      </c>
      <c r="H6" s="10">
        <f>H26/140.14</f>
        <v>0.93279869437705154</v>
      </c>
      <c r="I6" s="11">
        <f t="shared" ref="I6:I14" si="4">G6*100/H6-100</f>
        <v>-16.603317688771853</v>
      </c>
      <c r="J6" s="12">
        <f>D6*100/$D$14</f>
        <v>25.005118281169803</v>
      </c>
      <c r="K6" s="12">
        <f>E6*100/$E$14</f>
        <v>24.568238919414409</v>
      </c>
    </row>
    <row r="7" spans="2:11" ht="15">
      <c r="B7" s="16">
        <v>3</v>
      </c>
      <c r="C7" s="18" t="str">
        <f t="shared" si="0"/>
        <v>SIGMA INTERALBANIAN VIG*</v>
      </c>
      <c r="D7" s="10">
        <f t="shared" si="1"/>
        <v>1.8029811100670163</v>
      </c>
      <c r="E7" s="10">
        <f>E27/140.14</f>
        <v>0.31983137519623239</v>
      </c>
      <c r="F7" s="11">
        <f t="shared" si="2"/>
        <v>463.72865512672047</v>
      </c>
      <c r="G7" s="10">
        <f t="shared" si="3"/>
        <v>0.54673514466783213</v>
      </c>
      <c r="H7" s="10">
        <f>H27/140.14</f>
        <v>0.23531203389467675</v>
      </c>
      <c r="I7" s="11">
        <f t="shared" si="4"/>
        <v>132.34474481341024</v>
      </c>
      <c r="J7" s="12">
        <f>D7*100/$D$14</f>
        <v>18.389723384903157</v>
      </c>
      <c r="K7" s="12">
        <f>E7*100/$E$14</f>
        <v>3.9341459891745618</v>
      </c>
    </row>
    <row r="8" spans="2:11" ht="15">
      <c r="B8" s="16">
        <v>4</v>
      </c>
      <c r="C8" s="18" t="str">
        <f t="shared" si="0"/>
        <v>INTERSIG VIG</v>
      </c>
      <c r="D8" s="10">
        <f t="shared" si="1"/>
        <v>1.2909482876602565</v>
      </c>
      <c r="E8" s="10">
        <f>E28/140.14</f>
        <v>1.2035690951905238</v>
      </c>
      <c r="F8" s="11">
        <f t="shared" si="2"/>
        <v>7.260006327754752</v>
      </c>
      <c r="G8" s="10">
        <f t="shared" si="3"/>
        <v>0.35653707816142194</v>
      </c>
      <c r="H8" s="10">
        <f>H28/140.14</f>
        <v>0.9071034251462825</v>
      </c>
      <c r="I8" s="11">
        <f t="shared" si="4"/>
        <v>-60.694991521619976</v>
      </c>
      <c r="J8" s="12">
        <f>D8*100/$D$14</f>
        <v>13.167182829444114</v>
      </c>
      <c r="K8" s="12">
        <f>E8*100/$E$14</f>
        <v>14.804728040309019</v>
      </c>
    </row>
    <row r="9" spans="2:11" ht="15">
      <c r="B9" s="16">
        <v>5</v>
      </c>
      <c r="C9" s="18" t="str">
        <f t="shared" si="0"/>
        <v>ALBSIG</v>
      </c>
      <c r="D9" s="10">
        <f t="shared" si="1"/>
        <v>1.1680854538170162</v>
      </c>
      <c r="E9" s="10">
        <f>E29/140.14</f>
        <v>0.94143632082203521</v>
      </c>
      <c r="F9" s="11">
        <f t="shared" si="2"/>
        <v>24.074823541657864</v>
      </c>
      <c r="G9" s="10">
        <f t="shared" si="3"/>
        <v>0.29689094252622383</v>
      </c>
      <c r="H9" s="10">
        <f>H29/140.14</f>
        <v>0.18913800242614531</v>
      </c>
      <c r="I9" s="11">
        <f t="shared" si="4"/>
        <v>56.970539351103668</v>
      </c>
      <c r="J9" s="12">
        <f>D9*100/$D$14</f>
        <v>11.914028530684696</v>
      </c>
      <c r="K9" s="12">
        <f>E9*100/$E$14</f>
        <v>11.58031454341474</v>
      </c>
    </row>
    <row r="10" spans="2:11" ht="15">
      <c r="B10" s="16">
        <v>6</v>
      </c>
      <c r="C10" s="18" t="str">
        <f t="shared" si="0"/>
        <v>INSIG</v>
      </c>
      <c r="D10" s="10">
        <f t="shared" si="1"/>
        <v>0.52968916462703952</v>
      </c>
      <c r="E10" s="10">
        <f>E30/140.14</f>
        <v>0.54415463657770802</v>
      </c>
      <c r="F10" s="11">
        <f t="shared" si="2"/>
        <v>-2.6583384535037027</v>
      </c>
      <c r="G10" s="10">
        <f t="shared" si="3"/>
        <v>0.2979278691724942</v>
      </c>
      <c r="H10" s="10">
        <f>H30/140.14</f>
        <v>0.38061095333238193</v>
      </c>
      <c r="I10" s="11">
        <f t="shared" si="4"/>
        <v>-21.723779475069861</v>
      </c>
      <c r="J10" s="12">
        <f>D10*100/$D$14</f>
        <v>5.4026285483987246</v>
      </c>
      <c r="K10" s="12">
        <f>E10*100/$E$14</f>
        <v>6.6934764598046534</v>
      </c>
    </row>
    <row r="11" spans="2:11" ht="15">
      <c r="B11" s="16">
        <v>7</v>
      </c>
      <c r="C11" s="18" t="str">
        <f t="shared" si="0"/>
        <v>ATLANTIK</v>
      </c>
      <c r="D11" s="10">
        <f t="shared" si="1"/>
        <v>0</v>
      </c>
      <c r="E11" s="10">
        <f>E31/140.14</f>
        <v>0</v>
      </c>
      <c r="F11" s="11" t="e">
        <f t="shared" si="2"/>
        <v>#DIV/0!</v>
      </c>
      <c r="G11" s="10">
        <f t="shared" si="3"/>
        <v>0.2475261021998835</v>
      </c>
      <c r="H11" s="10">
        <f>H31/140.14</f>
        <v>0.29702724418438708</v>
      </c>
      <c r="I11" s="11">
        <f t="shared" si="4"/>
        <v>-16.665522423853659</v>
      </c>
      <c r="J11" s="12">
        <f>D11*100/$D$14</f>
        <v>0</v>
      </c>
      <c r="K11" s="12">
        <f>E11*100/$E$14</f>
        <v>0</v>
      </c>
    </row>
    <row r="12" spans="2:11" ht="15">
      <c r="B12" s="16">
        <v>8</v>
      </c>
      <c r="C12" s="18" t="str">
        <f t="shared" si="0"/>
        <v>INTERALBANIAN VIG</v>
      </c>
      <c r="D12" s="10">
        <f t="shared" si="1"/>
        <v>0</v>
      </c>
      <c r="E12" s="10">
        <f>E32/140.14</f>
        <v>0.47989434137291281</v>
      </c>
      <c r="F12" s="11">
        <f t="shared" si="2"/>
        <v>-100</v>
      </c>
      <c r="G12" s="10">
        <f t="shared" si="3"/>
        <v>0</v>
      </c>
      <c r="H12" s="10">
        <f>H32/140.14</f>
        <v>0.34948569287855008</v>
      </c>
      <c r="I12" s="11">
        <f t="shared" si="4"/>
        <v>-100</v>
      </c>
      <c r="J12" s="12">
        <f>D12*100/$D$14</f>
        <v>0</v>
      </c>
      <c r="K12" s="12">
        <f>E12*100/$E$14</f>
        <v>5.903030611619787</v>
      </c>
    </row>
    <row r="13" spans="2:11" ht="15">
      <c r="B13" s="16">
        <v>9</v>
      </c>
      <c r="C13" s="18" t="str">
        <f t="shared" si="0"/>
        <v>SIGMA VIG</v>
      </c>
      <c r="D13" s="10">
        <f t="shared" si="1"/>
        <v>0</v>
      </c>
      <c r="E13" s="10">
        <f>E33/140.14</f>
        <v>0.7907387780790639</v>
      </c>
      <c r="F13" s="11">
        <f t="shared" si="2"/>
        <v>-100</v>
      </c>
      <c r="G13" s="10">
        <f t="shared" si="3"/>
        <v>0</v>
      </c>
      <c r="H13" s="10">
        <f>H33/140.14</f>
        <v>0.5593798749821608</v>
      </c>
      <c r="I13" s="11">
        <f t="shared" si="4"/>
        <v>-100</v>
      </c>
      <c r="J13" s="12">
        <f>D13*100/$D$14</f>
        <v>0</v>
      </c>
      <c r="K13" s="12">
        <f>E13*100/$E$14</f>
        <v>9.7266310735019754</v>
      </c>
    </row>
    <row r="14" spans="2:11">
      <c r="B14" s="37" t="s">
        <v>0</v>
      </c>
      <c r="C14" s="35"/>
      <c r="D14" s="25">
        <f>D34/137.28</f>
        <v>9.804286189248252</v>
      </c>
      <c r="E14" s="25">
        <f>E34/140.14</f>
        <v>8.1296265079206531</v>
      </c>
      <c r="F14" s="36">
        <f t="shared" si="2"/>
        <v>20.599466404711052</v>
      </c>
      <c r="G14" s="25">
        <f>G34/137.28</f>
        <v>3.1027440764860139</v>
      </c>
      <c r="H14" s="25">
        <f>H34/140.14</f>
        <v>4.298295995433139</v>
      </c>
      <c r="I14" s="36">
        <f t="shared" si="4"/>
        <v>-27.814555354432954</v>
      </c>
      <c r="J14" s="36">
        <f>D14*100/$D$14</f>
        <v>100</v>
      </c>
      <c r="K14" s="36">
        <f>E14*100/$E$14</f>
        <v>100</v>
      </c>
    </row>
    <row r="15" spans="2:11" s="6" customFormat="1">
      <c r="B15" s="28" t="s">
        <v>22</v>
      </c>
      <c r="D15" s="20"/>
      <c r="E15" s="20"/>
      <c r="F15" s="21"/>
      <c r="G15" s="20"/>
      <c r="H15" s="20"/>
      <c r="I15" s="21"/>
      <c r="J15" s="21"/>
      <c r="K15" s="21"/>
    </row>
    <row r="16" spans="2:11" s="6" customFormat="1">
      <c r="B16" s="28"/>
      <c r="D16" s="20"/>
      <c r="E16" s="20"/>
      <c r="F16" s="21"/>
      <c r="G16" s="20"/>
      <c r="H16" s="20"/>
      <c r="I16" s="21"/>
      <c r="J16" s="21"/>
      <c r="K16" s="21"/>
    </row>
    <row r="17" spans="2:12" s="14" customFormat="1">
      <c r="B17" s="1" t="s">
        <v>12</v>
      </c>
      <c r="C17" s="2"/>
      <c r="D17" s="2"/>
      <c r="E17" s="2"/>
      <c r="F17" s="1" t="s">
        <v>13</v>
      </c>
      <c r="G17" s="2"/>
      <c r="H17" s="2"/>
      <c r="I17" s="2"/>
      <c r="J17" s="15"/>
      <c r="K17" s="15"/>
      <c r="L17" s="15"/>
    </row>
    <row r="18" spans="2:12" s="14" customFormat="1">
      <c r="B18" s="3" t="s">
        <v>23</v>
      </c>
      <c r="C18" s="2"/>
      <c r="D18" s="2"/>
      <c r="E18" s="2"/>
      <c r="F18" s="4" t="s">
        <v>14</v>
      </c>
      <c r="G18" s="2"/>
      <c r="H18" s="2"/>
      <c r="I18" s="2"/>
      <c r="J18" s="15"/>
      <c r="K18" s="15"/>
      <c r="L18" s="15"/>
    </row>
    <row r="19" spans="2:12" s="14" customFormat="1">
      <c r="B19" s="3" t="s">
        <v>20</v>
      </c>
      <c r="C19" s="2"/>
      <c r="D19" s="2"/>
      <c r="E19" s="2"/>
      <c r="F19" s="4" t="s">
        <v>15</v>
      </c>
      <c r="G19" s="2"/>
      <c r="H19" s="2"/>
      <c r="I19" s="2"/>
      <c r="J19" s="15"/>
      <c r="K19" s="15"/>
      <c r="L19" s="15"/>
    </row>
    <row r="21" spans="2:12">
      <c r="B21" s="5" t="s">
        <v>18</v>
      </c>
      <c r="C21" s="2"/>
      <c r="D21" s="6"/>
      <c r="E21" s="7"/>
      <c r="F21" s="7"/>
      <c r="G21" s="7"/>
      <c r="H21" s="7"/>
      <c r="I21" s="34" t="s">
        <v>8</v>
      </c>
      <c r="J21" s="34"/>
      <c r="K21" s="34"/>
    </row>
    <row r="22" spans="2:12">
      <c r="B22" s="30" t="s">
        <v>1</v>
      </c>
      <c r="C22" s="30" t="s">
        <v>2</v>
      </c>
      <c r="D22" s="31" t="s">
        <v>3</v>
      </c>
      <c r="E22" s="31"/>
      <c r="F22" s="31"/>
      <c r="G22" s="32" t="s">
        <v>4</v>
      </c>
      <c r="H22" s="32"/>
      <c r="I22" s="32"/>
      <c r="J22" s="33" t="s">
        <v>5</v>
      </c>
      <c r="K22" s="33"/>
    </row>
    <row r="23" spans="2:12">
      <c r="B23" s="30"/>
      <c r="C23" s="30"/>
      <c r="D23" s="8">
        <v>2015</v>
      </c>
      <c r="E23" s="8">
        <v>2014</v>
      </c>
      <c r="F23" s="8" t="s">
        <v>6</v>
      </c>
      <c r="G23" s="8">
        <v>2015</v>
      </c>
      <c r="H23" s="8">
        <v>2014</v>
      </c>
      <c r="I23" s="8" t="s">
        <v>6</v>
      </c>
      <c r="J23" s="8">
        <v>2015</v>
      </c>
      <c r="K23" s="8">
        <v>2014</v>
      </c>
    </row>
    <row r="24" spans="2:12">
      <c r="B24" s="30"/>
      <c r="C24" s="30"/>
      <c r="D24" s="29" t="s">
        <v>9</v>
      </c>
      <c r="E24" s="29" t="s">
        <v>9</v>
      </c>
      <c r="F24" s="29" t="s">
        <v>7</v>
      </c>
      <c r="G24" s="29" t="s">
        <v>9</v>
      </c>
      <c r="H24" s="29" t="s">
        <v>9</v>
      </c>
      <c r="I24" s="29" t="s">
        <v>7</v>
      </c>
      <c r="J24" s="29" t="s">
        <v>7</v>
      </c>
      <c r="K24" s="29" t="s">
        <v>7</v>
      </c>
    </row>
    <row r="25" spans="2:12" ht="15">
      <c r="B25" s="16">
        <v>1</v>
      </c>
      <c r="C25" s="18" t="s">
        <v>29</v>
      </c>
      <c r="D25" s="10">
        <v>351.57529010000002</v>
      </c>
      <c r="E25" s="10">
        <v>259.63680299999999</v>
      </c>
      <c r="F25" s="11">
        <f>D25*100/E25-100</f>
        <v>35.4104218037225</v>
      </c>
      <c r="G25" s="10">
        <v>79.513094370000005</v>
      </c>
      <c r="H25" s="10">
        <v>62.704252000000004</v>
      </c>
      <c r="I25" s="11">
        <f>G25*100/H25-100</f>
        <v>26.80654315117259</v>
      </c>
      <c r="J25" s="12">
        <f>D25*100/$D$34</f>
        <v>26.121318425399501</v>
      </c>
      <c r="K25" s="12">
        <f>E25*100/$E$34</f>
        <v>22.789434362760833</v>
      </c>
      <c r="L25" s="13"/>
    </row>
    <row r="26" spans="2:12" ht="15">
      <c r="B26" s="16">
        <v>2</v>
      </c>
      <c r="C26" s="18" t="s">
        <v>27</v>
      </c>
      <c r="D26" s="10">
        <v>336.55199061999997</v>
      </c>
      <c r="E26" s="10">
        <v>279.90247176999998</v>
      </c>
      <c r="F26" s="11">
        <f t="shared" ref="F26:F34" si="5">D26*100/E26-100</f>
        <v>20.239020574477024</v>
      </c>
      <c r="G26" s="10">
        <v>106.79329192</v>
      </c>
      <c r="H26" s="10">
        <v>130.72240902999999</v>
      </c>
      <c r="I26" s="11">
        <f t="shared" ref="I26:I34" si="6">G26*100/H26-100</f>
        <v>-18.305290797164233</v>
      </c>
      <c r="J26" s="12">
        <f>D26*100/$D$34</f>
        <v>25.005118281169803</v>
      </c>
      <c r="K26" s="12">
        <f>E26*100/$E$34</f>
        <v>24.568238919414409</v>
      </c>
      <c r="L26" s="13"/>
    </row>
    <row r="27" spans="2:12" ht="15">
      <c r="B27" s="16">
        <v>3</v>
      </c>
      <c r="C27" s="18" t="s">
        <v>28</v>
      </c>
      <c r="D27" s="10">
        <v>247.51324679000001</v>
      </c>
      <c r="E27" s="10">
        <v>44.821168920000005</v>
      </c>
      <c r="F27" s="11">
        <f t="shared" si="5"/>
        <v>452.22398869556298</v>
      </c>
      <c r="G27" s="10">
        <v>75.055800659999989</v>
      </c>
      <c r="H27" s="10">
        <v>32.976628429999998</v>
      </c>
      <c r="I27" s="11">
        <f t="shared" si="6"/>
        <v>127.60301532742227</v>
      </c>
      <c r="J27" s="12">
        <f>D27*100/$D$34</f>
        <v>18.38972338490316</v>
      </c>
      <c r="K27" s="12">
        <f>E27*100/$E$34</f>
        <v>3.9341459891745627</v>
      </c>
      <c r="L27" s="13"/>
    </row>
    <row r="28" spans="2:12" ht="15">
      <c r="B28" s="16">
        <v>4</v>
      </c>
      <c r="C28" s="18" t="s">
        <v>30</v>
      </c>
      <c r="D28" s="10">
        <v>177.22138093000001</v>
      </c>
      <c r="E28" s="10">
        <v>168.668173</v>
      </c>
      <c r="F28" s="11">
        <f t="shared" si="5"/>
        <v>5.0710266067801797</v>
      </c>
      <c r="G28" s="10">
        <v>48.945410090000003</v>
      </c>
      <c r="H28" s="10">
        <v>127.12147400000002</v>
      </c>
      <c r="I28" s="11">
        <f t="shared" si="6"/>
        <v>-61.497134551790992</v>
      </c>
      <c r="J28" s="12">
        <f>D28*100/$D$34</f>
        <v>13.167182829444116</v>
      </c>
      <c r="K28" s="12">
        <f>E28*100/$E$34</f>
        <v>14.804728040309019</v>
      </c>
      <c r="L28" s="13"/>
    </row>
    <row r="29" spans="2:12" ht="15">
      <c r="B29" s="16">
        <v>5</v>
      </c>
      <c r="C29" s="18" t="s">
        <v>31</v>
      </c>
      <c r="D29" s="10">
        <v>160.35477109999999</v>
      </c>
      <c r="E29" s="10">
        <v>131.932886</v>
      </c>
      <c r="F29" s="11">
        <f t="shared" si="5"/>
        <v>21.54268428570569</v>
      </c>
      <c r="G29" s="10">
        <v>40.757188590000005</v>
      </c>
      <c r="H29" s="10">
        <v>26.505799660000001</v>
      </c>
      <c r="I29" s="11">
        <f t="shared" si="6"/>
        <v>53.767058956183178</v>
      </c>
      <c r="J29" s="12">
        <f>D29*100/$D$34</f>
        <v>11.9140285306847</v>
      </c>
      <c r="K29" s="12">
        <f>E29*100/$E$34</f>
        <v>11.58031454341474</v>
      </c>
      <c r="L29" s="13"/>
    </row>
    <row r="30" spans="2:12" ht="15">
      <c r="B30" s="16">
        <v>6</v>
      </c>
      <c r="C30" s="18" t="s">
        <v>26</v>
      </c>
      <c r="D30" s="10">
        <v>72.715728519999985</v>
      </c>
      <c r="E30" s="10">
        <v>76.257830769999998</v>
      </c>
      <c r="F30" s="11">
        <f t="shared" si="5"/>
        <v>-4.6449029748607558</v>
      </c>
      <c r="G30" s="10">
        <v>40.899537880000004</v>
      </c>
      <c r="H30" s="10">
        <v>53.338819000000001</v>
      </c>
      <c r="I30" s="11">
        <f t="shared" si="6"/>
        <v>-23.321253363333739</v>
      </c>
      <c r="J30" s="12">
        <f>D30*100/$D$34</f>
        <v>5.4026285483987255</v>
      </c>
      <c r="K30" s="12">
        <f>E30*100/$E$34</f>
        <v>6.6934764598046543</v>
      </c>
      <c r="L30" s="13"/>
    </row>
    <row r="31" spans="2:12" ht="15">
      <c r="B31" s="16">
        <v>7</v>
      </c>
      <c r="C31" s="18" t="s">
        <v>32</v>
      </c>
      <c r="D31" s="10">
        <v>0</v>
      </c>
      <c r="E31" s="10">
        <v>0</v>
      </c>
      <c r="F31" s="11" t="e">
        <f t="shared" si="5"/>
        <v>#DIV/0!</v>
      </c>
      <c r="G31" s="10">
        <v>33.980383310000008</v>
      </c>
      <c r="H31" s="10">
        <v>41.625398000000004</v>
      </c>
      <c r="I31" s="11">
        <f t="shared" si="6"/>
        <v>-18.366226047856642</v>
      </c>
      <c r="J31" s="12">
        <f>D31*100/$D$34</f>
        <v>0</v>
      </c>
      <c r="K31" s="12">
        <f>E31*100/$E$34</f>
        <v>0</v>
      </c>
      <c r="L31" s="13"/>
    </row>
    <row r="32" spans="2:12" ht="15">
      <c r="B32" s="16">
        <v>8</v>
      </c>
      <c r="C32" s="18" t="s">
        <v>34</v>
      </c>
      <c r="D32" s="10">
        <v>0</v>
      </c>
      <c r="E32" s="10">
        <v>67.252392999999998</v>
      </c>
      <c r="F32" s="11">
        <f t="shared" si="5"/>
        <v>-100</v>
      </c>
      <c r="G32" s="10">
        <v>0</v>
      </c>
      <c r="H32" s="10">
        <v>48.976925000000001</v>
      </c>
      <c r="I32" s="11">
        <f t="shared" si="6"/>
        <v>-100</v>
      </c>
      <c r="J32" s="12">
        <f>D32*100/$D$34</f>
        <v>0</v>
      </c>
      <c r="K32" s="12">
        <f>E32*100/$E$34</f>
        <v>5.903030611619787</v>
      </c>
      <c r="L32" s="13"/>
    </row>
    <row r="33" spans="2:12" ht="15">
      <c r="B33" s="16">
        <v>9</v>
      </c>
      <c r="C33" s="18" t="s">
        <v>35</v>
      </c>
      <c r="D33" s="10">
        <v>0</v>
      </c>
      <c r="E33" s="10">
        <v>110.81413236</v>
      </c>
      <c r="F33" s="11">
        <f t="shared" si="5"/>
        <v>-100</v>
      </c>
      <c r="G33" s="10">
        <v>0</v>
      </c>
      <c r="H33" s="10">
        <v>78.391495680000006</v>
      </c>
      <c r="I33" s="11">
        <f t="shared" si="6"/>
        <v>-100</v>
      </c>
      <c r="J33" s="12">
        <f>D33*100/$D$34</f>
        <v>0</v>
      </c>
      <c r="K33" s="12">
        <f>E33*100/$E$34</f>
        <v>9.7266310735019772</v>
      </c>
      <c r="L33" s="13"/>
    </row>
    <row r="34" spans="2:12">
      <c r="B34" s="22" t="s">
        <v>0</v>
      </c>
      <c r="C34" s="27"/>
      <c r="D34" s="23">
        <v>1345.9324080599999</v>
      </c>
      <c r="E34" s="23">
        <v>1139.2858588200002</v>
      </c>
      <c r="F34" s="36">
        <f t="shared" si="5"/>
        <v>18.138252804614908</v>
      </c>
      <c r="G34" s="23">
        <v>425.94470682000002</v>
      </c>
      <c r="H34" s="23">
        <v>602.36320080000007</v>
      </c>
      <c r="I34" s="36">
        <f t="shared" si="6"/>
        <v>-29.287727694138397</v>
      </c>
      <c r="J34" s="24">
        <f>D34*100/$D$34</f>
        <v>100</v>
      </c>
      <c r="K34" s="24">
        <f>E34*100/$E$34</f>
        <v>100</v>
      </c>
      <c r="L34" s="13"/>
    </row>
    <row r="35" spans="2:12">
      <c r="B35" s="28" t="s">
        <v>22</v>
      </c>
    </row>
  </sheetData>
  <mergeCells count="11">
    <mergeCell ref="I21:K21"/>
    <mergeCell ref="B22:B24"/>
    <mergeCell ref="C22:C24"/>
    <mergeCell ref="D22:F22"/>
    <mergeCell ref="G22:I22"/>
    <mergeCell ref="J22:K22"/>
    <mergeCell ref="B2:B4"/>
    <mergeCell ref="C2:C4"/>
    <mergeCell ref="D2:F2"/>
    <mergeCell ref="G2:I2"/>
    <mergeCell ref="J2:K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B1:L37"/>
  <sheetViews>
    <sheetView workbookViewId="0">
      <selection activeCell="F26" sqref="F26:F36"/>
    </sheetView>
  </sheetViews>
  <sheetFormatPr defaultRowHeight="12.75"/>
  <cols>
    <col min="1" max="1" width="5.42578125" style="2" customWidth="1"/>
    <col min="2" max="2" width="4.5703125" style="14" customWidth="1"/>
    <col min="3" max="3" width="33.5703125" style="14" customWidth="1"/>
    <col min="4" max="5" width="11.28515625" style="14" bestFit="1" customWidth="1"/>
    <col min="6" max="6" width="11.28515625" style="14" customWidth="1"/>
    <col min="7" max="8" width="11.28515625" style="14" bestFit="1" customWidth="1"/>
    <col min="9" max="9" width="11.85546875" style="2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21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1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1">
      <c r="B4" s="30"/>
      <c r="C4" s="30"/>
      <c r="D4" s="29" t="s">
        <v>11</v>
      </c>
      <c r="E4" s="29" t="s">
        <v>11</v>
      </c>
      <c r="F4" s="29" t="s">
        <v>7</v>
      </c>
      <c r="G4" s="29" t="s">
        <v>11</v>
      </c>
      <c r="H4" s="29" t="s">
        <v>11</v>
      </c>
      <c r="I4" s="29" t="s">
        <v>7</v>
      </c>
      <c r="J4" s="29" t="s">
        <v>7</v>
      </c>
      <c r="K4" s="29" t="s">
        <v>7</v>
      </c>
    </row>
    <row r="5" spans="2:11" ht="15">
      <c r="B5" s="16">
        <v>1</v>
      </c>
      <c r="C5" s="18" t="str">
        <f>C26</f>
        <v>SIGAL UNIQA</v>
      </c>
      <c r="D5" s="10">
        <f>D26/137.28</f>
        <v>6.2355468096590911</v>
      </c>
      <c r="E5" s="10">
        <f>E26/140.14</f>
        <v>5.1968379364207218</v>
      </c>
      <c r="F5" s="11">
        <f>D5*100/E5-100</f>
        <v>19.987324714493056</v>
      </c>
      <c r="G5" s="10">
        <f>G26/137.28</f>
        <v>0.54211927127039627</v>
      </c>
      <c r="H5" s="10">
        <f>H26/140.14</f>
        <v>0.45466190809190815</v>
      </c>
      <c r="I5" s="11">
        <f>G5*100/H5-100</f>
        <v>19.235691757315408</v>
      </c>
      <c r="J5" s="12">
        <f>D5*100/$D$15</f>
        <v>44.733434783730438</v>
      </c>
      <c r="K5" s="12">
        <f>E5*100/$E$15</f>
        <v>44.504156475768639</v>
      </c>
    </row>
    <row r="6" spans="2:11" ht="15">
      <c r="B6" s="16">
        <v>2</v>
      </c>
      <c r="C6" s="18" t="str">
        <f t="shared" ref="C6:C14" si="0">C27</f>
        <v>SIGMA INTERALBANIAN VIG*</v>
      </c>
      <c r="D6" s="10">
        <f t="shared" ref="D6:D15" si="1">D27/137.28</f>
        <v>1.8916598007721446</v>
      </c>
      <c r="E6" s="10">
        <f>E27/140.14</f>
        <v>0.18509905059226489</v>
      </c>
      <c r="F6" s="11">
        <f t="shared" ref="F6:F15" si="2">D6*100/E6-100</f>
        <v>921.97163881682025</v>
      </c>
      <c r="G6" s="10">
        <f t="shared" ref="G6:G15" si="3">G27/137.28</f>
        <v>1.7345956134178322</v>
      </c>
      <c r="H6" s="10">
        <f>H27/140.14</f>
        <v>2.2697438276009708E-2</v>
      </c>
      <c r="I6" s="11">
        <f t="shared" ref="I6:I15" si="4">G6*100/H6-100</f>
        <v>7542.2528054684963</v>
      </c>
      <c r="J6" s="12">
        <f t="shared" ref="J6:J15" si="5">D6*100/$D$15</f>
        <v>13.570652729246627</v>
      </c>
      <c r="K6" s="12">
        <f t="shared" ref="K6:K15" si="6">E6*100/$E$15</f>
        <v>1.5851325771278533</v>
      </c>
    </row>
    <row r="7" spans="2:11" ht="15">
      <c r="B7" s="16">
        <v>3</v>
      </c>
      <c r="C7" s="18" t="str">
        <f t="shared" si="0"/>
        <v>INTERSIG VIG</v>
      </c>
      <c r="D7" s="10">
        <f t="shared" si="1"/>
        <v>1.5315142107371795</v>
      </c>
      <c r="E7" s="10">
        <f>E28/140.14</f>
        <v>1.6807681675467392</v>
      </c>
      <c r="F7" s="11">
        <f t="shared" si="2"/>
        <v>-8.8801037341998068</v>
      </c>
      <c r="G7" s="10">
        <f t="shared" si="3"/>
        <v>0.38462726019813526</v>
      </c>
      <c r="H7" s="10">
        <f>H28/140.14</f>
        <v>2.3603303839018128E-2</v>
      </c>
      <c r="I7" s="11">
        <f t="shared" si="4"/>
        <v>1529.5484006027832</v>
      </c>
      <c r="J7" s="12">
        <f t="shared" si="5"/>
        <v>10.986990100089326</v>
      </c>
      <c r="K7" s="12">
        <f t="shared" si="6"/>
        <v>14.393592881503187</v>
      </c>
    </row>
    <row r="8" spans="2:11" ht="15">
      <c r="B8" s="16">
        <v>4</v>
      </c>
      <c r="C8" s="18" t="str">
        <f t="shared" si="0"/>
        <v>ALBSIG</v>
      </c>
      <c r="D8" s="10">
        <f t="shared" si="1"/>
        <v>1.3683801728583915</v>
      </c>
      <c r="E8" s="10">
        <f>E29/140.14</f>
        <v>0.92940936920222628</v>
      </c>
      <c r="F8" s="11">
        <f t="shared" si="2"/>
        <v>47.23115757192798</v>
      </c>
      <c r="G8" s="10">
        <f t="shared" si="3"/>
        <v>2.1938731060606061E-2</v>
      </c>
      <c r="H8" s="10">
        <f>H29/140.14</f>
        <v>1.198801198801199E-3</v>
      </c>
      <c r="I8" s="11">
        <f t="shared" si="4"/>
        <v>1730.0558159722218</v>
      </c>
      <c r="J8" s="12">
        <f t="shared" si="5"/>
        <v>9.8166764023149451</v>
      </c>
      <c r="K8" s="12">
        <f t="shared" si="6"/>
        <v>7.9591821994567402</v>
      </c>
    </row>
    <row r="9" spans="2:11" ht="15">
      <c r="B9" s="16">
        <v>5</v>
      </c>
      <c r="C9" s="18" t="str">
        <f t="shared" si="0"/>
        <v>EUROSIG</v>
      </c>
      <c r="D9" s="10">
        <f t="shared" si="1"/>
        <v>1.3073883076923076</v>
      </c>
      <c r="E9" s="10">
        <f>E30/140.14</f>
        <v>0.63192061509918673</v>
      </c>
      <c r="F9" s="11">
        <f t="shared" si="2"/>
        <v>106.89122596310597</v>
      </c>
      <c r="G9" s="10">
        <f t="shared" si="3"/>
        <v>2.0873933930652679</v>
      </c>
      <c r="H9" s="10">
        <f>H30/140.14</f>
        <v>1.4982510346796062E-2</v>
      </c>
      <c r="I9" s="11">
        <f t="shared" si="4"/>
        <v>13832.200577533038</v>
      </c>
      <c r="J9" s="12">
        <f t="shared" si="5"/>
        <v>9.3791244592329459</v>
      </c>
      <c r="K9" s="12">
        <f t="shared" si="6"/>
        <v>5.4115780169984902</v>
      </c>
    </row>
    <row r="10" spans="2:11" ht="15">
      <c r="B10" s="16">
        <v>6</v>
      </c>
      <c r="C10" s="18" t="str">
        <f t="shared" si="0"/>
        <v>INSIG</v>
      </c>
      <c r="D10" s="10">
        <f t="shared" si="1"/>
        <v>0.82856500072843831</v>
      </c>
      <c r="E10" s="10">
        <f>E31/140.14</f>
        <v>0.67031537562437582</v>
      </c>
      <c r="F10" s="11">
        <f t="shared" si="2"/>
        <v>23.608234401106841</v>
      </c>
      <c r="G10" s="10">
        <f t="shared" si="3"/>
        <v>1.9653263403263403E-2</v>
      </c>
      <c r="H10" s="10">
        <f>H31/140.14</f>
        <v>1.2333330954759528E-2</v>
      </c>
      <c r="I10" s="11">
        <f t="shared" si="4"/>
        <v>59.350815082757975</v>
      </c>
      <c r="J10" s="12">
        <f t="shared" si="5"/>
        <v>5.944075083640266</v>
      </c>
      <c r="K10" s="12">
        <f t="shared" si="6"/>
        <v>5.7403791940156728</v>
      </c>
    </row>
    <row r="11" spans="2:11" ht="15">
      <c r="B11" s="16">
        <v>7</v>
      </c>
      <c r="C11" s="18" t="str">
        <f t="shared" si="0"/>
        <v>ANSIG</v>
      </c>
      <c r="D11" s="10">
        <f t="shared" si="1"/>
        <v>0.4702966322115385</v>
      </c>
      <c r="E11" s="10">
        <f>E32/140.14</f>
        <v>0.3297045017839304</v>
      </c>
      <c r="F11" s="11">
        <f t="shared" si="2"/>
        <v>42.641859503557583</v>
      </c>
      <c r="G11" s="10">
        <f t="shared" si="3"/>
        <v>1.6024694055944055E-3</v>
      </c>
      <c r="H11" s="10">
        <f>H32/140.14</f>
        <v>2.6335143428000574E-2</v>
      </c>
      <c r="I11" s="11">
        <f t="shared" si="4"/>
        <v>-93.915091406372994</v>
      </c>
      <c r="J11" s="12">
        <f t="shared" si="5"/>
        <v>3.3738795278473908</v>
      </c>
      <c r="K11" s="12">
        <f t="shared" si="6"/>
        <v>2.8234901526029565</v>
      </c>
    </row>
    <row r="12" spans="2:11" ht="15">
      <c r="B12" s="16">
        <v>8</v>
      </c>
      <c r="C12" s="18" t="str">
        <f t="shared" si="0"/>
        <v>ATLANTIK</v>
      </c>
      <c r="D12" s="10">
        <f t="shared" si="1"/>
        <v>0.30599184061771556</v>
      </c>
      <c r="E12" s="10">
        <f>E33/140.14</f>
        <v>0.66029883259597555</v>
      </c>
      <c r="F12" s="11">
        <f t="shared" si="2"/>
        <v>-53.658582218795743</v>
      </c>
      <c r="G12" s="10">
        <f t="shared" si="3"/>
        <v>1.0237524766899765E-2</v>
      </c>
      <c r="H12" s="10">
        <f>H33/140.14</f>
        <v>2.4723112601684034E-2</v>
      </c>
      <c r="I12" s="11">
        <f t="shared" si="4"/>
        <v>-58.59127880927732</v>
      </c>
      <c r="J12" s="12">
        <f t="shared" si="5"/>
        <v>2.1951669138980563</v>
      </c>
      <c r="K12" s="12">
        <f t="shared" si="6"/>
        <v>5.6546005332731326</v>
      </c>
    </row>
    <row r="13" spans="2:11" ht="15">
      <c r="B13" s="16">
        <v>9</v>
      </c>
      <c r="C13" s="18" t="str">
        <f t="shared" si="0"/>
        <v>INTERALBANIAN VIG</v>
      </c>
      <c r="D13" s="10">
        <f t="shared" si="1"/>
        <v>0</v>
      </c>
      <c r="E13" s="10">
        <f>E34/140.14</f>
        <v>0.6908936420722136</v>
      </c>
      <c r="F13" s="11">
        <f t="shared" si="2"/>
        <v>-100</v>
      </c>
      <c r="G13" s="10">
        <f t="shared" si="3"/>
        <v>0</v>
      </c>
      <c r="H13" s="10">
        <f>H34/140.14</f>
        <v>3.2515413158270305E-3</v>
      </c>
      <c r="I13" s="11">
        <f t="shared" si="4"/>
        <v>-100</v>
      </c>
      <c r="J13" s="12">
        <f t="shared" si="5"/>
        <v>0</v>
      </c>
      <c r="K13" s="12">
        <f t="shared" si="6"/>
        <v>5.9166052763370693</v>
      </c>
    </row>
    <row r="14" spans="2:11" ht="15">
      <c r="B14" s="16">
        <v>10</v>
      </c>
      <c r="C14" s="18" t="str">
        <f t="shared" si="0"/>
        <v>SIGMA VIG</v>
      </c>
      <c r="D14" s="10">
        <f t="shared" si="1"/>
        <v>0</v>
      </c>
      <c r="E14" s="10">
        <f>E35/140.14</f>
        <v>0.70194931033252483</v>
      </c>
      <c r="F14" s="11">
        <f t="shared" si="2"/>
        <v>-100</v>
      </c>
      <c r="G14" s="10">
        <f t="shared" si="3"/>
        <v>0</v>
      </c>
      <c r="H14" s="10">
        <f>H35/140.14</f>
        <v>3.060364635364636E-2</v>
      </c>
      <c r="I14" s="11">
        <f t="shared" si="4"/>
        <v>-100</v>
      </c>
      <c r="J14" s="12">
        <f t="shared" si="5"/>
        <v>0</v>
      </c>
      <c r="K14" s="12">
        <f t="shared" si="6"/>
        <v>6.0112826929162662</v>
      </c>
    </row>
    <row r="15" spans="2:11">
      <c r="B15" s="37" t="s">
        <v>0</v>
      </c>
      <c r="C15" s="35"/>
      <c r="D15" s="25">
        <f t="shared" si="1"/>
        <v>13.939342775276808</v>
      </c>
      <c r="E15" s="25">
        <f>E36/140.14</f>
        <v>11.677196801270158</v>
      </c>
      <c r="F15" s="36">
        <f t="shared" si="2"/>
        <v>19.372337492510098</v>
      </c>
      <c r="G15" s="25">
        <f t="shared" si="3"/>
        <v>4.8021675265879953</v>
      </c>
      <c r="H15" s="25">
        <f>H36/140.14</f>
        <v>0.61439073640645081</v>
      </c>
      <c r="I15" s="36">
        <f t="shared" si="4"/>
        <v>681.61457229575092</v>
      </c>
      <c r="J15" s="36">
        <f t="shared" si="5"/>
        <v>100</v>
      </c>
      <c r="K15" s="36">
        <f t="shared" si="6"/>
        <v>100</v>
      </c>
    </row>
    <row r="16" spans="2:11" s="6" customFormat="1">
      <c r="B16" s="28" t="s">
        <v>22</v>
      </c>
      <c r="D16" s="20"/>
      <c r="E16" s="20"/>
      <c r="F16" s="21"/>
      <c r="G16" s="20"/>
      <c r="H16" s="20"/>
      <c r="I16" s="21"/>
      <c r="J16" s="21"/>
      <c r="K16" s="21"/>
    </row>
    <row r="17" spans="2:12" s="6" customFormat="1">
      <c r="B17" s="28"/>
      <c r="D17" s="20"/>
      <c r="E17" s="20"/>
      <c r="F17" s="21"/>
      <c r="G17" s="20"/>
      <c r="H17" s="20"/>
      <c r="I17" s="21"/>
      <c r="J17" s="21"/>
      <c r="K17" s="21"/>
    </row>
    <row r="18" spans="2:12" s="14" customFormat="1">
      <c r="B18" s="1" t="s">
        <v>12</v>
      </c>
      <c r="C18" s="2"/>
      <c r="D18" s="2"/>
      <c r="E18" s="2"/>
      <c r="F18" s="1" t="s">
        <v>13</v>
      </c>
      <c r="G18" s="2"/>
      <c r="H18" s="2"/>
      <c r="I18" s="2"/>
      <c r="J18" s="15"/>
      <c r="K18" s="15"/>
      <c r="L18" s="15"/>
    </row>
    <row r="19" spans="2:12" s="14" customFormat="1">
      <c r="B19" s="3" t="s">
        <v>23</v>
      </c>
      <c r="C19" s="2"/>
      <c r="D19" s="2"/>
      <c r="E19" s="2"/>
      <c r="F19" s="4" t="s">
        <v>14</v>
      </c>
      <c r="G19" s="2"/>
      <c r="H19" s="2"/>
      <c r="I19" s="2"/>
      <c r="J19" s="15"/>
      <c r="K19" s="15"/>
      <c r="L19" s="15"/>
    </row>
    <row r="20" spans="2:12" s="14" customFormat="1">
      <c r="B20" s="3" t="s">
        <v>20</v>
      </c>
      <c r="C20" s="2"/>
      <c r="D20" s="2"/>
      <c r="E20" s="2"/>
      <c r="F20" s="4" t="s">
        <v>15</v>
      </c>
      <c r="G20" s="2"/>
      <c r="H20" s="2"/>
      <c r="I20" s="2"/>
      <c r="J20" s="15"/>
      <c r="K20" s="15"/>
      <c r="L20" s="15"/>
    </row>
    <row r="22" spans="2:12">
      <c r="B22" s="5" t="s">
        <v>21</v>
      </c>
      <c r="C22" s="2"/>
      <c r="D22" s="6"/>
      <c r="E22" s="7"/>
      <c r="F22" s="7"/>
      <c r="G22" s="7"/>
      <c r="H22" s="7"/>
      <c r="I22" s="34" t="s">
        <v>8</v>
      </c>
      <c r="J22" s="34"/>
      <c r="K22" s="34"/>
    </row>
    <row r="23" spans="2:12">
      <c r="B23" s="30" t="s">
        <v>1</v>
      </c>
      <c r="C23" s="30" t="s">
        <v>2</v>
      </c>
      <c r="D23" s="31" t="s">
        <v>3</v>
      </c>
      <c r="E23" s="31"/>
      <c r="F23" s="31"/>
      <c r="G23" s="32" t="s">
        <v>4</v>
      </c>
      <c r="H23" s="32"/>
      <c r="I23" s="32"/>
      <c r="J23" s="33" t="s">
        <v>5</v>
      </c>
      <c r="K23" s="33"/>
    </row>
    <row r="24" spans="2:12">
      <c r="B24" s="30"/>
      <c r="C24" s="30"/>
      <c r="D24" s="8">
        <v>2015</v>
      </c>
      <c r="E24" s="8">
        <v>2014</v>
      </c>
      <c r="F24" s="8" t="s">
        <v>6</v>
      </c>
      <c r="G24" s="8">
        <v>2015</v>
      </c>
      <c r="H24" s="8">
        <v>2014</v>
      </c>
      <c r="I24" s="8" t="s">
        <v>6</v>
      </c>
      <c r="J24" s="8">
        <v>2015</v>
      </c>
      <c r="K24" s="8">
        <v>2014</v>
      </c>
    </row>
    <row r="25" spans="2:12">
      <c r="B25" s="30"/>
      <c r="C25" s="30"/>
      <c r="D25" s="29" t="s">
        <v>9</v>
      </c>
      <c r="E25" s="29" t="s">
        <v>9</v>
      </c>
      <c r="F25" s="29" t="s">
        <v>7</v>
      </c>
      <c r="G25" s="29" t="s">
        <v>9</v>
      </c>
      <c r="H25" s="29" t="s">
        <v>9</v>
      </c>
      <c r="I25" s="29" t="s">
        <v>7</v>
      </c>
      <c r="J25" s="29" t="s">
        <v>7</v>
      </c>
      <c r="K25" s="29" t="s">
        <v>7</v>
      </c>
    </row>
    <row r="26" spans="2:12" ht="15">
      <c r="B26" s="16">
        <v>1</v>
      </c>
      <c r="C26" s="18" t="s">
        <v>27</v>
      </c>
      <c r="D26" s="10">
        <v>856.01586602999998</v>
      </c>
      <c r="E26" s="10">
        <v>728.28486840999983</v>
      </c>
      <c r="F26" s="11">
        <f>D26*100/E26-100</f>
        <v>17.538603801952391</v>
      </c>
      <c r="G26" s="10">
        <v>74.422133560000006</v>
      </c>
      <c r="H26" s="10">
        <v>63.716319800000001</v>
      </c>
      <c r="I26" s="11">
        <f>G26*100/H26-100</f>
        <v>16.802310292880421</v>
      </c>
      <c r="J26" s="12">
        <f>D26*100/$D$36</f>
        <v>44.733434783730438</v>
      </c>
      <c r="K26" s="12">
        <f>E26*100/$E$36</f>
        <v>44.504156475768632</v>
      </c>
      <c r="L26" s="13"/>
    </row>
    <row r="27" spans="2:12" ht="15">
      <c r="B27" s="16">
        <v>2</v>
      </c>
      <c r="C27" s="18" t="s">
        <v>28</v>
      </c>
      <c r="D27" s="10">
        <v>259.68705745</v>
      </c>
      <c r="E27" s="10">
        <v>25.939780949999999</v>
      </c>
      <c r="F27" s="11">
        <f t="shared" ref="F27:F36" si="7">D27*100/E27-100</f>
        <v>901.11507475933411</v>
      </c>
      <c r="G27" s="10">
        <v>238.12528581000001</v>
      </c>
      <c r="H27" s="10">
        <v>3.1808190000000001</v>
      </c>
      <c r="I27" s="11">
        <f t="shared" ref="I27:I36" si="8">G27*100/H27-100</f>
        <v>7386.2884624997532</v>
      </c>
      <c r="J27" s="12">
        <f t="shared" ref="J27:J36" si="9">D27*100/$D$36</f>
        <v>13.570652729246627</v>
      </c>
      <c r="K27" s="12">
        <f t="shared" ref="K27:K36" si="10">E27*100/$E$36</f>
        <v>1.585132577127853</v>
      </c>
      <c r="L27" s="13"/>
    </row>
    <row r="28" spans="2:12" ht="15">
      <c r="B28" s="16">
        <v>3</v>
      </c>
      <c r="C28" s="18" t="s">
        <v>30</v>
      </c>
      <c r="D28" s="10">
        <v>210.24627085</v>
      </c>
      <c r="E28" s="10">
        <v>235.54285100000001</v>
      </c>
      <c r="F28" s="11">
        <f t="shared" si="7"/>
        <v>-10.739693453910007</v>
      </c>
      <c r="G28" s="10">
        <v>52.801630280000005</v>
      </c>
      <c r="H28" s="10">
        <v>3.3077670000000001</v>
      </c>
      <c r="I28" s="11">
        <f t="shared" si="8"/>
        <v>1496.2923107945635</v>
      </c>
      <c r="J28" s="12">
        <f t="shared" si="9"/>
        <v>10.986990100089326</v>
      </c>
      <c r="K28" s="12">
        <f t="shared" si="10"/>
        <v>14.393592881503185</v>
      </c>
      <c r="L28" s="13"/>
    </row>
    <row r="29" spans="2:12" ht="15">
      <c r="B29" s="16">
        <v>4</v>
      </c>
      <c r="C29" s="18" t="s">
        <v>31</v>
      </c>
      <c r="D29" s="10">
        <v>187.85123013</v>
      </c>
      <c r="E29" s="10">
        <v>130.24742899999998</v>
      </c>
      <c r="F29" s="11">
        <f t="shared" si="7"/>
        <v>44.226440070460058</v>
      </c>
      <c r="G29" s="10">
        <v>3.011749</v>
      </c>
      <c r="H29" s="10">
        <v>0.16800000000000001</v>
      </c>
      <c r="I29" s="11">
        <f t="shared" si="8"/>
        <v>1692.7077380952378</v>
      </c>
      <c r="J29" s="12">
        <f t="shared" si="9"/>
        <v>9.8166764023149451</v>
      </c>
      <c r="K29" s="12">
        <f t="shared" si="10"/>
        <v>7.9591821994567393</v>
      </c>
      <c r="L29" s="13"/>
    </row>
    <row r="30" spans="2:12" ht="15">
      <c r="B30" s="16">
        <v>5</v>
      </c>
      <c r="C30" s="18" t="s">
        <v>29</v>
      </c>
      <c r="D30" s="10">
        <v>179.47826688000001</v>
      </c>
      <c r="E30" s="10">
        <v>88.557355000000015</v>
      </c>
      <c r="F30" s="11">
        <f t="shared" si="7"/>
        <v>102.66895604549163</v>
      </c>
      <c r="G30" s="10">
        <v>286.557365</v>
      </c>
      <c r="H30" s="10">
        <v>2.0996489999999999</v>
      </c>
      <c r="I30" s="11">
        <f t="shared" si="8"/>
        <v>13547.869953501753</v>
      </c>
      <c r="J30" s="12">
        <f t="shared" si="9"/>
        <v>9.3791244592329477</v>
      </c>
      <c r="K30" s="12">
        <f t="shared" si="10"/>
        <v>5.4115780169984893</v>
      </c>
      <c r="L30" s="13"/>
    </row>
    <row r="31" spans="2:12" ht="15">
      <c r="B31" s="16">
        <v>6</v>
      </c>
      <c r="C31" s="18" t="s">
        <v>26</v>
      </c>
      <c r="D31" s="10">
        <v>113.74540330000001</v>
      </c>
      <c r="E31" s="10">
        <v>93.937996740000017</v>
      </c>
      <c r="F31" s="11">
        <f t="shared" si="7"/>
        <v>21.085617372512829</v>
      </c>
      <c r="G31" s="10">
        <v>2.698</v>
      </c>
      <c r="H31" s="10">
        <v>1.7283930000000001</v>
      </c>
      <c r="I31" s="11">
        <f t="shared" si="8"/>
        <v>56.098757632089473</v>
      </c>
      <c r="J31" s="12">
        <f t="shared" si="9"/>
        <v>5.9440750836402652</v>
      </c>
      <c r="K31" s="12">
        <f t="shared" si="10"/>
        <v>5.7403791940156719</v>
      </c>
      <c r="L31" s="13"/>
    </row>
    <row r="32" spans="2:12" ht="15">
      <c r="B32" s="16">
        <v>7</v>
      </c>
      <c r="C32" s="18" t="s">
        <v>33</v>
      </c>
      <c r="D32" s="10">
        <v>64.562321670000003</v>
      </c>
      <c r="E32" s="10">
        <v>46.204788880000002</v>
      </c>
      <c r="F32" s="11">
        <f t="shared" si="7"/>
        <v>39.730801146342117</v>
      </c>
      <c r="G32" s="10">
        <v>0.21998699999999999</v>
      </c>
      <c r="H32" s="10">
        <v>3.690607</v>
      </c>
      <c r="I32" s="11">
        <f t="shared" si="8"/>
        <v>-94.039273214406194</v>
      </c>
      <c r="J32" s="12">
        <f t="shared" si="9"/>
        <v>3.3738795278473903</v>
      </c>
      <c r="K32" s="12">
        <f t="shared" si="10"/>
        <v>2.823490152602957</v>
      </c>
      <c r="L32" s="13"/>
    </row>
    <row r="33" spans="2:12" ht="15">
      <c r="B33" s="16">
        <v>8</v>
      </c>
      <c r="C33" s="18" t="s">
        <v>32</v>
      </c>
      <c r="D33" s="10">
        <v>42.00655987999999</v>
      </c>
      <c r="E33" s="10">
        <v>92.534278400000005</v>
      </c>
      <c r="F33" s="11">
        <f t="shared" si="7"/>
        <v>-54.604325438820318</v>
      </c>
      <c r="G33" s="10">
        <v>1.4054073999999999</v>
      </c>
      <c r="H33" s="10">
        <v>3.4646970000000001</v>
      </c>
      <c r="I33" s="11">
        <f t="shared" si="8"/>
        <v>-59.436354751945125</v>
      </c>
      <c r="J33" s="12">
        <f t="shared" si="9"/>
        <v>2.1951669138980558</v>
      </c>
      <c r="K33" s="12">
        <f t="shared" si="10"/>
        <v>5.6546005332731326</v>
      </c>
      <c r="L33" s="13"/>
    </row>
    <row r="34" spans="2:12" ht="15">
      <c r="B34" s="16">
        <v>9</v>
      </c>
      <c r="C34" s="18" t="s">
        <v>34</v>
      </c>
      <c r="D34" s="10">
        <v>0</v>
      </c>
      <c r="E34" s="10">
        <v>96.821835000000007</v>
      </c>
      <c r="F34" s="11">
        <f t="shared" si="7"/>
        <v>-100</v>
      </c>
      <c r="G34" s="10">
        <v>0</v>
      </c>
      <c r="H34" s="10">
        <v>0.45567099999999999</v>
      </c>
      <c r="I34" s="11">
        <f t="shared" si="8"/>
        <v>-100</v>
      </c>
      <c r="J34" s="12">
        <f t="shared" si="9"/>
        <v>0</v>
      </c>
      <c r="K34" s="12">
        <f t="shared" si="10"/>
        <v>5.9166052763370685</v>
      </c>
      <c r="L34" s="13"/>
    </row>
    <row r="35" spans="2:12" ht="15">
      <c r="B35" s="16">
        <v>10</v>
      </c>
      <c r="C35" s="26" t="s">
        <v>35</v>
      </c>
      <c r="D35" s="10">
        <v>0</v>
      </c>
      <c r="E35" s="10">
        <v>98.371176350000013</v>
      </c>
      <c r="F35" s="11">
        <f t="shared" si="7"/>
        <v>-100</v>
      </c>
      <c r="G35" s="10">
        <v>0</v>
      </c>
      <c r="H35" s="10">
        <v>4.2887950000000004</v>
      </c>
      <c r="I35" s="11">
        <f t="shared" si="8"/>
        <v>-100</v>
      </c>
      <c r="J35" s="12">
        <f t="shared" si="9"/>
        <v>0</v>
      </c>
      <c r="K35" s="12">
        <f t="shared" si="10"/>
        <v>6.0112826929162644</v>
      </c>
      <c r="L35" s="13"/>
    </row>
    <row r="36" spans="2:12">
      <c r="B36" s="22" t="s">
        <v>0</v>
      </c>
      <c r="C36" s="27"/>
      <c r="D36" s="23">
        <v>1913.5929761900002</v>
      </c>
      <c r="E36" s="23">
        <v>1636.4423597299999</v>
      </c>
      <c r="F36" s="36">
        <f t="shared" si="7"/>
        <v>16.936167339601738</v>
      </c>
      <c r="G36" s="23">
        <v>659.24155804999998</v>
      </c>
      <c r="H36" s="23">
        <v>86.100717800000012</v>
      </c>
      <c r="I36" s="36">
        <f t="shared" si="8"/>
        <v>665.6632544937969</v>
      </c>
      <c r="J36" s="24">
        <f t="shared" si="9"/>
        <v>100</v>
      </c>
      <c r="K36" s="24">
        <f t="shared" si="10"/>
        <v>100.00000000000001</v>
      </c>
      <c r="L36" s="13"/>
    </row>
    <row r="37" spans="2:12">
      <c r="B37" s="28" t="s">
        <v>22</v>
      </c>
    </row>
  </sheetData>
  <mergeCells count="11">
    <mergeCell ref="B2:B4"/>
    <mergeCell ref="C2:C4"/>
    <mergeCell ref="D2:F2"/>
    <mergeCell ref="G2:I2"/>
    <mergeCell ref="J2:K2"/>
    <mergeCell ref="I22:K22"/>
    <mergeCell ref="B23:B25"/>
    <mergeCell ref="C23:C25"/>
    <mergeCell ref="D23:F23"/>
    <mergeCell ref="G23:I23"/>
    <mergeCell ref="J23:K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B1:L37"/>
  <sheetViews>
    <sheetView workbookViewId="0">
      <selection activeCell="M28" sqref="M28"/>
    </sheetView>
  </sheetViews>
  <sheetFormatPr defaultRowHeight="12.75"/>
  <cols>
    <col min="1" max="1" width="5.42578125" style="2" customWidth="1"/>
    <col min="2" max="2" width="4.5703125" style="14" customWidth="1"/>
    <col min="3" max="3" width="28.42578125" style="14" customWidth="1"/>
    <col min="4" max="4" width="11.28515625" style="14" bestFit="1" customWidth="1"/>
    <col min="5" max="5" width="9.7109375" style="14" bestFit="1" customWidth="1"/>
    <col min="6" max="6" width="9.85546875" style="14" customWidth="1"/>
    <col min="7" max="8" width="9.7109375" style="14" bestFit="1" customWidth="1"/>
    <col min="9" max="9" width="11.140625" style="2" bestFit="1" customWidth="1"/>
    <col min="10" max="11" width="10.7109375" style="2" bestFit="1" customWidth="1"/>
    <col min="12" max="12" width="11" style="2" bestFit="1" customWidth="1"/>
    <col min="13" max="16384" width="9.140625" style="2"/>
  </cols>
  <sheetData>
    <row r="1" spans="2:11">
      <c r="B1" s="5" t="s">
        <v>19</v>
      </c>
      <c r="C1" s="2"/>
      <c r="D1" s="6"/>
      <c r="E1" s="7"/>
      <c r="F1" s="7"/>
      <c r="G1" s="7"/>
      <c r="H1" s="7"/>
      <c r="I1" s="7"/>
      <c r="J1" s="7"/>
      <c r="K1" s="7"/>
    </row>
    <row r="2" spans="2:11">
      <c r="B2" s="30" t="s">
        <v>1</v>
      </c>
      <c r="C2" s="30" t="s">
        <v>2</v>
      </c>
      <c r="D2" s="31" t="s">
        <v>3</v>
      </c>
      <c r="E2" s="31"/>
      <c r="F2" s="31"/>
      <c r="G2" s="32" t="s">
        <v>4</v>
      </c>
      <c r="H2" s="32"/>
      <c r="I2" s="32"/>
      <c r="J2" s="33" t="s">
        <v>5</v>
      </c>
      <c r="K2" s="33"/>
    </row>
    <row r="3" spans="2:11">
      <c r="B3" s="30"/>
      <c r="C3" s="30"/>
      <c r="D3" s="8">
        <v>2015</v>
      </c>
      <c r="E3" s="8">
        <v>2014</v>
      </c>
      <c r="F3" s="8" t="s">
        <v>6</v>
      </c>
      <c r="G3" s="8">
        <v>2015</v>
      </c>
      <c r="H3" s="8">
        <v>2014</v>
      </c>
      <c r="I3" s="8" t="s">
        <v>6</v>
      </c>
      <c r="J3" s="8">
        <v>2015</v>
      </c>
      <c r="K3" s="8">
        <v>2014</v>
      </c>
    </row>
    <row r="4" spans="2:11">
      <c r="B4" s="30"/>
      <c r="C4" s="30"/>
      <c r="D4" s="29" t="s">
        <v>11</v>
      </c>
      <c r="E4" s="29" t="s">
        <v>11</v>
      </c>
      <c r="F4" s="29" t="s">
        <v>7</v>
      </c>
      <c r="G4" s="29" t="s">
        <v>11</v>
      </c>
      <c r="H4" s="29" t="s">
        <v>11</v>
      </c>
      <c r="I4" s="29" t="s">
        <v>7</v>
      </c>
      <c r="J4" s="29" t="s">
        <v>7</v>
      </c>
      <c r="K4" s="29" t="s">
        <v>7</v>
      </c>
    </row>
    <row r="5" spans="2:11" ht="15">
      <c r="B5" s="16">
        <v>1</v>
      </c>
      <c r="C5" s="18" t="str">
        <f>C26</f>
        <v>SIGAL UNIQA</v>
      </c>
      <c r="D5" s="10">
        <f>D26/137.28</f>
        <v>3.0551580268793708</v>
      </c>
      <c r="E5" s="10">
        <f>E26/140.14</f>
        <v>2.3017068795490228</v>
      </c>
      <c r="F5" s="11">
        <f>D5*100/E5-100</f>
        <v>32.734452593632284</v>
      </c>
      <c r="G5" s="10">
        <f>G26/137.28</f>
        <v>1.8395802570658508</v>
      </c>
      <c r="H5" s="10">
        <f>H26/140.14</f>
        <v>1.5351292464678181</v>
      </c>
      <c r="I5" s="11">
        <f>G5*100/H5-100</f>
        <v>19.832272188061339</v>
      </c>
      <c r="J5" s="12">
        <f>D5*100/$D$15</f>
        <v>37.47779946097851</v>
      </c>
      <c r="K5" s="12">
        <f>E5*100/$E$15</f>
        <v>39.962470586863866</v>
      </c>
    </row>
    <row r="6" spans="2:11" ht="15">
      <c r="B6" s="16">
        <v>2</v>
      </c>
      <c r="C6" s="18" t="str">
        <f t="shared" ref="C6:C14" si="0">C27</f>
        <v>EUROSIG</v>
      </c>
      <c r="D6" s="10">
        <f t="shared" ref="D6:D15" si="1">D27/137.28</f>
        <v>2.5849668843240097</v>
      </c>
      <c r="E6" s="10">
        <f>E27/140.14</f>
        <v>1.0631286570572285</v>
      </c>
      <c r="F6" s="11">
        <f t="shared" ref="F6:F15" si="2">D6*100/E6-100</f>
        <v>143.1471362534121</v>
      </c>
      <c r="G6" s="10">
        <f t="shared" ref="G6:G15" si="3">G27/137.28</f>
        <v>0.79334983442599061</v>
      </c>
      <c r="H6" s="10">
        <f>H27/140.14</f>
        <v>0.15812744398458686</v>
      </c>
      <c r="I6" s="11">
        <f t="shared" ref="I6:I15" si="4">G6*100/H6-100</f>
        <v>401.71546091854913</v>
      </c>
      <c r="J6" s="12">
        <f t="shared" ref="J6:J15" si="5">D6*100/$D$15</f>
        <v>31.709937637144293</v>
      </c>
      <c r="K6" s="12">
        <f t="shared" ref="K6:K15" si="6">E6*100/$E$15</f>
        <v>18.458148630995872</v>
      </c>
    </row>
    <row r="7" spans="2:11" ht="15">
      <c r="B7" s="16">
        <v>3</v>
      </c>
      <c r="C7" s="18" t="str">
        <f t="shared" si="0"/>
        <v>SIGMA INTERALBANIAN VIG*</v>
      </c>
      <c r="D7" s="10">
        <f t="shared" si="1"/>
        <v>0.79805168932109549</v>
      </c>
      <c r="E7" s="10">
        <f>E28/140.14</f>
        <v>7.3668595618667052E-2</v>
      </c>
      <c r="F7" s="11">
        <f t="shared" si="2"/>
        <v>983.299718990266</v>
      </c>
      <c r="G7" s="10">
        <f t="shared" si="3"/>
        <v>0.41109818225524475</v>
      </c>
      <c r="H7" s="10">
        <f>H28/140.14</f>
        <v>0.1010280576566291</v>
      </c>
      <c r="I7" s="11">
        <f t="shared" si="4"/>
        <v>306.91486285173568</v>
      </c>
      <c r="J7" s="12">
        <f t="shared" si="5"/>
        <v>9.7897460323586962</v>
      </c>
      <c r="K7" s="12">
        <f t="shared" si="6"/>
        <v>1.2790417023749647</v>
      </c>
    </row>
    <row r="8" spans="2:11" ht="15">
      <c r="B8" s="16">
        <v>4</v>
      </c>
      <c r="C8" s="18" t="str">
        <f t="shared" si="0"/>
        <v>INTERSIG VIG</v>
      </c>
      <c r="D8" s="10">
        <f t="shared" si="1"/>
        <v>0.7407335244026807</v>
      </c>
      <c r="E8" s="10">
        <f>E29/140.14</f>
        <v>0.69396692593121168</v>
      </c>
      <c r="F8" s="11">
        <f t="shared" si="2"/>
        <v>6.739024112527332</v>
      </c>
      <c r="G8" s="10">
        <f t="shared" si="3"/>
        <v>0.30977553285256415</v>
      </c>
      <c r="H8" s="10">
        <f>H29/140.14</f>
        <v>0.2378502568859712</v>
      </c>
      <c r="I8" s="11">
        <f t="shared" si="4"/>
        <v>30.239730201794544</v>
      </c>
      <c r="J8" s="12">
        <f t="shared" si="5"/>
        <v>9.0866208023758013</v>
      </c>
      <c r="K8" s="12">
        <f t="shared" si="6"/>
        <v>12.048724845109767</v>
      </c>
    </row>
    <row r="9" spans="2:11" ht="15">
      <c r="B9" s="16">
        <v>5</v>
      </c>
      <c r="C9" s="18" t="str">
        <f t="shared" si="0"/>
        <v>ALBSIG</v>
      </c>
      <c r="D9" s="10">
        <f t="shared" si="1"/>
        <v>0.56631249672202799</v>
      </c>
      <c r="E9" s="10">
        <f>E30/140.14</f>
        <v>0.39632496075353224</v>
      </c>
      <c r="F9" s="11">
        <f t="shared" si="2"/>
        <v>42.89094879245016</v>
      </c>
      <c r="G9" s="10">
        <f t="shared" si="3"/>
        <v>5.7605945512820512E-3</v>
      </c>
      <c r="H9" s="10">
        <f>H30/140.14</f>
        <v>1.3989539032396177E-2</v>
      </c>
      <c r="I9" s="11">
        <f t="shared" si="4"/>
        <v>-58.82212746294217</v>
      </c>
      <c r="J9" s="12">
        <f t="shared" si="5"/>
        <v>6.9469880109845539</v>
      </c>
      <c r="K9" s="12">
        <f t="shared" si="6"/>
        <v>6.8810345607761301</v>
      </c>
    </row>
    <row r="10" spans="2:11" ht="15">
      <c r="B10" s="16">
        <v>6</v>
      </c>
      <c r="C10" s="18" t="str">
        <f t="shared" si="0"/>
        <v>ATLANTIK</v>
      </c>
      <c r="D10" s="10">
        <f t="shared" si="1"/>
        <v>0.23136952083333334</v>
      </c>
      <c r="E10" s="10">
        <f>E31/140.14</f>
        <v>0.16452291708291711</v>
      </c>
      <c r="F10" s="11">
        <f t="shared" si="2"/>
        <v>40.630572892605926</v>
      </c>
      <c r="G10" s="10">
        <f t="shared" si="3"/>
        <v>2.4021593822843822E-2</v>
      </c>
      <c r="H10" s="10">
        <f>H31/140.14</f>
        <v>1.3819765948337377E-2</v>
      </c>
      <c r="I10" s="11">
        <f t="shared" si="4"/>
        <v>73.820554650810152</v>
      </c>
      <c r="J10" s="12">
        <f t="shared" si="5"/>
        <v>2.8382232365346409</v>
      </c>
      <c r="K10" s="12">
        <f t="shared" si="6"/>
        <v>2.8564637370677355</v>
      </c>
    </row>
    <row r="11" spans="2:11" ht="15">
      <c r="B11" s="16">
        <v>7</v>
      </c>
      <c r="C11" s="18" t="str">
        <f t="shared" si="0"/>
        <v>ANSIG</v>
      </c>
      <c r="D11" s="10">
        <f t="shared" si="1"/>
        <v>8.9309911567599071E-2</v>
      </c>
      <c r="E11" s="10">
        <f>E32/140.14</f>
        <v>0.14208619302126446</v>
      </c>
      <c r="F11" s="11">
        <f t="shared" si="2"/>
        <v>-37.143849329376394</v>
      </c>
      <c r="G11" s="10">
        <f t="shared" si="3"/>
        <v>8.4971716200466195E-3</v>
      </c>
      <c r="H11" s="10">
        <f>H32/140.14</f>
        <v>4.6962256315113457E-2</v>
      </c>
      <c r="I11" s="11">
        <f t="shared" si="4"/>
        <v>-81.90638123724041</v>
      </c>
      <c r="J11" s="12">
        <f t="shared" si="5"/>
        <v>1.0955698285194988</v>
      </c>
      <c r="K11" s="12">
        <f t="shared" si="6"/>
        <v>2.4669150359077285</v>
      </c>
    </row>
    <row r="12" spans="2:11" ht="15">
      <c r="B12" s="16">
        <v>8</v>
      </c>
      <c r="C12" s="18" t="str">
        <f t="shared" si="0"/>
        <v>INSIG</v>
      </c>
      <c r="D12" s="10">
        <f t="shared" si="1"/>
        <v>8.6012067963286712E-2</v>
      </c>
      <c r="E12" s="10">
        <f>E33/140.14</f>
        <v>7.9570544241472807E-2</v>
      </c>
      <c r="F12" s="11">
        <f t="shared" si="2"/>
        <v>8.095362150930896</v>
      </c>
      <c r="G12" s="10">
        <f t="shared" si="3"/>
        <v>5.7619074883449887E-3</v>
      </c>
      <c r="H12" s="10">
        <f>H33/140.14</f>
        <v>3.639289995718567E-2</v>
      </c>
      <c r="I12" s="11">
        <f t="shared" si="4"/>
        <v>-84.167495596329047</v>
      </c>
      <c r="J12" s="12">
        <f t="shared" si="5"/>
        <v>1.055114991103991</v>
      </c>
      <c r="K12" s="12">
        <f t="shared" si="6"/>
        <v>1.3815119388501969</v>
      </c>
    </row>
    <row r="13" spans="2:11" ht="15">
      <c r="B13" s="16">
        <v>9</v>
      </c>
      <c r="C13" s="18" t="str">
        <f t="shared" si="0"/>
        <v>INTERALBANIAN VIG</v>
      </c>
      <c r="D13" s="10">
        <f t="shared" si="1"/>
        <v>0</v>
      </c>
      <c r="E13" s="10">
        <f>E34/140.14</f>
        <v>0.58941547737976319</v>
      </c>
      <c r="F13" s="11">
        <f t="shared" si="2"/>
        <v>-100</v>
      </c>
      <c r="G13" s="10">
        <f t="shared" si="3"/>
        <v>0</v>
      </c>
      <c r="H13" s="10">
        <f>H34/140.14</f>
        <v>0.18920832738689883</v>
      </c>
      <c r="I13" s="11">
        <f t="shared" si="4"/>
        <v>-100</v>
      </c>
      <c r="J13" s="12">
        <f t="shared" si="5"/>
        <v>0</v>
      </c>
      <c r="K13" s="12">
        <f t="shared" si="6"/>
        <v>10.233491887049572</v>
      </c>
    </row>
    <row r="14" spans="2:11" ht="15">
      <c r="B14" s="16">
        <v>10</v>
      </c>
      <c r="C14" s="18" t="str">
        <f t="shared" si="0"/>
        <v>SIGMA VIG</v>
      </c>
      <c r="D14" s="10">
        <f t="shared" si="1"/>
        <v>0</v>
      </c>
      <c r="E14" s="10">
        <f>E35/140.14</f>
        <v>0.25527997516768947</v>
      </c>
      <c r="F14" s="11">
        <f t="shared" si="2"/>
        <v>-100</v>
      </c>
      <c r="G14" s="10">
        <f t="shared" si="3"/>
        <v>0</v>
      </c>
      <c r="H14" s="10">
        <f>H35/140.14</f>
        <v>7.4062446553446556E-2</v>
      </c>
      <c r="I14" s="11">
        <f t="shared" si="4"/>
        <v>-100</v>
      </c>
      <c r="J14" s="12">
        <f t="shared" si="5"/>
        <v>0</v>
      </c>
      <c r="K14" s="12">
        <f t="shared" si="6"/>
        <v>4.4321970750041588</v>
      </c>
    </row>
    <row r="15" spans="2:11">
      <c r="B15" s="37" t="s">
        <v>0</v>
      </c>
      <c r="C15" s="35"/>
      <c r="D15" s="25">
        <f t="shared" si="1"/>
        <v>8.1519141220134053</v>
      </c>
      <c r="E15" s="25">
        <f>E36/140.14</f>
        <v>5.75967112580277</v>
      </c>
      <c r="F15" s="36">
        <f t="shared" si="2"/>
        <v>41.534367917182237</v>
      </c>
      <c r="G15" s="25">
        <f t="shared" si="3"/>
        <v>3.3978450740821682</v>
      </c>
      <c r="H15" s="25">
        <f>H36/140.14</f>
        <v>2.4065702401883833</v>
      </c>
      <c r="I15" s="36">
        <f t="shared" si="4"/>
        <v>41.190355358844187</v>
      </c>
      <c r="J15" s="36">
        <f t="shared" si="5"/>
        <v>100</v>
      </c>
      <c r="K15" s="36">
        <f t="shared" si="6"/>
        <v>100</v>
      </c>
    </row>
    <row r="16" spans="2:11" s="6" customFormat="1">
      <c r="B16" s="28" t="s">
        <v>22</v>
      </c>
      <c r="D16" s="20"/>
      <c r="E16" s="20"/>
      <c r="F16" s="21"/>
      <c r="G16" s="20"/>
      <c r="H16" s="20"/>
      <c r="I16" s="21"/>
      <c r="J16" s="21"/>
      <c r="K16" s="21"/>
    </row>
    <row r="17" spans="2:12" s="6" customFormat="1">
      <c r="B17" s="28"/>
      <c r="D17" s="20"/>
      <c r="E17" s="20"/>
      <c r="F17" s="21"/>
      <c r="G17" s="20"/>
      <c r="H17" s="20"/>
      <c r="I17" s="21"/>
      <c r="J17" s="21"/>
      <c r="K17" s="21"/>
    </row>
    <row r="18" spans="2:12" s="14" customFormat="1">
      <c r="B18" s="1" t="s">
        <v>12</v>
      </c>
      <c r="C18" s="2"/>
      <c r="D18" s="2"/>
      <c r="E18" s="2"/>
      <c r="F18" s="1" t="s">
        <v>13</v>
      </c>
      <c r="G18" s="2"/>
      <c r="H18" s="2"/>
      <c r="I18" s="2"/>
      <c r="J18" s="15"/>
      <c r="K18" s="15"/>
      <c r="L18" s="15"/>
    </row>
    <row r="19" spans="2:12" s="14" customFormat="1">
      <c r="B19" s="3" t="s">
        <v>23</v>
      </c>
      <c r="C19" s="2"/>
      <c r="D19" s="2"/>
      <c r="E19" s="2"/>
      <c r="F19" s="4" t="s">
        <v>14</v>
      </c>
      <c r="G19" s="2"/>
      <c r="H19" s="2"/>
      <c r="I19" s="2"/>
      <c r="J19" s="15"/>
      <c r="K19" s="15"/>
      <c r="L19" s="15"/>
    </row>
    <row r="20" spans="2:12" s="14" customFormat="1">
      <c r="B20" s="3" t="s">
        <v>20</v>
      </c>
      <c r="C20" s="2"/>
      <c r="D20" s="2"/>
      <c r="E20" s="2"/>
      <c r="F20" s="4" t="s">
        <v>15</v>
      </c>
      <c r="G20" s="2"/>
      <c r="H20" s="2"/>
      <c r="I20" s="2"/>
      <c r="J20" s="15"/>
      <c r="K20" s="15"/>
      <c r="L20" s="15"/>
    </row>
    <row r="22" spans="2:12">
      <c r="B22" s="5" t="s">
        <v>19</v>
      </c>
      <c r="C22" s="2"/>
      <c r="D22" s="6"/>
      <c r="E22" s="7"/>
      <c r="F22" s="7"/>
      <c r="G22" s="7"/>
      <c r="H22" s="7"/>
      <c r="I22" s="34" t="s">
        <v>8</v>
      </c>
      <c r="J22" s="34"/>
      <c r="K22" s="34"/>
    </row>
    <row r="23" spans="2:12">
      <c r="B23" s="30" t="s">
        <v>1</v>
      </c>
      <c r="C23" s="30" t="s">
        <v>2</v>
      </c>
      <c r="D23" s="31" t="s">
        <v>3</v>
      </c>
      <c r="E23" s="31"/>
      <c r="F23" s="31"/>
      <c r="G23" s="32" t="s">
        <v>4</v>
      </c>
      <c r="H23" s="32"/>
      <c r="I23" s="32"/>
      <c r="J23" s="33" t="s">
        <v>5</v>
      </c>
      <c r="K23" s="33"/>
    </row>
    <row r="24" spans="2:12">
      <c r="B24" s="30"/>
      <c r="C24" s="30"/>
      <c r="D24" s="8">
        <v>2015</v>
      </c>
      <c r="E24" s="8">
        <v>2014</v>
      </c>
      <c r="F24" s="8" t="s">
        <v>6</v>
      </c>
      <c r="G24" s="8">
        <v>2015</v>
      </c>
      <c r="H24" s="8">
        <v>2014</v>
      </c>
      <c r="I24" s="8" t="s">
        <v>6</v>
      </c>
      <c r="J24" s="8">
        <v>2015</v>
      </c>
      <c r="K24" s="8">
        <v>2014</v>
      </c>
    </row>
    <row r="25" spans="2:12">
      <c r="B25" s="30"/>
      <c r="C25" s="30"/>
      <c r="D25" s="29" t="s">
        <v>9</v>
      </c>
      <c r="E25" s="29" t="s">
        <v>9</v>
      </c>
      <c r="F25" s="29" t="s">
        <v>7</v>
      </c>
      <c r="G25" s="29" t="s">
        <v>9</v>
      </c>
      <c r="H25" s="29" t="s">
        <v>9</v>
      </c>
      <c r="I25" s="29" t="s">
        <v>7</v>
      </c>
      <c r="J25" s="29" t="s">
        <v>7</v>
      </c>
      <c r="K25" s="29" t="s">
        <v>7</v>
      </c>
    </row>
    <row r="26" spans="2:12" ht="15">
      <c r="B26" s="16">
        <v>1</v>
      </c>
      <c r="C26" s="18" t="s">
        <v>27</v>
      </c>
      <c r="D26" s="10">
        <v>419.41209393000003</v>
      </c>
      <c r="E26" s="10">
        <v>322.5612021</v>
      </c>
      <c r="F26" s="11">
        <f>D26*100/E26-100</f>
        <v>30.025586214170431</v>
      </c>
      <c r="G26" s="10">
        <v>252.53757769000001</v>
      </c>
      <c r="H26" s="10">
        <v>215.1330126</v>
      </c>
      <c r="I26" s="11">
        <f>G26*100/H26-100</f>
        <v>17.386715612794802</v>
      </c>
      <c r="J26" s="12">
        <f>D26*100/$D$36</f>
        <v>37.47779946097851</v>
      </c>
      <c r="K26" s="12">
        <f>E26*100/$E$36</f>
        <v>39.962470586863866</v>
      </c>
      <c r="L26" s="13"/>
    </row>
    <row r="27" spans="2:12" ht="15">
      <c r="B27" s="16">
        <v>2</v>
      </c>
      <c r="C27" s="18" t="s">
        <v>29</v>
      </c>
      <c r="D27" s="10">
        <v>354.86425388000004</v>
      </c>
      <c r="E27" s="10">
        <v>148.98684999999998</v>
      </c>
      <c r="F27" s="11">
        <f t="shared" ref="F27:F36" si="7">D27*100/E27-100</f>
        <v>138.18494979926086</v>
      </c>
      <c r="G27" s="10">
        <v>108.91106526999999</v>
      </c>
      <c r="H27" s="10">
        <v>22.159980000000001</v>
      </c>
      <c r="I27" s="11">
        <f t="shared" ref="I27:I36" si="8">G27*100/H27-100</f>
        <v>391.47636987939518</v>
      </c>
      <c r="J27" s="12">
        <f t="shared" ref="J27:J36" si="9">D27*100/$D$36</f>
        <v>31.709937637144293</v>
      </c>
      <c r="K27" s="12">
        <f t="shared" ref="K27:K36" si="10">E27*100/$E$36</f>
        <v>18.458148630995872</v>
      </c>
      <c r="L27" s="13"/>
    </row>
    <row r="28" spans="2:12" ht="15">
      <c r="B28" s="16">
        <v>3</v>
      </c>
      <c r="C28" s="18" t="s">
        <v>28</v>
      </c>
      <c r="D28" s="10">
        <v>109.55653590999999</v>
      </c>
      <c r="E28" s="10">
        <v>10.323916989999999</v>
      </c>
      <c r="F28" s="11">
        <f t="shared" si="7"/>
        <v>961.19156145985266</v>
      </c>
      <c r="G28" s="10">
        <v>56.435558460000003</v>
      </c>
      <c r="H28" s="10">
        <v>14.158072000000001</v>
      </c>
      <c r="I28" s="11">
        <f t="shared" si="8"/>
        <v>298.61047789557784</v>
      </c>
      <c r="J28" s="12">
        <f t="shared" si="9"/>
        <v>9.7897460323586962</v>
      </c>
      <c r="K28" s="12">
        <f t="shared" si="10"/>
        <v>1.2790417023749647</v>
      </c>
      <c r="L28" s="13"/>
    </row>
    <row r="29" spans="2:12" ht="15">
      <c r="B29" s="16">
        <v>4</v>
      </c>
      <c r="C29" s="18" t="s">
        <v>30</v>
      </c>
      <c r="D29" s="10">
        <v>101.68789823</v>
      </c>
      <c r="E29" s="10">
        <v>97.252524999999991</v>
      </c>
      <c r="F29" s="11">
        <f t="shared" si="7"/>
        <v>4.5606766816594444</v>
      </c>
      <c r="G29" s="10">
        <v>42.525985150000004</v>
      </c>
      <c r="H29" s="10">
        <v>33.332335</v>
      </c>
      <c r="I29" s="11">
        <f t="shared" si="8"/>
        <v>27.581776524206916</v>
      </c>
      <c r="J29" s="12">
        <f t="shared" si="9"/>
        <v>9.0866208023758013</v>
      </c>
      <c r="K29" s="12">
        <f t="shared" si="10"/>
        <v>12.048724845109765</v>
      </c>
      <c r="L29" s="13"/>
    </row>
    <row r="30" spans="2:12" ht="15">
      <c r="B30" s="16">
        <v>5</v>
      </c>
      <c r="C30" s="18" t="s">
        <v>31</v>
      </c>
      <c r="D30" s="10">
        <v>77.74337955</v>
      </c>
      <c r="E30" s="10">
        <v>55.540980000000005</v>
      </c>
      <c r="F30" s="11">
        <f t="shared" si="7"/>
        <v>39.974806980359347</v>
      </c>
      <c r="G30" s="10">
        <v>0.79081442000000002</v>
      </c>
      <c r="H30" s="10">
        <v>1.960494</v>
      </c>
      <c r="I30" s="11">
        <f t="shared" si="8"/>
        <v>-59.662492208596404</v>
      </c>
      <c r="J30" s="12">
        <f t="shared" si="9"/>
        <v>6.946988010984553</v>
      </c>
      <c r="K30" s="12">
        <f t="shared" si="10"/>
        <v>6.881034560776131</v>
      </c>
      <c r="L30" s="13"/>
    </row>
    <row r="31" spans="2:12" ht="15">
      <c r="B31" s="16">
        <v>6</v>
      </c>
      <c r="C31" s="18" t="s">
        <v>32</v>
      </c>
      <c r="D31" s="10">
        <v>31.76240782</v>
      </c>
      <c r="E31" s="10">
        <v>23.0562416</v>
      </c>
      <c r="F31" s="11">
        <f t="shared" si="7"/>
        <v>37.760561200920108</v>
      </c>
      <c r="G31" s="10">
        <v>3.2976844000000001</v>
      </c>
      <c r="H31" s="10">
        <v>1.9367019999999999</v>
      </c>
      <c r="I31" s="11">
        <f t="shared" si="8"/>
        <v>70.273196392630354</v>
      </c>
      <c r="J31" s="12">
        <f t="shared" si="9"/>
        <v>2.8382232365346405</v>
      </c>
      <c r="K31" s="12">
        <f t="shared" si="10"/>
        <v>2.856463737067735</v>
      </c>
      <c r="L31" s="13"/>
    </row>
    <row r="32" spans="2:12" ht="15">
      <c r="B32" s="16">
        <v>7</v>
      </c>
      <c r="C32" s="18" t="s">
        <v>33</v>
      </c>
      <c r="D32" s="10">
        <v>12.26046466</v>
      </c>
      <c r="E32" s="10">
        <v>19.91195909</v>
      </c>
      <c r="F32" s="11">
        <f t="shared" si="7"/>
        <v>-38.426627914491156</v>
      </c>
      <c r="G32" s="10">
        <v>1.16649172</v>
      </c>
      <c r="H32" s="10">
        <v>6.5812905999999991</v>
      </c>
      <c r="I32" s="11">
        <f t="shared" si="8"/>
        <v>-82.275638763011017</v>
      </c>
      <c r="J32" s="12">
        <f t="shared" si="9"/>
        <v>1.0955698285194988</v>
      </c>
      <c r="K32" s="12">
        <f t="shared" si="10"/>
        <v>2.4669150359077285</v>
      </c>
      <c r="L32" s="13"/>
    </row>
    <row r="33" spans="2:12" ht="15">
      <c r="B33" s="16">
        <v>8</v>
      </c>
      <c r="C33" s="18" t="s">
        <v>26</v>
      </c>
      <c r="D33" s="10">
        <v>11.80773669</v>
      </c>
      <c r="E33" s="10">
        <v>11.151016069999997</v>
      </c>
      <c r="F33" s="11">
        <f t="shared" si="7"/>
        <v>5.8893343519323338</v>
      </c>
      <c r="G33" s="10">
        <v>0.79099466000000007</v>
      </c>
      <c r="H33" s="10">
        <v>5.1001009999999996</v>
      </c>
      <c r="I33" s="11">
        <f t="shared" si="8"/>
        <v>-84.490607931097827</v>
      </c>
      <c r="J33" s="12">
        <f t="shared" si="9"/>
        <v>1.055114991103991</v>
      </c>
      <c r="K33" s="12">
        <f t="shared" si="10"/>
        <v>1.3815119388501966</v>
      </c>
      <c r="L33" s="13"/>
    </row>
    <row r="34" spans="2:12" ht="15">
      <c r="B34" s="16">
        <v>9</v>
      </c>
      <c r="C34" s="18" t="s">
        <v>34</v>
      </c>
      <c r="D34" s="10">
        <v>0</v>
      </c>
      <c r="E34" s="10">
        <v>82.600684999999999</v>
      </c>
      <c r="F34" s="11">
        <f t="shared" si="7"/>
        <v>-100</v>
      </c>
      <c r="G34" s="10">
        <v>0</v>
      </c>
      <c r="H34" s="10">
        <v>26.515654999999999</v>
      </c>
      <c r="I34" s="11">
        <f t="shared" si="8"/>
        <v>-100</v>
      </c>
      <c r="J34" s="12">
        <f t="shared" si="9"/>
        <v>0</v>
      </c>
      <c r="K34" s="12">
        <f t="shared" si="10"/>
        <v>10.233491887049571</v>
      </c>
      <c r="L34" s="13"/>
    </row>
    <row r="35" spans="2:12" ht="15">
      <c r="B35" s="16">
        <v>10</v>
      </c>
      <c r="C35" s="26" t="s">
        <v>35</v>
      </c>
      <c r="D35" s="10">
        <v>0</v>
      </c>
      <c r="E35" s="10">
        <v>35.774935720000002</v>
      </c>
      <c r="F35" s="11">
        <f t="shared" si="7"/>
        <v>-100</v>
      </c>
      <c r="G35" s="10">
        <v>0</v>
      </c>
      <c r="H35" s="10">
        <v>10.37911126</v>
      </c>
      <c r="I35" s="11">
        <f t="shared" si="8"/>
        <v>-100</v>
      </c>
      <c r="J35" s="12">
        <f t="shared" si="9"/>
        <v>0</v>
      </c>
      <c r="K35" s="12">
        <f t="shared" si="10"/>
        <v>4.4321970750041597</v>
      </c>
      <c r="L35" s="13"/>
    </row>
    <row r="36" spans="2:12">
      <c r="B36" s="22" t="s">
        <v>0</v>
      </c>
      <c r="C36" s="27"/>
      <c r="D36" s="23">
        <v>1119.0947706700003</v>
      </c>
      <c r="E36" s="23">
        <v>807.16031157000009</v>
      </c>
      <c r="F36" s="36">
        <f t="shared" si="7"/>
        <v>38.645911429076506</v>
      </c>
      <c r="G36" s="23">
        <v>466.45617177000003</v>
      </c>
      <c r="H36" s="23">
        <v>337.25675345999997</v>
      </c>
      <c r="I36" s="36">
        <f t="shared" si="8"/>
        <v>38.30891953519432</v>
      </c>
      <c r="J36" s="24">
        <f t="shared" si="9"/>
        <v>100</v>
      </c>
      <c r="K36" s="24">
        <f t="shared" si="10"/>
        <v>100</v>
      </c>
      <c r="L36" s="13"/>
    </row>
    <row r="37" spans="2:12">
      <c r="B37" s="28" t="s">
        <v>22</v>
      </c>
    </row>
  </sheetData>
  <mergeCells count="11">
    <mergeCell ref="B2:B4"/>
    <mergeCell ref="C2:C4"/>
    <mergeCell ref="D2:F2"/>
    <mergeCell ref="G2:I2"/>
    <mergeCell ref="J2:K2"/>
    <mergeCell ref="I22:K22"/>
    <mergeCell ref="B23:B25"/>
    <mergeCell ref="C23:C25"/>
    <mergeCell ref="D23:F23"/>
    <mergeCell ref="G23:I23"/>
    <mergeCell ref="J23:K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LIFE</vt:lpstr>
      <vt:lpstr>NON-LIFE</vt:lpstr>
      <vt:lpstr>DMTPL</vt:lpstr>
      <vt:lpstr>GREEN CARD</vt:lpstr>
      <vt:lpstr>PROPERTY</vt:lpstr>
      <vt:lpstr>A&amp;H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2012-02-07T08:15:44Z</dcterms:created>
  <dcterms:modified xsi:type="dcterms:W3CDTF">2016-01-27T15:43:18Z</dcterms:modified>
</cp:coreProperties>
</file>