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 tabRatio="926"/>
  </bookViews>
  <sheets>
    <sheet name="LIFE" sheetId="1" r:id="rId1"/>
    <sheet name="NON-LIFE" sheetId="2" r:id="rId2"/>
    <sheet name="MOTOR" sheetId="3" r:id="rId3"/>
    <sheet name="DMTPL" sheetId="6" r:id="rId4"/>
    <sheet name="GREEN CARD" sheetId="7" r:id="rId5"/>
    <sheet name="PROPERTY" sheetId="4" r:id="rId6"/>
    <sheet name="A&amp;H" sheetId="5" r:id="rId7"/>
  </sheets>
  <calcPr calcId="125725"/>
</workbook>
</file>

<file path=xl/calcChain.xml><?xml version="1.0" encoding="utf-8"?>
<calcChain xmlns="http://schemas.openxmlformats.org/spreadsheetml/2006/main">
  <c r="F35" i="5"/>
  <c r="F33"/>
  <c r="F32"/>
  <c r="F31"/>
  <c r="F30"/>
  <c r="F29"/>
  <c r="F28"/>
  <c r="F27"/>
  <c r="F26"/>
  <c r="F25"/>
  <c r="F35" i="4"/>
  <c r="F33"/>
  <c r="F32"/>
  <c r="F31"/>
  <c r="F30"/>
  <c r="F29"/>
  <c r="F28"/>
  <c r="F27"/>
  <c r="F26"/>
  <c r="F25"/>
  <c r="F33" i="7"/>
  <c r="F30"/>
  <c r="F29"/>
  <c r="F28"/>
  <c r="F27"/>
  <c r="F26"/>
  <c r="F25"/>
  <c r="F24"/>
  <c r="F35" i="6"/>
  <c r="F33"/>
  <c r="F32"/>
  <c r="F31"/>
  <c r="F30"/>
  <c r="F29"/>
  <c r="F28"/>
  <c r="F27"/>
  <c r="F26"/>
  <c r="F25"/>
  <c r="F35" i="3"/>
  <c r="F33"/>
  <c r="F32"/>
  <c r="F31"/>
  <c r="F30"/>
  <c r="F29"/>
  <c r="F28"/>
  <c r="F27"/>
  <c r="F26"/>
  <c r="F25"/>
  <c r="J34" i="5"/>
  <c r="K34"/>
  <c r="J34" i="4"/>
  <c r="K34"/>
  <c r="J34" i="6"/>
  <c r="K34"/>
  <c r="J34" i="3"/>
  <c r="K34"/>
  <c r="F35" i="2" l="1"/>
  <c r="F33"/>
  <c r="F32"/>
  <c r="F31"/>
  <c r="F30"/>
  <c r="F29"/>
  <c r="F28"/>
  <c r="F27"/>
  <c r="F26"/>
  <c r="F25"/>
  <c r="I26"/>
  <c r="J26"/>
  <c r="K26"/>
  <c r="I27"/>
  <c r="J27"/>
  <c r="K27"/>
  <c r="I28"/>
  <c r="J28"/>
  <c r="K28"/>
  <c r="I29"/>
  <c r="J29"/>
  <c r="K29"/>
  <c r="I30"/>
  <c r="J30"/>
  <c r="K30"/>
  <c r="I31"/>
  <c r="J31"/>
  <c r="K31"/>
  <c r="I32"/>
  <c r="J32"/>
  <c r="K32"/>
  <c r="I33"/>
  <c r="J33"/>
  <c r="K33"/>
  <c r="J34"/>
  <c r="K34"/>
  <c r="F21" i="1"/>
  <c r="F20"/>
  <c r="F19"/>
  <c r="F18"/>
  <c r="K35" i="5" l="1"/>
  <c r="J35"/>
  <c r="I35"/>
  <c r="K33"/>
  <c r="J33"/>
  <c r="I33"/>
  <c r="K32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H15"/>
  <c r="G15"/>
  <c r="I15" s="1"/>
  <c r="E15"/>
  <c r="K15" s="1"/>
  <c r="D15"/>
  <c r="J15" s="1"/>
  <c r="H14"/>
  <c r="G14"/>
  <c r="E14"/>
  <c r="K14" s="1"/>
  <c r="D14"/>
  <c r="J14" s="1"/>
  <c r="C14"/>
  <c r="H13"/>
  <c r="G13"/>
  <c r="I13" s="1"/>
  <c r="E13"/>
  <c r="D13"/>
  <c r="C13"/>
  <c r="H12"/>
  <c r="I12" s="1"/>
  <c r="G12"/>
  <c r="E12"/>
  <c r="D12"/>
  <c r="C12"/>
  <c r="H11"/>
  <c r="G11"/>
  <c r="E11"/>
  <c r="D11"/>
  <c r="C11"/>
  <c r="H10"/>
  <c r="G10"/>
  <c r="I10" s="1"/>
  <c r="E10"/>
  <c r="K10" s="1"/>
  <c r="D10"/>
  <c r="C10"/>
  <c r="H9"/>
  <c r="G9"/>
  <c r="E9"/>
  <c r="D9"/>
  <c r="C9"/>
  <c r="H8"/>
  <c r="I8" s="1"/>
  <c r="G8"/>
  <c r="E8"/>
  <c r="D8"/>
  <c r="J8" s="1"/>
  <c r="C8"/>
  <c r="H7"/>
  <c r="G7"/>
  <c r="I7" s="1"/>
  <c r="E7"/>
  <c r="F7" s="1"/>
  <c r="D7"/>
  <c r="C7"/>
  <c r="H6"/>
  <c r="G6"/>
  <c r="E6"/>
  <c r="K6" s="1"/>
  <c r="D6"/>
  <c r="C6"/>
  <c r="H5"/>
  <c r="G5"/>
  <c r="E5"/>
  <c r="D5"/>
  <c r="J5" s="1"/>
  <c r="C5"/>
  <c r="K35" i="4"/>
  <c r="J35"/>
  <c r="I35"/>
  <c r="K33"/>
  <c r="J33"/>
  <c r="I33"/>
  <c r="K32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H15"/>
  <c r="G15"/>
  <c r="I15" s="1"/>
  <c r="E15"/>
  <c r="K15" s="1"/>
  <c r="D15"/>
  <c r="J15" s="1"/>
  <c r="H14"/>
  <c r="G14"/>
  <c r="E14"/>
  <c r="K14" s="1"/>
  <c r="D14"/>
  <c r="J14" s="1"/>
  <c r="C14"/>
  <c r="H13"/>
  <c r="G13"/>
  <c r="I13" s="1"/>
  <c r="E13"/>
  <c r="K13" s="1"/>
  <c r="D13"/>
  <c r="C13"/>
  <c r="H12"/>
  <c r="I12" s="1"/>
  <c r="G12"/>
  <c r="E12"/>
  <c r="D12"/>
  <c r="C12"/>
  <c r="H11"/>
  <c r="G11"/>
  <c r="E11"/>
  <c r="D11"/>
  <c r="C11"/>
  <c r="H10"/>
  <c r="G10"/>
  <c r="I10" s="1"/>
  <c r="E10"/>
  <c r="K10" s="1"/>
  <c r="D10"/>
  <c r="C10"/>
  <c r="H9"/>
  <c r="G9"/>
  <c r="E9"/>
  <c r="D9"/>
  <c r="C9"/>
  <c r="H8"/>
  <c r="G8"/>
  <c r="E8"/>
  <c r="D8"/>
  <c r="J8" s="1"/>
  <c r="C8"/>
  <c r="H7"/>
  <c r="G7"/>
  <c r="I7" s="1"/>
  <c r="E7"/>
  <c r="D7"/>
  <c r="J7" s="1"/>
  <c r="C7"/>
  <c r="H6"/>
  <c r="G6"/>
  <c r="I6" s="1"/>
  <c r="E6"/>
  <c r="K6" s="1"/>
  <c r="D6"/>
  <c r="C6"/>
  <c r="H5"/>
  <c r="G5"/>
  <c r="I5" s="1"/>
  <c r="E5"/>
  <c r="D5"/>
  <c r="C5"/>
  <c r="K33" i="7"/>
  <c r="J33"/>
  <c r="I33"/>
  <c r="K32"/>
  <c r="J32"/>
  <c r="I32"/>
  <c r="K31"/>
  <c r="J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K24"/>
  <c r="J24"/>
  <c r="I24"/>
  <c r="H14"/>
  <c r="G14"/>
  <c r="E14"/>
  <c r="K14" s="1"/>
  <c r="D14"/>
  <c r="J14" s="1"/>
  <c r="H13"/>
  <c r="G13"/>
  <c r="I13" s="1"/>
  <c r="E13"/>
  <c r="K13" s="1"/>
  <c r="D13"/>
  <c r="C13"/>
  <c r="H12"/>
  <c r="G12"/>
  <c r="E12"/>
  <c r="D12"/>
  <c r="C12"/>
  <c r="H11"/>
  <c r="G11"/>
  <c r="E11"/>
  <c r="K11" s="1"/>
  <c r="D11"/>
  <c r="C11"/>
  <c r="H10"/>
  <c r="G10"/>
  <c r="E10"/>
  <c r="K10" s="1"/>
  <c r="D10"/>
  <c r="C10"/>
  <c r="H9"/>
  <c r="G9"/>
  <c r="E9"/>
  <c r="D9"/>
  <c r="J9" s="1"/>
  <c r="C9"/>
  <c r="H8"/>
  <c r="G8"/>
  <c r="E8"/>
  <c r="D8"/>
  <c r="C8"/>
  <c r="H7"/>
  <c r="G7"/>
  <c r="E7"/>
  <c r="K7" s="1"/>
  <c r="D7"/>
  <c r="C7"/>
  <c r="H6"/>
  <c r="G6"/>
  <c r="E6"/>
  <c r="D6"/>
  <c r="C6"/>
  <c r="H5"/>
  <c r="G5"/>
  <c r="E5"/>
  <c r="D5"/>
  <c r="J5" s="1"/>
  <c r="C5"/>
  <c r="K35" i="6"/>
  <c r="J35"/>
  <c r="I35"/>
  <c r="K33"/>
  <c r="J33"/>
  <c r="I33"/>
  <c r="K32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H15"/>
  <c r="G15"/>
  <c r="E15"/>
  <c r="K15" s="1"/>
  <c r="D15"/>
  <c r="J15" s="1"/>
  <c r="H14"/>
  <c r="G14"/>
  <c r="E14"/>
  <c r="K14" s="1"/>
  <c r="D14"/>
  <c r="J14" s="1"/>
  <c r="C14"/>
  <c r="H13"/>
  <c r="G13"/>
  <c r="E13"/>
  <c r="K13" s="1"/>
  <c r="D13"/>
  <c r="C13"/>
  <c r="H12"/>
  <c r="G12"/>
  <c r="E12"/>
  <c r="K12" s="1"/>
  <c r="D12"/>
  <c r="C12"/>
  <c r="H11"/>
  <c r="G11"/>
  <c r="E11"/>
  <c r="F11" s="1"/>
  <c r="D11"/>
  <c r="C11"/>
  <c r="H10"/>
  <c r="G10"/>
  <c r="I10" s="1"/>
  <c r="E10"/>
  <c r="K10" s="1"/>
  <c r="D10"/>
  <c r="J10" s="1"/>
  <c r="C10"/>
  <c r="H9"/>
  <c r="G9"/>
  <c r="I9" s="1"/>
  <c r="E9"/>
  <c r="K9" s="1"/>
  <c r="D9"/>
  <c r="C9"/>
  <c r="H8"/>
  <c r="G8"/>
  <c r="E8"/>
  <c r="K8" s="1"/>
  <c r="D8"/>
  <c r="C8"/>
  <c r="H7"/>
  <c r="G7"/>
  <c r="E7"/>
  <c r="D7"/>
  <c r="J7" s="1"/>
  <c r="C7"/>
  <c r="H6"/>
  <c r="G6"/>
  <c r="I6" s="1"/>
  <c r="E6"/>
  <c r="K6" s="1"/>
  <c r="D6"/>
  <c r="J6" s="1"/>
  <c r="C6"/>
  <c r="H5"/>
  <c r="G5"/>
  <c r="I5" s="1"/>
  <c r="E5"/>
  <c r="K5" s="1"/>
  <c r="D5"/>
  <c r="C5"/>
  <c r="K35" i="3"/>
  <c r="J35"/>
  <c r="I35"/>
  <c r="K33"/>
  <c r="J33"/>
  <c r="I33"/>
  <c r="K32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H15"/>
  <c r="G15"/>
  <c r="I15" s="1"/>
  <c r="E15"/>
  <c r="K15" s="1"/>
  <c r="D15"/>
  <c r="J15" s="1"/>
  <c r="J14"/>
  <c r="H14"/>
  <c r="G14"/>
  <c r="E14"/>
  <c r="K14" s="1"/>
  <c r="D14"/>
  <c r="C14"/>
  <c r="H13"/>
  <c r="G13"/>
  <c r="I13" s="1"/>
  <c r="E13"/>
  <c r="D13"/>
  <c r="J13" s="1"/>
  <c r="C13"/>
  <c r="H12"/>
  <c r="I12" s="1"/>
  <c r="G12"/>
  <c r="E12"/>
  <c r="K12" s="1"/>
  <c r="D12"/>
  <c r="J12" s="1"/>
  <c r="C12"/>
  <c r="H11"/>
  <c r="G11"/>
  <c r="I11" s="1"/>
  <c r="E11"/>
  <c r="F11" s="1"/>
  <c r="D11"/>
  <c r="C11"/>
  <c r="H10"/>
  <c r="G10"/>
  <c r="F10"/>
  <c r="E10"/>
  <c r="K10" s="1"/>
  <c r="D10"/>
  <c r="J10" s="1"/>
  <c r="C10"/>
  <c r="K9"/>
  <c r="H9"/>
  <c r="G9"/>
  <c r="I9" s="1"/>
  <c r="E9"/>
  <c r="D9"/>
  <c r="J9" s="1"/>
  <c r="C9"/>
  <c r="H8"/>
  <c r="I8" s="1"/>
  <c r="G8"/>
  <c r="E8"/>
  <c r="K8" s="1"/>
  <c r="D8"/>
  <c r="J8" s="1"/>
  <c r="C8"/>
  <c r="H7"/>
  <c r="G7"/>
  <c r="I7" s="1"/>
  <c r="E7"/>
  <c r="F7" s="1"/>
  <c r="D7"/>
  <c r="C7"/>
  <c r="J6"/>
  <c r="H6"/>
  <c r="G6"/>
  <c r="I6" s="1"/>
  <c r="E6"/>
  <c r="K6" s="1"/>
  <c r="D6"/>
  <c r="C6"/>
  <c r="H5"/>
  <c r="G5"/>
  <c r="E5"/>
  <c r="F5" s="1"/>
  <c r="D5"/>
  <c r="J5" s="1"/>
  <c r="C5"/>
  <c r="G15" i="2"/>
  <c r="G14"/>
  <c r="G13"/>
  <c r="G12"/>
  <c r="G11"/>
  <c r="G10"/>
  <c r="G9"/>
  <c r="G8"/>
  <c r="I8" s="1"/>
  <c r="G7"/>
  <c r="G6"/>
  <c r="G5"/>
  <c r="D6"/>
  <c r="D7"/>
  <c r="D8"/>
  <c r="D9"/>
  <c r="D10"/>
  <c r="D11"/>
  <c r="D12"/>
  <c r="D13"/>
  <c r="D14"/>
  <c r="D15"/>
  <c r="D5"/>
  <c r="H15"/>
  <c r="I15" s="1"/>
  <c r="H14"/>
  <c r="H13"/>
  <c r="H12"/>
  <c r="H11"/>
  <c r="H10"/>
  <c r="H9"/>
  <c r="H8"/>
  <c r="H7"/>
  <c r="H6"/>
  <c r="I6" s="1"/>
  <c r="H5"/>
  <c r="E15"/>
  <c r="E14"/>
  <c r="K14" s="1"/>
  <c r="E13"/>
  <c r="E12"/>
  <c r="E11"/>
  <c r="E10"/>
  <c r="E9"/>
  <c r="E8"/>
  <c r="E7"/>
  <c r="E6"/>
  <c r="F6" s="1"/>
  <c r="E5"/>
  <c r="C14"/>
  <c r="G8" i="1"/>
  <c r="G7"/>
  <c r="G6"/>
  <c r="G5"/>
  <c r="D6"/>
  <c r="D7"/>
  <c r="D8"/>
  <c r="D5"/>
  <c r="H8"/>
  <c r="H7"/>
  <c r="H6"/>
  <c r="H5"/>
  <c r="E8"/>
  <c r="E7"/>
  <c r="E6"/>
  <c r="E5"/>
  <c r="K21"/>
  <c r="J21"/>
  <c r="I21"/>
  <c r="K20"/>
  <c r="J20"/>
  <c r="I20"/>
  <c r="K19"/>
  <c r="J19"/>
  <c r="I19"/>
  <c r="K18"/>
  <c r="J18"/>
  <c r="I18"/>
  <c r="J8"/>
  <c r="J7"/>
  <c r="C7"/>
  <c r="K6"/>
  <c r="C6"/>
  <c r="J5"/>
  <c r="C5"/>
  <c r="F13" i="2"/>
  <c r="J6"/>
  <c r="K13" i="5" l="1"/>
  <c r="I5"/>
  <c r="K9"/>
  <c r="J10"/>
  <c r="I11"/>
  <c r="K12"/>
  <c r="J13"/>
  <c r="I6"/>
  <c r="I9"/>
  <c r="K5"/>
  <c r="J6"/>
  <c r="K8"/>
  <c r="J9"/>
  <c r="F11"/>
  <c r="J12"/>
  <c r="K5" i="4"/>
  <c r="J6"/>
  <c r="I8"/>
  <c r="K9"/>
  <c r="J10"/>
  <c r="I11"/>
  <c r="K12"/>
  <c r="J13"/>
  <c r="J5"/>
  <c r="K8"/>
  <c r="J9"/>
  <c r="F11"/>
  <c r="J12"/>
  <c r="F7"/>
  <c r="I9"/>
  <c r="F11" i="7"/>
  <c r="I5"/>
  <c r="K6"/>
  <c r="F7"/>
  <c r="J7"/>
  <c r="I8"/>
  <c r="K9"/>
  <c r="F10"/>
  <c r="K12"/>
  <c r="J11"/>
  <c r="K5"/>
  <c r="F6"/>
  <c r="K8"/>
  <c r="I10"/>
  <c r="I7"/>
  <c r="I11"/>
  <c r="I6"/>
  <c r="I14"/>
  <c r="J6"/>
  <c r="J10"/>
  <c r="J13"/>
  <c r="J8"/>
  <c r="I9"/>
  <c r="J12"/>
  <c r="F14"/>
  <c r="J5" i="6"/>
  <c r="I7"/>
  <c r="J9"/>
  <c r="J12"/>
  <c r="I15"/>
  <c r="I11"/>
  <c r="J13"/>
  <c r="F7"/>
  <c r="J8"/>
  <c r="I12"/>
  <c r="I13"/>
  <c r="I8"/>
  <c r="K5" i="3"/>
  <c r="F6"/>
  <c r="I5"/>
  <c r="I10"/>
  <c r="K13"/>
  <c r="F15"/>
  <c r="J14" i="2"/>
  <c r="K6"/>
  <c r="I5" i="1"/>
  <c r="K5"/>
  <c r="F5" i="5"/>
  <c r="F9"/>
  <c r="F13"/>
  <c r="K7"/>
  <c r="F8"/>
  <c r="K11"/>
  <c r="F12"/>
  <c r="J7"/>
  <c r="J11"/>
  <c r="F6"/>
  <c r="F10"/>
  <c r="F15"/>
  <c r="F5" i="4"/>
  <c r="F9"/>
  <c r="F13"/>
  <c r="K7"/>
  <c r="F8"/>
  <c r="K11"/>
  <c r="F12"/>
  <c r="J11"/>
  <c r="F6"/>
  <c r="F10"/>
  <c r="F15"/>
  <c r="F5" i="7"/>
  <c r="F9"/>
  <c r="F8"/>
  <c r="F5" i="6"/>
  <c r="F9"/>
  <c r="F13"/>
  <c r="K7"/>
  <c r="F8"/>
  <c r="K11"/>
  <c r="F12"/>
  <c r="J11"/>
  <c r="F6"/>
  <c r="F10"/>
  <c r="F15"/>
  <c r="F9" i="3"/>
  <c r="F13"/>
  <c r="K7"/>
  <c r="F8"/>
  <c r="K11"/>
  <c r="F12"/>
  <c r="J7"/>
  <c r="J11"/>
  <c r="F12" i="2"/>
  <c r="F10"/>
  <c r="I12"/>
  <c r="I11"/>
  <c r="I10"/>
  <c r="F7"/>
  <c r="J15"/>
  <c r="I13"/>
  <c r="F9"/>
  <c r="F8"/>
  <c r="F11"/>
  <c r="I7"/>
  <c r="I9"/>
  <c r="K7" i="1"/>
  <c r="K8"/>
  <c r="J6"/>
  <c r="I7"/>
  <c r="I8"/>
  <c r="F15" i="2"/>
  <c r="K15"/>
  <c r="I6" i="1"/>
  <c r="F5"/>
  <c r="F6"/>
  <c r="F7"/>
  <c r="F8"/>
  <c r="K13" i="2"/>
  <c r="J13"/>
  <c r="K12"/>
  <c r="J12"/>
  <c r="K11"/>
  <c r="J11"/>
  <c r="K10"/>
  <c r="J10"/>
  <c r="K9"/>
  <c r="J9"/>
  <c r="K8"/>
  <c r="J8"/>
  <c r="K7"/>
  <c r="J7"/>
  <c r="C6"/>
  <c r="C7"/>
  <c r="C8"/>
  <c r="C9"/>
  <c r="C10"/>
  <c r="C11"/>
  <c r="C12"/>
  <c r="C13"/>
  <c r="C5"/>
  <c r="K5"/>
  <c r="I5"/>
  <c r="J5"/>
  <c r="I35"/>
  <c r="J35"/>
  <c r="K35"/>
  <c r="K25"/>
  <c r="J25"/>
  <c r="I25"/>
  <c r="F5" l="1"/>
</calcChain>
</file>

<file path=xl/sharedStrings.xml><?xml version="1.0" encoding="utf-8"?>
<sst xmlns="http://schemas.openxmlformats.org/spreadsheetml/2006/main" count="361" uniqueCount="38">
  <si>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</si>
  <si>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</si>
  <si>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</si>
  <si>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</si>
  <si>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</si>
  <si>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</si>
  <si>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</si>
  <si>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</si>
  <si>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ALL</t>
  </si>
  <si>
    <t>ALL m</t>
  </si>
  <si>
    <t>NON-LIFE INSURANCE RANKING</t>
  </si>
  <si>
    <t>EUR m</t>
  </si>
  <si>
    <t>Exchange rate for calculations:</t>
  </si>
  <si>
    <t>Sources:</t>
  </si>
  <si>
    <t>Albanian Financial Supervisory Authority (AFSA)</t>
  </si>
  <si>
    <t>Bank of Albania</t>
  </si>
  <si>
    <t>1 EUR = 140.20 Lek - ALL (December 31st, 2013)</t>
  </si>
  <si>
    <t>LIFE</t>
  </si>
  <si>
    <t>DMTPL</t>
  </si>
  <si>
    <t>GREEN CARD</t>
  </si>
  <si>
    <t>A&amp;H</t>
  </si>
  <si>
    <t>1 EUR = 140.14 Lek - ALL (December 31st, 2014)</t>
  </si>
  <si>
    <t>OVERALL MOTOR</t>
  </si>
  <si>
    <t>OVERALL PROPERTY</t>
  </si>
  <si>
    <t xml:space="preserve">SIGAL LIFE UNIQA </t>
  </si>
  <si>
    <t xml:space="preserve"> SICRED </t>
  </si>
  <si>
    <t xml:space="preserve"> INSIG </t>
  </si>
  <si>
    <t xml:space="preserve"> SIGAL UNIQA </t>
  </si>
  <si>
    <t xml:space="preserve"> INTERSIG VIG </t>
  </si>
  <si>
    <t xml:space="preserve"> EUROSIG </t>
  </si>
  <si>
    <t xml:space="preserve"> ALBSIG </t>
  </si>
  <si>
    <t xml:space="preserve"> SIGMA VIG </t>
  </si>
  <si>
    <t xml:space="preserve"> ATLANTIK  </t>
  </si>
  <si>
    <t xml:space="preserve"> INTERALBANIAN VIG </t>
  </si>
  <si>
    <t xml:space="preserve"> ANSIG </t>
  </si>
  <si>
    <t xml:space="preserve"> SIGMA INTERALBANIAN VIG*</t>
  </si>
  <si>
    <t>*On 30/09/2014, Financial Supervisory Authority approved the merger between SIGMA VIG and INTERALBANIAN VIG. The new company operates under the name of SIGMA INTERALBANIAN VIG.</t>
  </si>
  <si>
    <t xml:space="preserve"> ANSIG  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</si>
</sst>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Tahoma"/>
      <family val="2"/>
      <charset val="204"/>
    </font>
    <font>
      <b/>
      <sz val="10"/>
      <color indexed="63"/>
      <name val="Tahoma"/>
      <family val="2"/>
      <charset val="204"/>
    </font>
    <font>
      <i/>
      <sz val="10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3" fillId="0" borderId="0" xfId="2" applyFont="1"/>
    <xf numFmtId="0" fontId="4" fillId="0" borderId="0" xfId="0" applyFont="1"/>
    <xf numFmtId="0" fontId="5" fillId="0" borderId="0" xfId="0" applyFont="1" applyFill="1"/>
    <xf numFmtId="0" fontId="5" fillId="0" borderId="0" xfId="2" applyFont="1"/>
    <xf numFmtId="0" fontId="6" fillId="0" borderId="0" xfId="0" applyFont="1"/>
    <xf numFmtId="0" fontId="4" fillId="0" borderId="0" xfId="0" applyFont="1" applyFill="1"/>
    <xf numFmtId="0" fontId="6" fillId="0" borderId="1" xfId="0" applyFont="1" applyFill="1" applyBorder="1" applyAlignment="1"/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164" fontId="7" fillId="0" borderId="2" xfId="1" applyFont="1" applyFill="1" applyBorder="1" applyAlignment="1" applyProtection="1">
      <alignment horizontal="right" wrapText="1"/>
    </xf>
    <xf numFmtId="164" fontId="4" fillId="0" borderId="2" xfId="1" applyFont="1" applyFill="1" applyBorder="1"/>
    <xf numFmtId="164" fontId="4" fillId="0" borderId="2" xfId="1" applyFont="1" applyBorder="1"/>
    <xf numFmtId="164" fontId="4" fillId="0" borderId="0" xfId="1" applyFont="1"/>
    <xf numFmtId="0" fontId="4" fillId="0" borderId="0" xfId="0" applyFont="1" applyFill="1" applyBorder="1"/>
    <xf numFmtId="164" fontId="4" fillId="0" borderId="0" xfId="1" applyFont="1" applyFill="1" applyBorder="1"/>
    <xf numFmtId="0" fontId="4" fillId="0" borderId="2" xfId="0" applyFont="1" applyFill="1" applyBorder="1" applyAlignment="1">
      <alignment horizontal="center" vertical="center"/>
    </xf>
    <xf numFmtId="0" fontId="9" fillId="0" borderId="2" xfId="0" applyFont="1" applyBorder="1"/>
    <xf numFmtId="0" fontId="3" fillId="3" borderId="2" xfId="0" applyFont="1" applyFill="1" applyBorder="1" applyAlignment="1">
      <alignment horizontal="center" vertical="center"/>
    </xf>
    <xf numFmtId="164" fontId="9" fillId="0" borderId="2" xfId="1" applyFont="1" applyBorder="1"/>
    <xf numFmtId="0" fontId="8" fillId="0" borderId="0" xfId="0" applyFont="1" applyFill="1" applyBorder="1" applyAlignment="1" applyProtection="1">
      <protection locked="0"/>
    </xf>
    <xf numFmtId="164" fontId="11" fillId="0" borderId="0" xfId="1" applyFont="1" applyFill="1" applyBorder="1" applyAlignment="1" applyProtection="1">
      <alignment horizontal="right" wrapText="1"/>
    </xf>
    <xf numFmtId="164" fontId="10" fillId="0" borderId="0" xfId="1" applyFont="1" applyFill="1" applyBorder="1"/>
    <xf numFmtId="0" fontId="11" fillId="6" borderId="3" xfId="0" applyFont="1" applyFill="1" applyBorder="1" applyAlignment="1" applyProtection="1">
      <protection locked="0"/>
    </xf>
    <xf numFmtId="0" fontId="11" fillId="6" borderId="4" xfId="0" applyFont="1" applyFill="1" applyBorder="1" applyAlignment="1" applyProtection="1">
      <protection locked="0"/>
    </xf>
    <xf numFmtId="164" fontId="11" fillId="6" borderId="2" xfId="1" applyFont="1" applyFill="1" applyBorder="1" applyAlignment="1" applyProtection="1">
      <alignment horizontal="right" wrapText="1"/>
    </xf>
    <xf numFmtId="164" fontId="10" fillId="6" borderId="2" xfId="1" applyFont="1" applyFill="1" applyBorder="1"/>
    <xf numFmtId="0" fontId="3" fillId="3" borderId="2" xfId="0" applyFont="1" applyFill="1" applyBorder="1" applyAlignment="1">
      <alignment horizontal="center" vertical="center"/>
    </xf>
    <xf numFmtId="164" fontId="8" fillId="6" borderId="2" xfId="1" applyFont="1" applyFill="1" applyBorder="1" applyAlignment="1" applyProtection="1">
      <alignment horizontal="right" wrapText="1"/>
    </xf>
    <xf numFmtId="0" fontId="9" fillId="0" borderId="4" xfId="0" applyFont="1" applyBorder="1"/>
    <xf numFmtId="164" fontId="9" fillId="0" borderId="4" xfId="1" applyFont="1" applyBorder="1"/>
    <xf numFmtId="164" fontId="11" fillId="6" borderId="4" xfId="1" applyFont="1" applyFill="1" applyBorder="1" applyAlignment="1" applyProtection="1">
      <protection locked="0"/>
    </xf>
    <xf numFmtId="0" fontId="12" fillId="0" borderId="0" xfId="0" applyFont="1" applyFill="1" applyBorder="1"/>
    <xf numFmtId="0" fontId="6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:L21"/>
  <sheetViews>
    <sheetView tabSelected="1" workbookViewId="0">
      <selection activeCell="C37" sqref="C37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9.57031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>
      <c r="B1" s="5" t="s">
        <v>17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4" t="s">
        <v>1</v>
      </c>
      <c r="C2" s="34" t="s">
        <v>2</v>
      </c>
      <c r="D2" s="35" t="s">
        <v>3</v>
      </c>
      <c r="E2" s="35"/>
      <c r="F2" s="35"/>
      <c r="G2" s="36" t="s">
        <v>4</v>
      </c>
      <c r="H2" s="36"/>
      <c r="I2" s="36"/>
      <c r="J2" s="37" t="s">
        <v>5</v>
      </c>
      <c r="K2" s="37"/>
    </row>
    <row r="3" spans="2:12">
      <c r="B3" s="34"/>
      <c r="C3" s="34"/>
      <c r="D3" s="8">
        <v>2014</v>
      </c>
      <c r="E3" s="8">
        <v>2013</v>
      </c>
      <c r="F3" s="8" t="s">
        <v>6</v>
      </c>
      <c r="G3" s="8">
        <v>2014</v>
      </c>
      <c r="H3" s="8">
        <v>2013</v>
      </c>
      <c r="I3" s="8" t="s">
        <v>6</v>
      </c>
      <c r="J3" s="8">
        <v>2014</v>
      </c>
      <c r="K3" s="8">
        <v>2013</v>
      </c>
    </row>
    <row r="4" spans="2:12">
      <c r="B4" s="34"/>
      <c r="C4" s="34"/>
      <c r="D4" s="18" t="s">
        <v>11</v>
      </c>
      <c r="E4" s="18" t="s">
        <v>11</v>
      </c>
      <c r="F4" s="18" t="s">
        <v>7</v>
      </c>
      <c r="G4" s="18" t="s">
        <v>11</v>
      </c>
      <c r="H4" s="18" t="s">
        <v>11</v>
      </c>
      <c r="I4" s="18" t="s">
        <v>7</v>
      </c>
      <c r="J4" s="18" t="s">
        <v>7</v>
      </c>
      <c r="K4" s="18" t="s">
        <v>7</v>
      </c>
    </row>
    <row r="5" spans="2:12" ht="15">
      <c r="B5" s="16">
        <v>1</v>
      </c>
      <c r="C5" s="19" t="str">
        <f>C18</f>
        <v xml:space="preserve">SIGAL LIFE UNIQA </v>
      </c>
      <c r="D5" s="10">
        <f>D18/140.14</f>
        <v>4.7216497088625653</v>
      </c>
      <c r="E5" s="10">
        <f>E18/140.2</f>
        <v>4.1368256955777456</v>
      </c>
      <c r="F5" s="11">
        <f>D5*100/E5-100</f>
        <v>14.137023319836629</v>
      </c>
      <c r="G5" s="10">
        <f>G18/140.14</f>
        <v>0.3162376500642215</v>
      </c>
      <c r="H5" s="10">
        <f>H18/140.2</f>
        <v>0.23742117389443654</v>
      </c>
      <c r="I5" s="11">
        <f>G5*100/H5-100</f>
        <v>33.196902734896241</v>
      </c>
      <c r="J5" s="12">
        <f>D5*100/$D$8</f>
        <v>64.455470451843468</v>
      </c>
      <c r="K5" s="12">
        <f>E5*100/$E$8</f>
        <v>60.412018973304498</v>
      </c>
    </row>
    <row r="6" spans="2:12" ht="15">
      <c r="B6" s="16">
        <v>2</v>
      </c>
      <c r="C6" s="19" t="str">
        <f t="shared" ref="C6:C7" si="0">C19</f>
        <v xml:space="preserve"> SICRED </v>
      </c>
      <c r="D6" s="10">
        <f t="shared" ref="D6:D8" si="1">D19/140.14</f>
        <v>1.738685568574283</v>
      </c>
      <c r="E6" s="10">
        <f t="shared" ref="E6:E7" si="2">E19/140.2</f>
        <v>1.574522869258203</v>
      </c>
      <c r="F6" s="11">
        <f t="shared" ref="F6:F8" si="3">D6*100/E6-100</f>
        <v>10.426187038707241</v>
      </c>
      <c r="G6" s="10">
        <f t="shared" ref="G6:G8" si="4">G19/140.14</f>
        <v>0.29073812052233483</v>
      </c>
      <c r="H6" s="10">
        <f t="shared" ref="H6:H7" si="5">H19/140.2</f>
        <v>0.15890205435092725</v>
      </c>
      <c r="I6" s="11">
        <f t="shared" ref="I6:I8" si="6">G6*100/H6-100</f>
        <v>82.966873342149626</v>
      </c>
      <c r="J6" s="12">
        <f>D6*100/$D$8</f>
        <v>23.734881492783003</v>
      </c>
      <c r="K6" s="12">
        <f>E6*100/$E$8</f>
        <v>22.993500923476542</v>
      </c>
    </row>
    <row r="7" spans="2:12" ht="15">
      <c r="B7" s="16">
        <v>3</v>
      </c>
      <c r="C7" s="19" t="str">
        <f t="shared" si="0"/>
        <v xml:space="preserve"> INSIG </v>
      </c>
      <c r="D7" s="10">
        <f t="shared" si="1"/>
        <v>0.86510921278721298</v>
      </c>
      <c r="E7" s="10">
        <f t="shared" si="2"/>
        <v>1.1363379814550643</v>
      </c>
      <c r="F7" s="11">
        <f t="shared" si="3"/>
        <v>-23.868670509503417</v>
      </c>
      <c r="G7" s="10">
        <f t="shared" si="4"/>
        <v>5.7885732125017839E-2</v>
      </c>
      <c r="H7" s="10">
        <f t="shared" si="5"/>
        <v>0.17299233238231099</v>
      </c>
      <c r="I7" s="11">
        <f t="shared" si="6"/>
        <v>-66.538556173061437</v>
      </c>
      <c r="J7" s="12">
        <f>D7*100/$D$8</f>
        <v>11.809648055373525</v>
      </c>
      <c r="K7" s="12">
        <f>E7*100/$E$8</f>
        <v>16.59448010321897</v>
      </c>
    </row>
    <row r="8" spans="2:12">
      <c r="B8" s="23" t="s">
        <v>0</v>
      </c>
      <c r="C8" s="24"/>
      <c r="D8" s="28">
        <f t="shared" si="1"/>
        <v>7.3254444902240614</v>
      </c>
      <c r="E8" s="25">
        <f>E21/140.2</f>
        <v>6.8476865462910119</v>
      </c>
      <c r="F8" s="26">
        <f t="shared" si="3"/>
        <v>6.9769248446663141</v>
      </c>
      <c r="G8" s="28">
        <f t="shared" si="4"/>
        <v>0.66486150271157418</v>
      </c>
      <c r="H8" s="25">
        <f>H21/140.2</f>
        <v>0.56931556062767485</v>
      </c>
      <c r="I8" s="26">
        <f t="shared" si="6"/>
        <v>16.782598033779209</v>
      </c>
      <c r="J8" s="26">
        <f>D8*100/$D$8</f>
        <v>100</v>
      </c>
      <c r="K8" s="26">
        <f>E8*100/$E$8</f>
        <v>100</v>
      </c>
    </row>
    <row r="9" spans="2:12" s="6" customFormat="1">
      <c r="B9" s="20"/>
      <c r="C9" s="20"/>
      <c r="D9" s="21"/>
      <c r="E9" s="21"/>
      <c r="F9" s="22"/>
      <c r="G9" s="21"/>
      <c r="H9" s="21"/>
      <c r="I9" s="22"/>
      <c r="J9" s="22"/>
      <c r="K9" s="22"/>
    </row>
    <row r="10" spans="2:12" s="14" customFormat="1">
      <c r="B10" s="1" t="s">
        <v>12</v>
      </c>
      <c r="C10" s="2"/>
      <c r="D10" s="2"/>
      <c r="E10" s="2"/>
      <c r="F10" s="1" t="s">
        <v>13</v>
      </c>
      <c r="G10" s="2"/>
      <c r="H10" s="2"/>
      <c r="I10" s="2"/>
      <c r="J10" s="15"/>
      <c r="K10" s="15"/>
      <c r="L10" s="15"/>
    </row>
    <row r="11" spans="2:12" s="14" customFormat="1">
      <c r="B11" s="3" t="s">
        <v>16</v>
      </c>
      <c r="C11" s="2"/>
      <c r="D11" s="2"/>
      <c r="E11" s="2"/>
      <c r="F11" s="4" t="s">
        <v>14</v>
      </c>
      <c r="G11" s="2"/>
      <c r="H11" s="2"/>
      <c r="I11" s="2"/>
      <c r="J11" s="15"/>
      <c r="K11" s="15"/>
      <c r="L11" s="15"/>
    </row>
    <row r="12" spans="2:12" s="14" customFormat="1">
      <c r="B12" s="3" t="s">
        <v>21</v>
      </c>
      <c r="C12" s="2"/>
      <c r="D12" s="2"/>
      <c r="E12" s="2"/>
      <c r="F12" s="4" t="s">
        <v>15</v>
      </c>
      <c r="G12" s="2"/>
      <c r="H12" s="2"/>
      <c r="I12" s="2"/>
      <c r="J12" s="15"/>
      <c r="K12" s="15"/>
      <c r="L12" s="15"/>
    </row>
    <row r="14" spans="2:12">
      <c r="B14" s="5" t="s">
        <v>17</v>
      </c>
      <c r="C14" s="2"/>
      <c r="D14" s="6"/>
      <c r="E14" s="7"/>
      <c r="F14" s="7"/>
      <c r="G14" s="7"/>
      <c r="H14" s="7"/>
      <c r="I14" s="33" t="s">
        <v>8</v>
      </c>
      <c r="J14" s="33"/>
      <c r="K14" s="33"/>
    </row>
    <row r="15" spans="2:12">
      <c r="B15" s="34" t="s">
        <v>1</v>
      </c>
      <c r="C15" s="34" t="s">
        <v>2</v>
      </c>
      <c r="D15" s="35" t="s">
        <v>3</v>
      </c>
      <c r="E15" s="35"/>
      <c r="F15" s="35"/>
      <c r="G15" s="36" t="s">
        <v>4</v>
      </c>
      <c r="H15" s="36"/>
      <c r="I15" s="36"/>
      <c r="J15" s="37" t="s">
        <v>5</v>
      </c>
      <c r="K15" s="37"/>
    </row>
    <row r="16" spans="2:12">
      <c r="B16" s="34"/>
      <c r="C16" s="34"/>
      <c r="D16" s="8">
        <v>2014</v>
      </c>
      <c r="E16" s="8">
        <v>2013</v>
      </c>
      <c r="F16" s="8" t="s">
        <v>6</v>
      </c>
      <c r="G16" s="8">
        <v>2014</v>
      </c>
      <c r="H16" s="8">
        <v>2013</v>
      </c>
      <c r="I16" s="8" t="s">
        <v>6</v>
      </c>
      <c r="J16" s="8">
        <v>2014</v>
      </c>
      <c r="K16" s="8">
        <v>2013</v>
      </c>
    </row>
    <row r="17" spans="2:12">
      <c r="B17" s="34"/>
      <c r="C17" s="34"/>
      <c r="D17" s="18" t="s">
        <v>9</v>
      </c>
      <c r="E17" s="18" t="s">
        <v>9</v>
      </c>
      <c r="F17" s="18" t="s">
        <v>7</v>
      </c>
      <c r="G17" s="18" t="s">
        <v>9</v>
      </c>
      <c r="H17" s="18" t="s">
        <v>9</v>
      </c>
      <c r="I17" s="18" t="s">
        <v>7</v>
      </c>
      <c r="J17" s="18" t="s">
        <v>7</v>
      </c>
      <c r="K17" s="18" t="s">
        <v>7</v>
      </c>
    </row>
    <row r="18" spans="2:12" ht="15">
      <c r="B18" s="16">
        <v>1</v>
      </c>
      <c r="C18" s="17" t="s">
        <v>24</v>
      </c>
      <c r="D18" s="10">
        <v>661.69199019999985</v>
      </c>
      <c r="E18" s="10">
        <v>579.98296251999989</v>
      </c>
      <c r="F18" s="11">
        <f>D18*100/E18-100</f>
        <v>14.088177232823867</v>
      </c>
      <c r="G18" s="10">
        <v>44.31754428</v>
      </c>
      <c r="H18" s="10">
        <v>33.286448579999998</v>
      </c>
      <c r="I18" s="11">
        <f>G18*100/H18-100</f>
        <v>33.139899780801443</v>
      </c>
      <c r="J18" s="12">
        <f>D18*100/$D$21</f>
        <v>64.455470451843468</v>
      </c>
      <c r="K18" s="12">
        <f>E18*100/$E$21</f>
        <v>60.412018973304491</v>
      </c>
      <c r="L18" s="13"/>
    </row>
    <row r="19" spans="2:12" ht="15">
      <c r="B19" s="16">
        <v>2</v>
      </c>
      <c r="C19" s="17" t="s">
        <v>25</v>
      </c>
      <c r="D19" s="10">
        <v>243.65939557999999</v>
      </c>
      <c r="E19" s="10">
        <v>220.74810627000002</v>
      </c>
      <c r="F19" s="11">
        <f t="shared" ref="F19:F21" si="7">D19*100/E19-100</f>
        <v>10.378929041401079</v>
      </c>
      <c r="G19" s="10">
        <v>40.744040210000001</v>
      </c>
      <c r="H19" s="10">
        <v>22.278068019999999</v>
      </c>
      <c r="I19" s="11">
        <f t="shared" ref="I19:I21" si="8">G19*100/H19-100</f>
        <v>82.888570828593799</v>
      </c>
      <c r="J19" s="12">
        <f>D19*100/$D$21</f>
        <v>23.734881492783003</v>
      </c>
      <c r="K19" s="12">
        <f>E19*100/$E$21</f>
        <v>22.993500923476542</v>
      </c>
      <c r="L19" s="13"/>
    </row>
    <row r="20" spans="2:12" ht="15">
      <c r="B20" s="16">
        <v>3</v>
      </c>
      <c r="C20" s="17" t="s">
        <v>26</v>
      </c>
      <c r="D20" s="10">
        <v>121.23640508000001</v>
      </c>
      <c r="E20" s="10">
        <v>159.31458499999999</v>
      </c>
      <c r="F20" s="11">
        <f t="shared" si="7"/>
        <v>-23.90125167761633</v>
      </c>
      <c r="G20" s="10">
        <v>8.1121064999999994</v>
      </c>
      <c r="H20" s="10">
        <v>24.253525</v>
      </c>
      <c r="I20" s="11">
        <f t="shared" si="8"/>
        <v>-66.552876334470966</v>
      </c>
      <c r="J20" s="12">
        <f>D20*100/$D$21</f>
        <v>11.809648055373525</v>
      </c>
      <c r="K20" s="12">
        <f>E20*100/$E$21</f>
        <v>16.59448010321897</v>
      </c>
      <c r="L20" s="13"/>
    </row>
    <row r="21" spans="2:12">
      <c r="B21" s="23" t="s">
        <v>0</v>
      </c>
      <c r="C21" s="24"/>
      <c r="D21" s="25">
        <v>1026.5877908599998</v>
      </c>
      <c r="E21" s="25">
        <v>960.04565378999985</v>
      </c>
      <c r="F21" s="26">
        <f t="shared" si="7"/>
        <v>6.9311429938055227</v>
      </c>
      <c r="G21" s="25">
        <v>93.173690989999997</v>
      </c>
      <c r="H21" s="25">
        <v>79.818041600000001</v>
      </c>
      <c r="I21" s="26">
        <f t="shared" si="8"/>
        <v>16.732619746460927</v>
      </c>
      <c r="J21" s="26">
        <f>D21*100/$D$21</f>
        <v>100</v>
      </c>
      <c r="K21" s="26">
        <f>E21*100/$E$21</f>
        <v>100</v>
      </c>
      <c r="L21" s="13"/>
    </row>
  </sheetData>
  <sortState ref="C18:H20">
    <sortCondition descending="1" ref="D18:D20"/>
  </sortState>
  <mergeCells count="11">
    <mergeCell ref="B2:B4"/>
    <mergeCell ref="C2:C4"/>
    <mergeCell ref="D2:F2"/>
    <mergeCell ref="G2:I2"/>
    <mergeCell ref="J2:K2"/>
    <mergeCell ref="I14:K14"/>
    <mergeCell ref="B15:B17"/>
    <mergeCell ref="C15:C17"/>
    <mergeCell ref="D15:F15"/>
    <mergeCell ref="G15:I15"/>
    <mergeCell ref="J15:K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L36"/>
  <sheetViews>
    <sheetView workbookViewId="0">
      <selection activeCell="N9" sqref="N9"/>
    </sheetView>
  </sheetViews>
  <sheetFormatPr defaultRowHeight="12.75"/>
  <cols>
    <col min="1" max="1" width="5.42578125" style="2" customWidth="1"/>
    <col min="2" max="2" width="4.5703125" style="14" customWidth="1"/>
    <col min="3" max="3" width="27.5703125" style="14" customWidth="1"/>
    <col min="4" max="4" width="12.42578125" style="14" bestFit="1" customWidth="1"/>
    <col min="5" max="5" width="11.42578125" style="14" bestFit="1" customWidth="1"/>
    <col min="6" max="6" width="11.28515625" style="14" customWidth="1"/>
    <col min="7" max="8" width="11.42578125" style="14" bestFit="1" customWidth="1"/>
    <col min="9" max="9" width="11.7109375" style="2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1">
      <c r="B1" s="5" t="s">
        <v>10</v>
      </c>
      <c r="C1" s="2"/>
      <c r="D1" s="6"/>
      <c r="E1" s="7"/>
      <c r="F1" s="7"/>
      <c r="G1" s="7"/>
      <c r="H1" s="7"/>
      <c r="I1" s="7"/>
      <c r="J1" s="7"/>
      <c r="K1" s="7"/>
    </row>
    <row r="2" spans="2:11">
      <c r="B2" s="34" t="s">
        <v>1</v>
      </c>
      <c r="C2" s="34" t="s">
        <v>2</v>
      </c>
      <c r="D2" s="35" t="s">
        <v>3</v>
      </c>
      <c r="E2" s="35"/>
      <c r="F2" s="35"/>
      <c r="G2" s="36" t="s">
        <v>4</v>
      </c>
      <c r="H2" s="36"/>
      <c r="I2" s="36"/>
      <c r="J2" s="37" t="s">
        <v>5</v>
      </c>
      <c r="K2" s="37"/>
    </row>
    <row r="3" spans="2:11">
      <c r="B3" s="34"/>
      <c r="C3" s="34"/>
      <c r="D3" s="8">
        <v>2014</v>
      </c>
      <c r="E3" s="8">
        <v>2013</v>
      </c>
      <c r="F3" s="8" t="s">
        <v>6</v>
      </c>
      <c r="G3" s="8">
        <v>2014</v>
      </c>
      <c r="H3" s="8">
        <v>2013</v>
      </c>
      <c r="I3" s="8" t="s">
        <v>6</v>
      </c>
      <c r="J3" s="8">
        <v>2014</v>
      </c>
      <c r="K3" s="8">
        <v>2013</v>
      </c>
    </row>
    <row r="4" spans="2:11">
      <c r="B4" s="34"/>
      <c r="C4" s="34"/>
      <c r="D4" s="9" t="s">
        <v>11</v>
      </c>
      <c r="E4" s="9" t="s">
        <v>11</v>
      </c>
      <c r="F4" s="9" t="s">
        <v>7</v>
      </c>
      <c r="G4" s="9" t="s">
        <v>11</v>
      </c>
      <c r="H4" s="9" t="s">
        <v>11</v>
      </c>
      <c r="I4" s="9" t="s">
        <v>7</v>
      </c>
      <c r="J4" s="9" t="s">
        <v>7</v>
      </c>
      <c r="K4" s="9" t="s">
        <v>7</v>
      </c>
    </row>
    <row r="5" spans="2:11" ht="15">
      <c r="B5" s="16">
        <v>1</v>
      </c>
      <c r="C5" s="19" t="str">
        <f>C25</f>
        <v xml:space="preserve"> SIGAL UNIQA </v>
      </c>
      <c r="D5" s="10">
        <f>D25/140.14</f>
        <v>21.759480223847586</v>
      </c>
      <c r="E5" s="10">
        <f>E25/140.2</f>
        <v>18.52018428216833</v>
      </c>
      <c r="F5" s="11">
        <f>D5*100/E5-100</f>
        <v>17.490624781731384</v>
      </c>
      <c r="G5" s="10">
        <f>G25/140.14</f>
        <v>5.3639368926787494</v>
      </c>
      <c r="H5" s="10">
        <f>H25/140.2</f>
        <v>5.9253171219686172</v>
      </c>
      <c r="I5" s="11">
        <f>G5*100/H5-100</f>
        <v>-9.4742647141788012</v>
      </c>
      <c r="J5" s="12">
        <f>D5*100/$D$15</f>
        <v>28.848064083044385</v>
      </c>
      <c r="K5" s="12">
        <f>E5*100/$E$15</f>
        <v>34.520889329002728</v>
      </c>
    </row>
    <row r="6" spans="2:11" ht="15">
      <c r="B6" s="16">
        <v>2</v>
      </c>
      <c r="C6" s="19" t="str">
        <f t="shared" ref="C6:C14" si="0">C26</f>
        <v xml:space="preserve"> INTERSIG VIG </v>
      </c>
      <c r="D6" s="10">
        <f t="shared" ref="D6:D15" si="1">D26/140.14</f>
        <v>9.626893823961753</v>
      </c>
      <c r="E6" s="10">
        <f t="shared" ref="E6:E14" si="2">E26/140.2</f>
        <v>5.8213146690442237</v>
      </c>
      <c r="F6" s="11">
        <f t="shared" ref="F6:F15" si="3">D6*100/E6-100</f>
        <v>65.37319095898232</v>
      </c>
      <c r="G6" s="10">
        <f t="shared" ref="G6:G15" si="4">G26/140.14</f>
        <v>2.5401044971457116</v>
      </c>
      <c r="H6" s="10">
        <f t="shared" ref="H6:H14" si="5">H26/140.2</f>
        <v>1.7620287375178316</v>
      </c>
      <c r="I6" s="11">
        <f t="shared" ref="I6:I15" si="6">G6*100/H6-100</f>
        <v>44.157949473852199</v>
      </c>
      <c r="J6" s="12">
        <f t="shared" ref="J6:J15" si="7">D6*100/$D$15</f>
        <v>12.763046134252097</v>
      </c>
      <c r="K6" s="12">
        <f t="shared" ref="K6:K15" si="8">E6*100/$E$15</f>
        <v>10.850699775858164</v>
      </c>
    </row>
    <row r="7" spans="2:11" ht="15">
      <c r="B7" s="16">
        <v>3</v>
      </c>
      <c r="C7" s="19" t="str">
        <f t="shared" si="0"/>
        <v xml:space="preserve"> EUROSIG </v>
      </c>
      <c r="D7" s="10">
        <f t="shared" si="1"/>
        <v>9.6171657471100325</v>
      </c>
      <c r="E7" s="10">
        <f t="shared" si="2"/>
        <v>6.8229500855920122</v>
      </c>
      <c r="F7" s="11">
        <f t="shared" si="3"/>
        <v>40.953189257804326</v>
      </c>
      <c r="G7" s="10">
        <f t="shared" si="4"/>
        <v>1.7617980490224066</v>
      </c>
      <c r="H7" s="10">
        <f t="shared" si="5"/>
        <v>1.2835689541369473</v>
      </c>
      <c r="I7" s="11">
        <f t="shared" si="6"/>
        <v>37.257764247423182</v>
      </c>
      <c r="J7" s="12">
        <f t="shared" si="7"/>
        <v>12.750148942704493</v>
      </c>
      <c r="K7" s="12">
        <f t="shared" si="8"/>
        <v>12.717708485698468</v>
      </c>
    </row>
    <row r="8" spans="2:11" ht="15">
      <c r="B8" s="16">
        <v>4</v>
      </c>
      <c r="C8" s="19" t="str">
        <f t="shared" si="0"/>
        <v xml:space="preserve"> ALBSIG </v>
      </c>
      <c r="D8" s="10">
        <f t="shared" si="1"/>
        <v>7.3256696705437427</v>
      </c>
      <c r="E8" s="10">
        <f t="shared" si="2"/>
        <v>4.4583458703994303</v>
      </c>
      <c r="F8" s="11">
        <f t="shared" si="3"/>
        <v>64.313624009781535</v>
      </c>
      <c r="G8" s="10">
        <f t="shared" si="4"/>
        <v>0.75789932681604111</v>
      </c>
      <c r="H8" s="10">
        <f t="shared" si="5"/>
        <v>1.5206739910841658</v>
      </c>
      <c r="I8" s="11">
        <f t="shared" si="6"/>
        <v>-50.160301862222539</v>
      </c>
      <c r="J8" s="12">
        <f t="shared" si="7"/>
        <v>9.7121524012990506</v>
      </c>
      <c r="K8" s="12">
        <f t="shared" si="8"/>
        <v>8.3101799656853004</v>
      </c>
    </row>
    <row r="9" spans="2:11" ht="15">
      <c r="B9" s="16">
        <v>5</v>
      </c>
      <c r="C9" s="19" t="str">
        <f t="shared" si="0"/>
        <v xml:space="preserve"> SIGMA VIG </v>
      </c>
      <c r="D9" s="10">
        <f t="shared" si="1"/>
        <v>6.0086593472955618</v>
      </c>
      <c r="E9" s="10">
        <f t="shared" si="2"/>
        <v>4.800439823965764</v>
      </c>
      <c r="F9" s="11">
        <f t="shared" si="3"/>
        <v>25.168933840142543</v>
      </c>
      <c r="G9" s="10">
        <f t="shared" si="4"/>
        <v>1.959568139788783</v>
      </c>
      <c r="H9" s="10">
        <f t="shared" si="5"/>
        <v>2.6684547289586305</v>
      </c>
      <c r="I9" s="11">
        <f t="shared" si="6"/>
        <v>-26.565434349582986</v>
      </c>
      <c r="J9" s="12">
        <f t="shared" si="7"/>
        <v>7.9660997469045132</v>
      </c>
      <c r="K9" s="12">
        <f t="shared" si="8"/>
        <v>8.9478295339217659</v>
      </c>
    </row>
    <row r="10" spans="2:11" ht="15">
      <c r="B10" s="16">
        <v>6</v>
      </c>
      <c r="C10" s="19" t="str">
        <f t="shared" si="0"/>
        <v xml:space="preserve"> ATLANTIK  </v>
      </c>
      <c r="D10" s="10">
        <f t="shared" si="1"/>
        <v>4.921016459112316</v>
      </c>
      <c r="E10" s="10">
        <f t="shared" si="2"/>
        <v>2.7461888353067048</v>
      </c>
      <c r="F10" s="11">
        <f t="shared" si="3"/>
        <v>79.194394640480652</v>
      </c>
      <c r="G10" s="10">
        <f t="shared" si="4"/>
        <v>1.9601112931354361</v>
      </c>
      <c r="H10" s="10">
        <f t="shared" si="5"/>
        <v>1.8362707845934383</v>
      </c>
      <c r="I10" s="11">
        <f t="shared" si="6"/>
        <v>6.7441310715737899</v>
      </c>
      <c r="J10" s="12">
        <f t="shared" si="7"/>
        <v>6.5241355356734747</v>
      </c>
      <c r="K10" s="12">
        <f t="shared" si="8"/>
        <v>5.1187871252146326</v>
      </c>
    </row>
    <row r="11" spans="2:11" ht="15">
      <c r="B11" s="16">
        <v>7</v>
      </c>
      <c r="C11" s="19" t="str">
        <f t="shared" si="0"/>
        <v xml:space="preserve"> INSIG </v>
      </c>
      <c r="D11" s="10">
        <f t="shared" si="1"/>
        <v>4.6892808743399454</v>
      </c>
      <c r="E11" s="10">
        <f t="shared" si="2"/>
        <v>2.8115229766761769</v>
      </c>
      <c r="F11" s="11">
        <f t="shared" si="3"/>
        <v>66.787926445604995</v>
      </c>
      <c r="G11" s="10">
        <f t="shared" si="4"/>
        <v>1.5672490471671188</v>
      </c>
      <c r="H11" s="10">
        <f t="shared" si="5"/>
        <v>1.8194648027817404</v>
      </c>
      <c r="I11" s="11">
        <f t="shared" si="6"/>
        <v>-13.862084896009776</v>
      </c>
      <c r="J11" s="12">
        <f t="shared" si="7"/>
        <v>6.2169074708914653</v>
      </c>
      <c r="K11" s="12">
        <f t="shared" si="8"/>
        <v>5.2405673747660648</v>
      </c>
    </row>
    <row r="12" spans="2:11" ht="15">
      <c r="B12" s="16">
        <v>8</v>
      </c>
      <c r="C12" s="19" t="str">
        <f t="shared" si="0"/>
        <v xml:space="preserve"> INTERALBANIAN VIG </v>
      </c>
      <c r="D12" s="10">
        <f t="shared" si="1"/>
        <v>4.5601584810903386</v>
      </c>
      <c r="E12" s="10">
        <f t="shared" si="2"/>
        <v>4.8548966018544943</v>
      </c>
      <c r="F12" s="11">
        <f t="shared" si="3"/>
        <v>-6.0709453760883463</v>
      </c>
      <c r="G12" s="10">
        <f t="shared" si="4"/>
        <v>1.8920226621235909</v>
      </c>
      <c r="H12" s="10">
        <f t="shared" si="5"/>
        <v>1.5034530071326677</v>
      </c>
      <c r="I12" s="11">
        <f t="shared" si="6"/>
        <v>25.845148012440347</v>
      </c>
      <c r="J12" s="12">
        <f t="shared" si="7"/>
        <v>6.0457208875401616</v>
      </c>
      <c r="K12" s="12">
        <f t="shared" si="8"/>
        <v>9.0493348091430796</v>
      </c>
    </row>
    <row r="13" spans="2:11" ht="15">
      <c r="B13" s="16">
        <v>9</v>
      </c>
      <c r="C13" s="19" t="str">
        <f t="shared" si="0"/>
        <v xml:space="preserve"> ANSIG </v>
      </c>
      <c r="D13" s="10">
        <f t="shared" si="1"/>
        <v>4.2251425478806901</v>
      </c>
      <c r="E13" s="10">
        <f t="shared" si="2"/>
        <v>2.8133664847360915</v>
      </c>
      <c r="F13" s="11">
        <f t="shared" si="3"/>
        <v>50.181022302077736</v>
      </c>
      <c r="G13" s="10">
        <f t="shared" si="4"/>
        <v>0.8057569637505354</v>
      </c>
      <c r="H13" s="10">
        <f t="shared" si="5"/>
        <v>0.33945105064194003</v>
      </c>
      <c r="I13" s="11">
        <f t="shared" si="6"/>
        <v>137.37059061292004</v>
      </c>
      <c r="J13" s="12">
        <f t="shared" si="7"/>
        <v>5.6015668447666194</v>
      </c>
      <c r="K13" s="12">
        <f t="shared" si="8"/>
        <v>5.2440036007098154</v>
      </c>
    </row>
    <row r="14" spans="2:11" ht="15">
      <c r="B14" s="16">
        <v>10</v>
      </c>
      <c r="C14" s="19" t="str">
        <f t="shared" si="0"/>
        <v xml:space="preserve"> SIGMA INTERALBANIAN VIG*</v>
      </c>
      <c r="D14" s="10">
        <f t="shared" si="1"/>
        <v>2.6944026507064369</v>
      </c>
      <c r="E14" s="10">
        <f t="shared" si="2"/>
        <v>0</v>
      </c>
      <c r="F14" s="11">
        <v>0</v>
      </c>
      <c r="G14" s="10">
        <f t="shared" si="4"/>
        <v>0.86052437869273601</v>
      </c>
      <c r="H14" s="10">
        <f t="shared" si="5"/>
        <v>0</v>
      </c>
      <c r="I14" s="11">
        <v>0</v>
      </c>
      <c r="J14" s="12">
        <f t="shared" ref="J14" si="9">D14*100/$D$15</f>
        <v>3.5721579529237379</v>
      </c>
      <c r="K14" s="12">
        <f t="shared" ref="K14" si="10">E14*100/$E$15</f>
        <v>0</v>
      </c>
    </row>
    <row r="15" spans="2:11">
      <c r="B15" s="23" t="s">
        <v>0</v>
      </c>
      <c r="C15" s="24"/>
      <c r="D15" s="28">
        <f t="shared" si="1"/>
        <v>75.427869825888408</v>
      </c>
      <c r="E15" s="25">
        <f>E35/140.2</f>
        <v>53.649209629743218</v>
      </c>
      <c r="F15" s="26">
        <f t="shared" si="3"/>
        <v>40.594559260889952</v>
      </c>
      <c r="G15" s="28">
        <f t="shared" si="4"/>
        <v>19.468971250321108</v>
      </c>
      <c r="H15" s="25">
        <f>H35/140.2</f>
        <v>18.658683178815981</v>
      </c>
      <c r="I15" s="26">
        <f t="shared" si="6"/>
        <v>4.3426862642969581</v>
      </c>
      <c r="J15" s="26">
        <f t="shared" si="7"/>
        <v>100</v>
      </c>
      <c r="K15" s="26">
        <f t="shared" si="8"/>
        <v>100</v>
      </c>
    </row>
    <row r="16" spans="2:11" s="6" customFormat="1">
      <c r="B16" s="32" t="s">
        <v>36</v>
      </c>
      <c r="D16" s="21"/>
      <c r="E16" s="21"/>
      <c r="F16" s="22"/>
      <c r="G16" s="21"/>
      <c r="H16" s="21"/>
      <c r="I16" s="22"/>
      <c r="J16" s="22"/>
      <c r="K16" s="22"/>
    </row>
    <row r="17" spans="2:12" s="14" customFormat="1">
      <c r="B17" s="1" t="s">
        <v>12</v>
      </c>
      <c r="C17" s="2"/>
      <c r="D17" s="2"/>
      <c r="E17" s="2"/>
      <c r="F17" s="1" t="s">
        <v>13</v>
      </c>
      <c r="G17" s="2"/>
      <c r="H17" s="2"/>
      <c r="I17" s="2"/>
      <c r="J17" s="15"/>
      <c r="K17" s="15"/>
      <c r="L17" s="15"/>
    </row>
    <row r="18" spans="2:12" s="14" customFormat="1">
      <c r="B18" s="3" t="s">
        <v>16</v>
      </c>
      <c r="C18" s="2"/>
      <c r="D18" s="2"/>
      <c r="E18" s="2"/>
      <c r="F18" s="4" t="s">
        <v>14</v>
      </c>
      <c r="G18" s="2"/>
      <c r="H18" s="2"/>
      <c r="I18" s="2"/>
      <c r="J18" s="15"/>
      <c r="K18" s="15"/>
      <c r="L18" s="15"/>
    </row>
    <row r="19" spans="2:12" s="14" customFormat="1">
      <c r="B19" s="3" t="s">
        <v>21</v>
      </c>
      <c r="C19" s="2"/>
      <c r="D19" s="2"/>
      <c r="E19" s="2"/>
      <c r="F19" s="4" t="s">
        <v>15</v>
      </c>
      <c r="G19" s="2"/>
      <c r="H19" s="2"/>
      <c r="I19" s="2"/>
      <c r="J19" s="15"/>
      <c r="K19" s="15"/>
      <c r="L19" s="15"/>
    </row>
    <row r="21" spans="2:12">
      <c r="B21" s="5" t="s">
        <v>10</v>
      </c>
      <c r="C21" s="2"/>
      <c r="D21" s="6"/>
      <c r="E21" s="7"/>
      <c r="F21" s="7"/>
      <c r="G21" s="7"/>
      <c r="H21" s="7"/>
      <c r="I21" s="33" t="s">
        <v>8</v>
      </c>
      <c r="J21" s="33"/>
      <c r="K21" s="33"/>
    </row>
    <row r="22" spans="2:12">
      <c r="B22" s="34" t="s">
        <v>1</v>
      </c>
      <c r="C22" s="34" t="s">
        <v>2</v>
      </c>
      <c r="D22" s="35" t="s">
        <v>3</v>
      </c>
      <c r="E22" s="35"/>
      <c r="F22" s="35"/>
      <c r="G22" s="36" t="s">
        <v>4</v>
      </c>
      <c r="H22" s="36"/>
      <c r="I22" s="36"/>
      <c r="J22" s="37" t="s">
        <v>5</v>
      </c>
      <c r="K22" s="37"/>
    </row>
    <row r="23" spans="2:12">
      <c r="B23" s="34"/>
      <c r="C23" s="34"/>
      <c r="D23" s="8">
        <v>2014</v>
      </c>
      <c r="E23" s="8">
        <v>2013</v>
      </c>
      <c r="F23" s="8" t="s">
        <v>6</v>
      </c>
      <c r="G23" s="8">
        <v>2014</v>
      </c>
      <c r="H23" s="8">
        <v>2013</v>
      </c>
      <c r="I23" s="8" t="s">
        <v>6</v>
      </c>
      <c r="J23" s="8">
        <v>2014</v>
      </c>
      <c r="K23" s="8">
        <v>2013</v>
      </c>
    </row>
    <row r="24" spans="2:12">
      <c r="B24" s="34"/>
      <c r="C24" s="34"/>
      <c r="D24" s="9" t="s">
        <v>9</v>
      </c>
      <c r="E24" s="9" t="s">
        <v>9</v>
      </c>
      <c r="F24" s="9" t="s">
        <v>7</v>
      </c>
      <c r="G24" s="9" t="s">
        <v>9</v>
      </c>
      <c r="H24" s="9" t="s">
        <v>9</v>
      </c>
      <c r="I24" s="9" t="s">
        <v>7</v>
      </c>
      <c r="J24" s="9" t="s">
        <v>7</v>
      </c>
      <c r="K24" s="9" t="s">
        <v>7</v>
      </c>
    </row>
    <row r="25" spans="2:12" ht="15">
      <c r="B25" s="16">
        <v>1</v>
      </c>
      <c r="C25" s="19" t="s">
        <v>27</v>
      </c>
      <c r="D25" s="10">
        <v>3049.3735585700006</v>
      </c>
      <c r="E25" s="10">
        <v>2596.5298363599995</v>
      </c>
      <c r="F25" s="11">
        <f>D25*100/E25-100</f>
        <v>17.440343487245642</v>
      </c>
      <c r="G25" s="10">
        <v>751.70211613999993</v>
      </c>
      <c r="H25" s="10">
        <v>830.72946050000007</v>
      </c>
      <c r="I25" s="11">
        <f>G25*100/H25-100</f>
        <v>-9.5130061130172265</v>
      </c>
      <c r="J25" s="12">
        <f>D25*100/$D$35</f>
        <v>28.848064083044385</v>
      </c>
      <c r="K25" s="12">
        <f>E25*100/$E$35</f>
        <v>34.520889329002728</v>
      </c>
      <c r="L25" s="13"/>
    </row>
    <row r="26" spans="2:12" ht="15">
      <c r="B26" s="16">
        <v>2</v>
      </c>
      <c r="C26" s="19" t="s">
        <v>28</v>
      </c>
      <c r="D26" s="10">
        <v>1349.1129004899999</v>
      </c>
      <c r="E26" s="10">
        <v>816.14831660000004</v>
      </c>
      <c r="F26" s="11">
        <f t="shared" ref="F26:F33" si="11">D26*100/E26-100</f>
        <v>65.302417838743111</v>
      </c>
      <c r="G26" s="10">
        <v>355.97024422999999</v>
      </c>
      <c r="H26" s="10">
        <v>247.03642899999997</v>
      </c>
      <c r="I26" s="11">
        <f t="shared" ref="I26:I33" si="12">G26*100/H26-100</f>
        <v>44.096255629569555</v>
      </c>
      <c r="J26" s="12">
        <f t="shared" ref="J26:J34" si="13">D26*100/$D$35</f>
        <v>12.763046134252097</v>
      </c>
      <c r="K26" s="12">
        <f t="shared" ref="K26:K34" si="14">E26*100/$E$35</f>
        <v>10.850699775858164</v>
      </c>
      <c r="L26" s="13"/>
    </row>
    <row r="27" spans="2:12" ht="15">
      <c r="B27" s="16">
        <v>3</v>
      </c>
      <c r="C27" s="19" t="s">
        <v>29</v>
      </c>
      <c r="D27" s="10">
        <v>1347.7496077999999</v>
      </c>
      <c r="E27" s="10">
        <v>956.57760200000007</v>
      </c>
      <c r="F27" s="11">
        <f t="shared" si="11"/>
        <v>40.892866922886611</v>
      </c>
      <c r="G27" s="10">
        <v>246.89837859000002</v>
      </c>
      <c r="H27" s="10">
        <v>179.95636736999998</v>
      </c>
      <c r="I27" s="11">
        <f t="shared" si="12"/>
        <v>37.199023406803747</v>
      </c>
      <c r="J27" s="12">
        <f t="shared" si="13"/>
        <v>12.750148942704495</v>
      </c>
      <c r="K27" s="12">
        <f t="shared" si="14"/>
        <v>12.717708485698466</v>
      </c>
      <c r="L27" s="13"/>
    </row>
    <row r="28" spans="2:12" ht="15">
      <c r="B28" s="16">
        <v>4</v>
      </c>
      <c r="C28" s="19" t="s">
        <v>30</v>
      </c>
      <c r="D28" s="10">
        <v>1026.61934763</v>
      </c>
      <c r="E28" s="10">
        <v>625.06009103000008</v>
      </c>
      <c r="F28" s="11">
        <f t="shared" si="11"/>
        <v>64.243304341874364</v>
      </c>
      <c r="G28" s="10">
        <v>106.21201165999999</v>
      </c>
      <c r="H28" s="10">
        <v>213.19849355000002</v>
      </c>
      <c r="I28" s="11">
        <f t="shared" si="12"/>
        <v>-50.181631262281506</v>
      </c>
      <c r="J28" s="12">
        <f t="shared" si="13"/>
        <v>9.7121524012990506</v>
      </c>
      <c r="K28" s="12">
        <f t="shared" si="14"/>
        <v>8.3101799656853022</v>
      </c>
      <c r="L28" s="13"/>
    </row>
    <row r="29" spans="2:12" ht="15">
      <c r="B29" s="16">
        <v>5</v>
      </c>
      <c r="C29" s="19" t="s">
        <v>31</v>
      </c>
      <c r="D29" s="10">
        <v>842.05352092999999</v>
      </c>
      <c r="E29" s="10">
        <v>673.02166332000002</v>
      </c>
      <c r="F29" s="11">
        <f t="shared" si="11"/>
        <v>25.115366536074006</v>
      </c>
      <c r="G29" s="10">
        <v>274.61387911000003</v>
      </c>
      <c r="H29" s="10">
        <v>374.11735299999998</v>
      </c>
      <c r="I29" s="11">
        <f t="shared" si="12"/>
        <v>-26.596861410489012</v>
      </c>
      <c r="J29" s="12">
        <f t="shared" si="13"/>
        <v>7.9660997469045123</v>
      </c>
      <c r="K29" s="12">
        <f t="shared" si="14"/>
        <v>8.9478295339217659</v>
      </c>
      <c r="L29" s="13"/>
    </row>
    <row r="30" spans="2:12" ht="15">
      <c r="B30" s="16">
        <v>6</v>
      </c>
      <c r="C30" s="19" t="s">
        <v>32</v>
      </c>
      <c r="D30" s="10">
        <v>689.63124657999992</v>
      </c>
      <c r="E30" s="10">
        <v>385.01567470999998</v>
      </c>
      <c r="F30" s="11">
        <f t="shared" si="11"/>
        <v>79.11770659712522</v>
      </c>
      <c r="G30" s="10">
        <v>274.68999661999999</v>
      </c>
      <c r="H30" s="10">
        <v>257.44516400000003</v>
      </c>
      <c r="I30" s="11">
        <f t="shared" si="12"/>
        <v>6.6984488471494217</v>
      </c>
      <c r="J30" s="12">
        <f t="shared" si="13"/>
        <v>6.5241355356734747</v>
      </c>
      <c r="K30" s="12">
        <f t="shared" si="14"/>
        <v>5.1187871252146335</v>
      </c>
      <c r="L30" s="13"/>
    </row>
    <row r="31" spans="2:12" ht="15">
      <c r="B31" s="16">
        <v>7</v>
      </c>
      <c r="C31" s="19" t="s">
        <v>26</v>
      </c>
      <c r="D31" s="10">
        <v>657.15582172999984</v>
      </c>
      <c r="E31" s="10">
        <v>394.17552132999998</v>
      </c>
      <c r="F31" s="11">
        <f t="shared" si="11"/>
        <v>66.71654787508615</v>
      </c>
      <c r="G31" s="10">
        <v>219.63428146999999</v>
      </c>
      <c r="H31" s="10">
        <v>255.08896535</v>
      </c>
      <c r="I31" s="11">
        <f t="shared" si="12"/>
        <v>-13.898948483072829</v>
      </c>
      <c r="J31" s="12">
        <f t="shared" si="13"/>
        <v>6.2169074708914644</v>
      </c>
      <c r="K31" s="12">
        <f t="shared" si="14"/>
        <v>5.2405673747660648</v>
      </c>
      <c r="L31" s="13"/>
    </row>
    <row r="32" spans="2:12" ht="15">
      <c r="B32" s="16">
        <v>8</v>
      </c>
      <c r="C32" s="19" t="s">
        <v>33</v>
      </c>
      <c r="D32" s="10">
        <v>639.06060953999997</v>
      </c>
      <c r="E32" s="10">
        <v>680.65650358000005</v>
      </c>
      <c r="F32" s="11">
        <f t="shared" si="11"/>
        <v>-6.1111432596649138</v>
      </c>
      <c r="G32" s="10">
        <v>265.14805587000001</v>
      </c>
      <c r="H32" s="10">
        <v>210.78411159999999</v>
      </c>
      <c r="I32" s="11">
        <f t="shared" si="12"/>
        <v>25.791291315716052</v>
      </c>
      <c r="J32" s="12">
        <f t="shared" si="13"/>
        <v>6.0457208875401616</v>
      </c>
      <c r="K32" s="12">
        <f t="shared" si="14"/>
        <v>9.0493348091430796</v>
      </c>
      <c r="L32" s="13"/>
    </row>
    <row r="33" spans="2:12" ht="15">
      <c r="B33" s="16">
        <v>9</v>
      </c>
      <c r="C33" s="19" t="s">
        <v>34</v>
      </c>
      <c r="D33" s="10">
        <v>592.11147665999988</v>
      </c>
      <c r="E33" s="10">
        <v>394.43398116000003</v>
      </c>
      <c r="F33" s="11">
        <f t="shared" si="11"/>
        <v>50.116750823203802</v>
      </c>
      <c r="G33" s="10">
        <v>112.91878090000002</v>
      </c>
      <c r="H33" s="10">
        <v>47.591037299999989</v>
      </c>
      <c r="I33" s="11">
        <f t="shared" si="12"/>
        <v>137.26900548141666</v>
      </c>
      <c r="J33" s="12">
        <f t="shared" si="13"/>
        <v>5.6015668447666194</v>
      </c>
      <c r="K33" s="12">
        <f t="shared" si="14"/>
        <v>5.2440036007098163</v>
      </c>
      <c r="L33" s="13"/>
    </row>
    <row r="34" spans="2:12" ht="15">
      <c r="B34" s="16">
        <v>10</v>
      </c>
      <c r="C34" s="30" t="s">
        <v>35</v>
      </c>
      <c r="D34" s="10">
        <v>377.59358747000005</v>
      </c>
      <c r="E34" s="10">
        <v>0</v>
      </c>
      <c r="F34" s="11">
        <v>0</v>
      </c>
      <c r="G34" s="10">
        <v>120.59388643000001</v>
      </c>
      <c r="H34" s="10">
        <v>0</v>
      </c>
      <c r="I34" s="11">
        <v>0</v>
      </c>
      <c r="J34" s="12">
        <f t="shared" si="13"/>
        <v>3.5721579529237379</v>
      </c>
      <c r="K34" s="12">
        <f t="shared" si="14"/>
        <v>0</v>
      </c>
      <c r="L34" s="13"/>
    </row>
    <row r="35" spans="2:12">
      <c r="B35" s="23" t="s">
        <v>0</v>
      </c>
      <c r="C35" s="31"/>
      <c r="D35" s="25">
        <v>10570.461677400001</v>
      </c>
      <c r="E35" s="25">
        <v>7521.6191900899985</v>
      </c>
      <c r="F35" s="26">
        <f t="shared" ref="F35" si="15">D35*100/E35-100</f>
        <v>40.534390405286132</v>
      </c>
      <c r="G35" s="25">
        <v>2728.3816310199995</v>
      </c>
      <c r="H35" s="25">
        <v>2615.9473816700001</v>
      </c>
      <c r="I35" s="26">
        <f t="shared" ref="I35" si="16">G35*100/H35-100</f>
        <v>4.2980317623293445</v>
      </c>
      <c r="J35" s="26">
        <f t="shared" ref="J35" si="17">D35*100/$D$35</f>
        <v>99.999999999999986</v>
      </c>
      <c r="K35" s="26">
        <f t="shared" ref="K35" si="18">E35*100/$E$35</f>
        <v>100</v>
      </c>
      <c r="L35" s="13"/>
    </row>
    <row r="36" spans="2:12">
      <c r="B36" s="32" t="s">
        <v>36</v>
      </c>
    </row>
  </sheetData>
  <sortState ref="C11:H18">
    <sortCondition descending="1" ref="D11:D18"/>
  </sortState>
  <mergeCells count="11">
    <mergeCell ref="I21:K21"/>
    <mergeCell ref="B2:B4"/>
    <mergeCell ref="C2:C4"/>
    <mergeCell ref="D2:F2"/>
    <mergeCell ref="G2:I2"/>
    <mergeCell ref="J2:K2"/>
    <mergeCell ref="J22:K22"/>
    <mergeCell ref="B22:B24"/>
    <mergeCell ref="C22:C24"/>
    <mergeCell ref="D22:F22"/>
    <mergeCell ref="G22:I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L36"/>
  <sheetViews>
    <sheetView workbookViewId="0">
      <selection activeCell="B36" sqref="B36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11.85546875" style="2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1">
      <c r="B1" s="5" t="s">
        <v>22</v>
      </c>
      <c r="C1" s="2"/>
      <c r="D1" s="6"/>
      <c r="E1" s="7"/>
      <c r="F1" s="7"/>
      <c r="G1" s="7"/>
      <c r="H1" s="7"/>
      <c r="I1" s="7"/>
      <c r="J1" s="7"/>
      <c r="K1" s="7"/>
    </row>
    <row r="2" spans="2:11">
      <c r="B2" s="34" t="s">
        <v>1</v>
      </c>
      <c r="C2" s="34" t="s">
        <v>2</v>
      </c>
      <c r="D2" s="35" t="s">
        <v>3</v>
      </c>
      <c r="E2" s="35"/>
      <c r="F2" s="35"/>
      <c r="G2" s="36" t="s">
        <v>4</v>
      </c>
      <c r="H2" s="36"/>
      <c r="I2" s="36"/>
      <c r="J2" s="37" t="s">
        <v>5</v>
      </c>
      <c r="K2" s="37"/>
    </row>
    <row r="3" spans="2:11">
      <c r="B3" s="34"/>
      <c r="C3" s="34"/>
      <c r="D3" s="8">
        <v>2014</v>
      </c>
      <c r="E3" s="8">
        <v>2013</v>
      </c>
      <c r="F3" s="8" t="s">
        <v>6</v>
      </c>
      <c r="G3" s="8">
        <v>2014</v>
      </c>
      <c r="H3" s="8">
        <v>2013</v>
      </c>
      <c r="I3" s="8" t="s">
        <v>6</v>
      </c>
      <c r="J3" s="8">
        <v>2014</v>
      </c>
      <c r="K3" s="8">
        <v>2013</v>
      </c>
    </row>
    <row r="4" spans="2:11">
      <c r="B4" s="34"/>
      <c r="C4" s="34"/>
      <c r="D4" s="27" t="s">
        <v>11</v>
      </c>
      <c r="E4" s="27" t="s">
        <v>11</v>
      </c>
      <c r="F4" s="27" t="s">
        <v>7</v>
      </c>
      <c r="G4" s="27" t="s">
        <v>11</v>
      </c>
      <c r="H4" s="27" t="s">
        <v>11</v>
      </c>
      <c r="I4" s="27" t="s">
        <v>7</v>
      </c>
      <c r="J4" s="27" t="s">
        <v>7</v>
      </c>
      <c r="K4" s="27" t="s">
        <v>7</v>
      </c>
    </row>
    <row r="5" spans="2:11" ht="15">
      <c r="B5" s="16">
        <v>1</v>
      </c>
      <c r="C5" s="19" t="str">
        <f>C25</f>
        <v xml:space="preserve"> SIGAL UNIQA </v>
      </c>
      <c r="D5" s="10">
        <f>D25/140.14</f>
        <v>11.930816161195947</v>
      </c>
      <c r="E5" s="10">
        <f>E25/140.2</f>
        <v>7.2434011448644799</v>
      </c>
      <c r="F5" s="11">
        <f>D5*100/E5-100</f>
        <v>64.712901061054879</v>
      </c>
      <c r="G5" s="10">
        <f>G25/140.14</f>
        <v>3.3047112494648214</v>
      </c>
      <c r="H5" s="10">
        <f>H25/140.2</f>
        <v>3.8812469492154063</v>
      </c>
      <c r="I5" s="11">
        <f>G5*100/H5-100</f>
        <v>-14.854393634167792</v>
      </c>
      <c r="J5" s="12">
        <f>D5*100/$D$15</f>
        <v>22.600894738669027</v>
      </c>
      <c r="K5" s="12">
        <f>E5*100/$E$15</f>
        <v>23.169467831876467</v>
      </c>
    </row>
    <row r="6" spans="2:11" ht="15">
      <c r="B6" s="16">
        <v>2</v>
      </c>
      <c r="C6" s="19" t="str">
        <f t="shared" ref="C6:C14" si="0">C26</f>
        <v xml:space="preserve"> EUROSIG </v>
      </c>
      <c r="D6" s="10">
        <f t="shared" ref="D6:D15" si="1">D26/140.14</f>
        <v>7.5537755261880983</v>
      </c>
      <c r="E6" s="10">
        <f t="shared" ref="E6:E14" si="2">E26/140.2</f>
        <v>5.2142292154065624</v>
      </c>
      <c r="F6" s="11">
        <f t="shared" ref="F6:F15" si="3">D6*100/E6-100</f>
        <v>44.868497607831358</v>
      </c>
      <c r="G6" s="10">
        <f t="shared" ref="G6:G15" si="4">G26/140.14</f>
        <v>1.5822085561581278</v>
      </c>
      <c r="H6" s="10">
        <f t="shared" ref="H6:H14" si="5">H26/140.2</f>
        <v>1.204438965049929</v>
      </c>
      <c r="I6" s="11">
        <f t="shared" ref="I6:I15" si="6">G6*100/H6-100</f>
        <v>31.364776636277185</v>
      </c>
      <c r="J6" s="12">
        <f t="shared" ref="J6:J15" si="7">D6*100/$D$15</f>
        <v>14.309338375539788</v>
      </c>
      <c r="K6" s="12">
        <f t="shared" ref="K6:K15" si="8">E6*100/$E$15</f>
        <v>16.678755415892837</v>
      </c>
    </row>
    <row r="7" spans="2:11" ht="15">
      <c r="B7" s="16">
        <v>3</v>
      </c>
      <c r="C7" s="19" t="str">
        <f t="shared" si="0"/>
        <v xml:space="preserve"> INTERSIG VIG </v>
      </c>
      <c r="D7" s="10">
        <f t="shared" si="1"/>
        <v>6.945921295775654</v>
      </c>
      <c r="E7" s="10">
        <f t="shared" si="2"/>
        <v>4.1959721822396574</v>
      </c>
      <c r="F7" s="11">
        <f t="shared" si="3"/>
        <v>65.537829949772771</v>
      </c>
      <c r="G7" s="10">
        <f t="shared" si="4"/>
        <v>2.2973141434280007</v>
      </c>
      <c r="H7" s="10">
        <f t="shared" si="5"/>
        <v>1.6711618045649075</v>
      </c>
      <c r="I7" s="11">
        <f t="shared" si="6"/>
        <v>37.468085804301523</v>
      </c>
      <c r="J7" s="12">
        <f t="shared" si="7"/>
        <v>13.157862291054615</v>
      </c>
      <c r="K7" s="12">
        <f t="shared" si="8"/>
        <v>13.421656560989645</v>
      </c>
    </row>
    <row r="8" spans="2:11" ht="15">
      <c r="B8" s="16">
        <v>4</v>
      </c>
      <c r="C8" s="19" t="str">
        <f t="shared" si="0"/>
        <v xml:space="preserve"> ALBSIG </v>
      </c>
      <c r="D8" s="10">
        <f t="shared" si="1"/>
        <v>4.7556170091337231</v>
      </c>
      <c r="E8" s="10">
        <f t="shared" si="2"/>
        <v>2.8814058016405135</v>
      </c>
      <c r="F8" s="11">
        <f t="shared" si="3"/>
        <v>65.045027896665488</v>
      </c>
      <c r="G8" s="10">
        <f t="shared" si="4"/>
        <v>0.74283664663907534</v>
      </c>
      <c r="H8" s="10">
        <f t="shared" si="5"/>
        <v>1.1614534083452213</v>
      </c>
      <c r="I8" s="11">
        <f t="shared" si="6"/>
        <v>-36.04249285406717</v>
      </c>
      <c r="J8" s="12">
        <f t="shared" si="7"/>
        <v>9.0087046844648864</v>
      </c>
      <c r="K8" s="12">
        <f t="shared" si="8"/>
        <v>9.2167529723277752</v>
      </c>
    </row>
    <row r="9" spans="2:11" ht="15">
      <c r="B9" s="16">
        <v>5</v>
      </c>
      <c r="C9" s="19" t="str">
        <f t="shared" si="0"/>
        <v xml:space="preserve"> SIGMA VIG </v>
      </c>
      <c r="D9" s="10">
        <f t="shared" si="1"/>
        <v>4.7441168586413589</v>
      </c>
      <c r="E9" s="10">
        <f t="shared" si="2"/>
        <v>2.8227016559914411</v>
      </c>
      <c r="F9" s="11">
        <f t="shared" si="3"/>
        <v>68.070077422866831</v>
      </c>
      <c r="G9" s="10">
        <f t="shared" si="4"/>
        <v>1.8527729017411161</v>
      </c>
      <c r="H9" s="10">
        <f t="shared" si="5"/>
        <v>2.534371890156919</v>
      </c>
      <c r="I9" s="11">
        <f t="shared" si="6"/>
        <v>-26.894197771961586</v>
      </c>
      <c r="J9" s="12">
        <f t="shared" si="7"/>
        <v>8.9869196123252184</v>
      </c>
      <c r="K9" s="12">
        <f t="shared" si="8"/>
        <v>9.0289760168600655</v>
      </c>
    </row>
    <row r="10" spans="2:11" ht="15">
      <c r="B10" s="16">
        <v>6</v>
      </c>
      <c r="C10" s="19" t="str">
        <f t="shared" si="0"/>
        <v xml:space="preserve"> ATLANTIK  </v>
      </c>
      <c r="D10" s="10">
        <f t="shared" si="1"/>
        <v>3.9462261507777945</v>
      </c>
      <c r="E10" s="10">
        <f t="shared" si="2"/>
        <v>2.1336124915834525</v>
      </c>
      <c r="F10" s="11">
        <f t="shared" si="3"/>
        <v>84.955148432277781</v>
      </c>
      <c r="G10" s="10">
        <f t="shared" si="4"/>
        <v>1.9256632269159415</v>
      </c>
      <c r="H10" s="10">
        <f t="shared" si="5"/>
        <v>1.8118435092724678</v>
      </c>
      <c r="I10" s="11">
        <f t="shared" si="6"/>
        <v>6.281983905396828</v>
      </c>
      <c r="J10" s="12">
        <f t="shared" si="7"/>
        <v>7.4754518587579799</v>
      </c>
      <c r="K10" s="12">
        <f t="shared" si="8"/>
        <v>6.824786450558717</v>
      </c>
    </row>
    <row r="11" spans="2:11" ht="15">
      <c r="B11" s="16">
        <v>7</v>
      </c>
      <c r="C11" s="19" t="str">
        <f t="shared" si="0"/>
        <v xml:space="preserve"> INSIG </v>
      </c>
      <c r="D11" s="10">
        <f t="shared" si="1"/>
        <v>3.7870784920079923</v>
      </c>
      <c r="E11" s="10">
        <f t="shared" si="2"/>
        <v>1.9194945577746079</v>
      </c>
      <c r="F11" s="11">
        <f t="shared" si="3"/>
        <v>97.295609756695171</v>
      </c>
      <c r="G11" s="10">
        <f t="shared" si="4"/>
        <v>1.4414652064364208</v>
      </c>
      <c r="H11" s="10">
        <f t="shared" si="5"/>
        <v>1.7775553352353781</v>
      </c>
      <c r="I11" s="11">
        <f t="shared" si="6"/>
        <v>-18.907435517581419</v>
      </c>
      <c r="J11" s="12">
        <f t="shared" si="7"/>
        <v>7.1739737842352582</v>
      </c>
      <c r="K11" s="12">
        <f t="shared" si="8"/>
        <v>6.1398873982496802</v>
      </c>
    </row>
    <row r="12" spans="2:11" ht="15">
      <c r="B12" s="16">
        <v>8</v>
      </c>
      <c r="C12" s="19" t="str">
        <f t="shared" si="0"/>
        <v xml:space="preserve"> ANSIG  </v>
      </c>
      <c r="D12" s="10">
        <f t="shared" si="1"/>
        <v>3.5782756928071926</v>
      </c>
      <c r="E12" s="10">
        <f t="shared" si="2"/>
        <v>2.280572080741798</v>
      </c>
      <c r="F12" s="11">
        <f t="shared" si="3"/>
        <v>56.90254752409723</v>
      </c>
      <c r="G12" s="10">
        <f t="shared" si="4"/>
        <v>0.73144602754388477</v>
      </c>
      <c r="H12" s="10">
        <f t="shared" si="5"/>
        <v>0.31230368295292432</v>
      </c>
      <c r="I12" s="11">
        <f t="shared" si="6"/>
        <v>134.20986285779429</v>
      </c>
      <c r="J12" s="12">
        <f t="shared" si="7"/>
        <v>6.7784325218340049</v>
      </c>
      <c r="K12" s="12">
        <f t="shared" si="8"/>
        <v>7.2948661003657929</v>
      </c>
    </row>
    <row r="13" spans="2:11" ht="15">
      <c r="B13" s="16">
        <v>9</v>
      </c>
      <c r="C13" s="19" t="str">
        <f t="shared" si="0"/>
        <v xml:space="preserve"> INTERALBANIAN VIG </v>
      </c>
      <c r="D13" s="10">
        <f t="shared" si="1"/>
        <v>3.1577698547880697</v>
      </c>
      <c r="E13" s="10">
        <f t="shared" si="2"/>
        <v>2.5713105460057064</v>
      </c>
      <c r="F13" s="11">
        <f t="shared" si="3"/>
        <v>22.807797747081693</v>
      </c>
      <c r="G13" s="10">
        <f t="shared" si="4"/>
        <v>1.6987999055944059</v>
      </c>
      <c r="H13" s="10">
        <f t="shared" si="5"/>
        <v>1.3187447018544938</v>
      </c>
      <c r="I13" s="11">
        <f t="shared" si="6"/>
        <v>28.819467726047122</v>
      </c>
      <c r="J13" s="12">
        <f t="shared" si="7"/>
        <v>5.9818559881198743</v>
      </c>
      <c r="K13" s="12">
        <f t="shared" si="8"/>
        <v>8.2248512528790183</v>
      </c>
    </row>
    <row r="14" spans="2:11" ht="15">
      <c r="B14" s="16">
        <v>10</v>
      </c>
      <c r="C14" s="19" t="str">
        <f t="shared" si="0"/>
        <v xml:space="preserve"> SIGMA INTERALBANIAN VIG*</v>
      </c>
      <c r="D14" s="10">
        <f t="shared" si="1"/>
        <v>2.3895349782360498</v>
      </c>
      <c r="E14" s="10">
        <f t="shared" si="2"/>
        <v>0</v>
      </c>
      <c r="F14" s="11">
        <v>0</v>
      </c>
      <c r="G14" s="10">
        <f t="shared" si="4"/>
        <v>0.73661317561010431</v>
      </c>
      <c r="H14" s="10">
        <f t="shared" si="5"/>
        <v>0</v>
      </c>
      <c r="I14" s="11">
        <v>0</v>
      </c>
      <c r="J14" s="12">
        <f t="shared" si="7"/>
        <v>4.5265661449993555</v>
      </c>
      <c r="K14" s="12">
        <f t="shared" si="8"/>
        <v>0</v>
      </c>
    </row>
    <row r="15" spans="2:11">
      <c r="B15" s="23" t="s">
        <v>0</v>
      </c>
      <c r="C15" s="24"/>
      <c r="D15" s="28">
        <f t="shared" si="1"/>
        <v>52.789132019551879</v>
      </c>
      <c r="E15" s="25">
        <f>E35/140.2</f>
        <v>31.262699676248218</v>
      </c>
      <c r="F15" s="26">
        <f t="shared" si="3"/>
        <v>68.856600889328604</v>
      </c>
      <c r="G15" s="28">
        <f t="shared" si="4"/>
        <v>16.313831039531898</v>
      </c>
      <c r="H15" s="25">
        <f>H35/140.2</f>
        <v>15.673120246647649</v>
      </c>
      <c r="I15" s="26">
        <f t="shared" si="6"/>
        <v>4.0879594031143398</v>
      </c>
      <c r="J15" s="26">
        <f t="shared" si="7"/>
        <v>100</v>
      </c>
      <c r="K15" s="26">
        <f t="shared" si="8"/>
        <v>100</v>
      </c>
    </row>
    <row r="16" spans="2:11" s="6" customFormat="1">
      <c r="B16" s="32" t="s">
        <v>36</v>
      </c>
      <c r="C16" s="20"/>
      <c r="D16" s="21"/>
      <c r="E16" s="21"/>
      <c r="F16" s="22"/>
      <c r="G16" s="21"/>
      <c r="H16" s="21"/>
      <c r="I16" s="22"/>
      <c r="J16" s="22"/>
      <c r="K16" s="22"/>
    </row>
    <row r="17" spans="2:12" s="14" customFormat="1">
      <c r="B17" s="1" t="s">
        <v>12</v>
      </c>
      <c r="C17" s="2"/>
      <c r="D17" s="2"/>
      <c r="E17" s="2"/>
      <c r="F17" s="1" t="s">
        <v>13</v>
      </c>
      <c r="G17" s="2"/>
      <c r="H17" s="2"/>
      <c r="I17" s="2"/>
      <c r="J17" s="15"/>
      <c r="K17" s="15"/>
      <c r="L17" s="15"/>
    </row>
    <row r="18" spans="2:12" s="14" customFormat="1">
      <c r="B18" s="3" t="s">
        <v>16</v>
      </c>
      <c r="C18" s="2"/>
      <c r="D18" s="2"/>
      <c r="E18" s="2"/>
      <c r="F18" s="4" t="s">
        <v>14</v>
      </c>
      <c r="G18" s="2"/>
      <c r="H18" s="2"/>
      <c r="I18" s="2"/>
      <c r="J18" s="15"/>
      <c r="K18" s="15"/>
      <c r="L18" s="15"/>
    </row>
    <row r="19" spans="2:12" s="14" customFormat="1">
      <c r="B19" s="3" t="s">
        <v>21</v>
      </c>
      <c r="C19" s="2"/>
      <c r="D19" s="2"/>
      <c r="E19" s="2"/>
      <c r="F19" s="4" t="s">
        <v>15</v>
      </c>
      <c r="G19" s="2"/>
      <c r="H19" s="2"/>
      <c r="I19" s="2"/>
      <c r="J19" s="15"/>
      <c r="K19" s="15"/>
      <c r="L19" s="15"/>
    </row>
    <row r="21" spans="2:12">
      <c r="B21" s="5" t="s">
        <v>22</v>
      </c>
      <c r="C21" s="2"/>
      <c r="D21" s="6"/>
      <c r="E21" s="7"/>
      <c r="F21" s="7"/>
      <c r="G21" s="7"/>
      <c r="H21" s="7"/>
      <c r="I21" s="33" t="s">
        <v>8</v>
      </c>
      <c r="J21" s="33"/>
      <c r="K21" s="33"/>
    </row>
    <row r="22" spans="2:12">
      <c r="B22" s="34" t="s">
        <v>1</v>
      </c>
      <c r="C22" s="34" t="s">
        <v>2</v>
      </c>
      <c r="D22" s="35" t="s">
        <v>3</v>
      </c>
      <c r="E22" s="35"/>
      <c r="F22" s="35"/>
      <c r="G22" s="36" t="s">
        <v>4</v>
      </c>
      <c r="H22" s="36"/>
      <c r="I22" s="36"/>
      <c r="J22" s="37" t="s">
        <v>5</v>
      </c>
      <c r="K22" s="37"/>
    </row>
    <row r="23" spans="2:12">
      <c r="B23" s="34"/>
      <c r="C23" s="34"/>
      <c r="D23" s="8">
        <v>2014</v>
      </c>
      <c r="E23" s="8">
        <v>2013</v>
      </c>
      <c r="F23" s="8" t="s">
        <v>6</v>
      </c>
      <c r="G23" s="8">
        <v>2014</v>
      </c>
      <c r="H23" s="8">
        <v>2013</v>
      </c>
      <c r="I23" s="8" t="s">
        <v>6</v>
      </c>
      <c r="J23" s="8">
        <v>2014</v>
      </c>
      <c r="K23" s="8">
        <v>2013</v>
      </c>
    </row>
    <row r="24" spans="2:12">
      <c r="B24" s="34"/>
      <c r="C24" s="34"/>
      <c r="D24" s="27" t="s">
        <v>9</v>
      </c>
      <c r="E24" s="27" t="s">
        <v>9</v>
      </c>
      <c r="F24" s="27" t="s">
        <v>7</v>
      </c>
      <c r="G24" s="27" t="s">
        <v>9</v>
      </c>
      <c r="H24" s="27" t="s">
        <v>9</v>
      </c>
      <c r="I24" s="27" t="s">
        <v>7</v>
      </c>
      <c r="J24" s="27" t="s">
        <v>7</v>
      </c>
      <c r="K24" s="27" t="s">
        <v>7</v>
      </c>
    </row>
    <row r="25" spans="2:12" ht="15">
      <c r="B25" s="16">
        <v>1</v>
      </c>
      <c r="C25" s="17" t="s">
        <v>27</v>
      </c>
      <c r="D25" s="10">
        <v>1671.9845768299999</v>
      </c>
      <c r="E25" s="10">
        <v>1015.52484051</v>
      </c>
      <c r="F25" s="11">
        <f>D25*100/E25-100</f>
        <v>64.642410518518062</v>
      </c>
      <c r="G25" s="10">
        <v>463.12223450000005</v>
      </c>
      <c r="H25" s="10">
        <v>544.15082227999994</v>
      </c>
      <c r="I25" s="11">
        <f>G25*100/H25-100</f>
        <v>-14.890832552726636</v>
      </c>
      <c r="J25" s="12">
        <f>D25*100/$D$35</f>
        <v>22.600894738669027</v>
      </c>
      <c r="K25" s="12">
        <f>E25*100/$E$35</f>
        <v>23.169467831876467</v>
      </c>
      <c r="L25" s="13"/>
    </row>
    <row r="26" spans="2:12" ht="15">
      <c r="B26" s="16">
        <v>2</v>
      </c>
      <c r="C26" s="17" t="s">
        <v>29</v>
      </c>
      <c r="D26" s="10">
        <v>1058.5861022399999</v>
      </c>
      <c r="E26" s="10">
        <v>731.03493600000002</v>
      </c>
      <c r="F26" s="11">
        <f t="shared" ref="F26:F35" si="9">D26*100/E26-100</f>
        <v>44.806499677328674</v>
      </c>
      <c r="G26" s="10">
        <v>221.73070706000001</v>
      </c>
      <c r="H26" s="10">
        <v>168.86234290000002</v>
      </c>
      <c r="I26" s="11">
        <f t="shared" ref="I26:I33" si="10">G26*100/H26-100</f>
        <v>31.308557758972086</v>
      </c>
      <c r="J26" s="12">
        <f t="shared" ref="J26:J35" si="11">D26*100/$D$35</f>
        <v>14.309338375539786</v>
      </c>
      <c r="K26" s="12">
        <f t="shared" ref="K26:K35" si="12">E26*100/$E$35</f>
        <v>16.678755415892841</v>
      </c>
      <c r="L26" s="13"/>
    </row>
    <row r="27" spans="2:12" ht="15">
      <c r="B27" s="16">
        <v>3</v>
      </c>
      <c r="C27" s="17" t="s">
        <v>28</v>
      </c>
      <c r="D27" s="10">
        <v>973.40141039000002</v>
      </c>
      <c r="E27" s="10">
        <v>588.27529994999986</v>
      </c>
      <c r="F27" s="11">
        <f t="shared" si="9"/>
        <v>65.466986370621669</v>
      </c>
      <c r="G27" s="10">
        <v>321.94560405999999</v>
      </c>
      <c r="H27" s="10">
        <v>234.296885</v>
      </c>
      <c r="I27" s="11">
        <f t="shared" si="10"/>
        <v>37.4092549544566</v>
      </c>
      <c r="J27" s="12">
        <f t="shared" si="11"/>
        <v>13.157862291054615</v>
      </c>
      <c r="K27" s="12">
        <f t="shared" si="12"/>
        <v>13.421656560989645</v>
      </c>
      <c r="L27" s="13"/>
    </row>
    <row r="28" spans="2:12" ht="15">
      <c r="B28" s="16">
        <v>4</v>
      </c>
      <c r="C28" s="17" t="s">
        <v>30</v>
      </c>
      <c r="D28" s="10">
        <v>666.45216765999987</v>
      </c>
      <c r="E28" s="10">
        <v>403.97309338999997</v>
      </c>
      <c r="F28" s="11">
        <f t="shared" si="9"/>
        <v>64.974395217109105</v>
      </c>
      <c r="G28" s="10">
        <v>104.10112766</v>
      </c>
      <c r="H28" s="10">
        <v>162.83576785</v>
      </c>
      <c r="I28" s="11">
        <f t="shared" si="10"/>
        <v>-36.069864112474839</v>
      </c>
      <c r="J28" s="12">
        <f t="shared" si="11"/>
        <v>9.0087046844648846</v>
      </c>
      <c r="K28" s="12">
        <f t="shared" si="12"/>
        <v>9.216752972327777</v>
      </c>
      <c r="L28" s="13"/>
    </row>
    <row r="29" spans="2:12" ht="15">
      <c r="B29" s="16">
        <v>5</v>
      </c>
      <c r="C29" s="17" t="s">
        <v>31</v>
      </c>
      <c r="D29" s="10">
        <v>664.84053656999993</v>
      </c>
      <c r="E29" s="10">
        <v>395.74277217000002</v>
      </c>
      <c r="F29" s="11">
        <f t="shared" si="9"/>
        <v>67.99815014294262</v>
      </c>
      <c r="G29" s="10">
        <v>259.64759444999999</v>
      </c>
      <c r="H29" s="10">
        <v>355.318939</v>
      </c>
      <c r="I29" s="11">
        <f t="shared" si="10"/>
        <v>-26.925484135254607</v>
      </c>
      <c r="J29" s="12">
        <f t="shared" si="11"/>
        <v>8.9869196123252166</v>
      </c>
      <c r="K29" s="12">
        <f t="shared" si="12"/>
        <v>9.0289760168600672</v>
      </c>
      <c r="L29" s="13"/>
    </row>
    <row r="30" spans="2:12" ht="15">
      <c r="B30" s="16">
        <v>6</v>
      </c>
      <c r="C30" s="17" t="s">
        <v>32</v>
      </c>
      <c r="D30" s="10">
        <v>553.02413277000005</v>
      </c>
      <c r="E30" s="10">
        <v>299.13247132000004</v>
      </c>
      <c r="F30" s="11">
        <f t="shared" si="9"/>
        <v>84.875995016400879</v>
      </c>
      <c r="G30" s="10">
        <v>269.86244462000002</v>
      </c>
      <c r="H30" s="10">
        <v>254.02045999999999</v>
      </c>
      <c r="I30" s="11">
        <f t="shared" si="10"/>
        <v>6.2364994615000882</v>
      </c>
      <c r="J30" s="12">
        <f t="shared" si="11"/>
        <v>7.475451858757979</v>
      </c>
      <c r="K30" s="12">
        <f t="shared" si="12"/>
        <v>6.8247864505587188</v>
      </c>
      <c r="L30" s="13"/>
    </row>
    <row r="31" spans="2:12" ht="15">
      <c r="B31" s="16">
        <v>7</v>
      </c>
      <c r="C31" s="17" t="s">
        <v>26</v>
      </c>
      <c r="D31" s="10">
        <v>530.72117987000001</v>
      </c>
      <c r="E31" s="10">
        <v>269.11313699999999</v>
      </c>
      <c r="F31" s="11">
        <f t="shared" si="9"/>
        <v>97.211175116285773</v>
      </c>
      <c r="G31" s="10">
        <v>202.00693403</v>
      </c>
      <c r="H31" s="10">
        <v>249.213258</v>
      </c>
      <c r="I31" s="11">
        <f t="shared" si="10"/>
        <v>-18.942139896104564</v>
      </c>
      <c r="J31" s="12">
        <f t="shared" si="11"/>
        <v>7.1739737842352591</v>
      </c>
      <c r="K31" s="12">
        <f t="shared" si="12"/>
        <v>6.1398873982496802</v>
      </c>
      <c r="L31" s="13"/>
    </row>
    <row r="32" spans="2:12" ht="15">
      <c r="B32" s="16">
        <v>8</v>
      </c>
      <c r="C32" s="17" t="s">
        <v>37</v>
      </c>
      <c r="D32" s="10">
        <v>501.45955558999992</v>
      </c>
      <c r="E32" s="10">
        <v>319.73620572000004</v>
      </c>
      <c r="F32" s="11">
        <f t="shared" si="9"/>
        <v>56.835399500905766</v>
      </c>
      <c r="G32" s="10">
        <v>102.5048463</v>
      </c>
      <c r="H32" s="10">
        <v>43.784976349999987</v>
      </c>
      <c r="I32" s="11">
        <f t="shared" si="10"/>
        <v>134.10963039152131</v>
      </c>
      <c r="J32" s="12">
        <f t="shared" si="11"/>
        <v>6.7784325218340049</v>
      </c>
      <c r="K32" s="12">
        <f t="shared" si="12"/>
        <v>7.2948661003657937</v>
      </c>
      <c r="L32" s="13"/>
    </row>
    <row r="33" spans="2:12" ht="15">
      <c r="B33" s="16">
        <v>9</v>
      </c>
      <c r="C33" s="17" t="s">
        <v>33</v>
      </c>
      <c r="D33" s="10">
        <v>442.52986745000004</v>
      </c>
      <c r="E33" s="10">
        <v>360.49773855000001</v>
      </c>
      <c r="F33" s="11">
        <f t="shared" si="9"/>
        <v>22.755240914950264</v>
      </c>
      <c r="G33" s="10">
        <v>238.06981877000001</v>
      </c>
      <c r="H33" s="10">
        <v>184.8880072</v>
      </c>
      <c r="I33" s="11">
        <f t="shared" si="10"/>
        <v>28.764338139288469</v>
      </c>
      <c r="J33" s="12">
        <f t="shared" si="11"/>
        <v>5.9818559881198734</v>
      </c>
      <c r="K33" s="12">
        <f t="shared" si="12"/>
        <v>8.2248512528790183</v>
      </c>
      <c r="L33" s="13"/>
    </row>
    <row r="34" spans="2:12" ht="15">
      <c r="B34" s="16">
        <v>10</v>
      </c>
      <c r="C34" s="29" t="s">
        <v>35</v>
      </c>
      <c r="D34" s="10">
        <v>334.86943184999996</v>
      </c>
      <c r="E34" s="10">
        <v>0</v>
      </c>
      <c r="F34" s="11">
        <v>0</v>
      </c>
      <c r="G34" s="10">
        <v>103.22897043</v>
      </c>
      <c r="H34" s="10">
        <v>0</v>
      </c>
      <c r="I34" s="11">
        <v>0</v>
      </c>
      <c r="J34" s="12">
        <f t="shared" ref="J34" si="13">D34*100/$D$35</f>
        <v>4.5265661449993546</v>
      </c>
      <c r="K34" s="12">
        <f t="shared" ref="K34" si="14">E34*100/$E$35</f>
        <v>0</v>
      </c>
      <c r="L34" s="13"/>
    </row>
    <row r="35" spans="2:12">
      <c r="B35" s="23" t="s">
        <v>0</v>
      </c>
      <c r="C35" s="24"/>
      <c r="D35" s="25">
        <v>7397.8689612199996</v>
      </c>
      <c r="E35" s="25">
        <v>4383.0304946099996</v>
      </c>
      <c r="F35" s="26">
        <f t="shared" si="9"/>
        <v>68.784337008776816</v>
      </c>
      <c r="G35" s="25">
        <v>2286.2202818800001</v>
      </c>
      <c r="H35" s="25">
        <v>2197.3714585800003</v>
      </c>
      <c r="I35" s="26">
        <f t="shared" ref="I35" si="15">G35*100/H35-100</f>
        <v>4.043413914068779</v>
      </c>
      <c r="J35" s="26">
        <f t="shared" si="11"/>
        <v>100</v>
      </c>
      <c r="K35" s="26">
        <f t="shared" si="12"/>
        <v>100</v>
      </c>
      <c r="L35" s="13"/>
    </row>
    <row r="36" spans="2:12">
      <c r="B36" s="32" t="s">
        <v>36</v>
      </c>
    </row>
  </sheetData>
  <mergeCells count="11">
    <mergeCell ref="I21:K21"/>
    <mergeCell ref="B22:B24"/>
    <mergeCell ref="C22:C24"/>
    <mergeCell ref="D22:F22"/>
    <mergeCell ref="G22:I22"/>
    <mergeCell ref="J22:K22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L36"/>
  <sheetViews>
    <sheetView workbookViewId="0">
      <selection activeCell="M28" sqref="M28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9.57031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1">
      <c r="B1" s="5" t="s">
        <v>18</v>
      </c>
      <c r="C1" s="2"/>
      <c r="D1" s="6"/>
      <c r="E1" s="7"/>
      <c r="F1" s="7"/>
      <c r="G1" s="7"/>
      <c r="H1" s="7"/>
      <c r="I1" s="7"/>
      <c r="J1" s="7"/>
      <c r="K1" s="7"/>
    </row>
    <row r="2" spans="2:11">
      <c r="B2" s="34" t="s">
        <v>1</v>
      </c>
      <c r="C2" s="34" t="s">
        <v>2</v>
      </c>
      <c r="D2" s="35" t="s">
        <v>3</v>
      </c>
      <c r="E2" s="35"/>
      <c r="F2" s="35"/>
      <c r="G2" s="36" t="s">
        <v>4</v>
      </c>
      <c r="H2" s="36"/>
      <c r="I2" s="36"/>
      <c r="J2" s="37" t="s">
        <v>5</v>
      </c>
      <c r="K2" s="37"/>
    </row>
    <row r="3" spans="2:11">
      <c r="B3" s="34"/>
      <c r="C3" s="34"/>
      <c r="D3" s="8">
        <v>2014</v>
      </c>
      <c r="E3" s="8">
        <v>2013</v>
      </c>
      <c r="F3" s="8" t="s">
        <v>6</v>
      </c>
      <c r="G3" s="8">
        <v>2014</v>
      </c>
      <c r="H3" s="8">
        <v>2013</v>
      </c>
      <c r="I3" s="8" t="s">
        <v>6</v>
      </c>
      <c r="J3" s="8">
        <v>2014</v>
      </c>
      <c r="K3" s="8">
        <v>2013</v>
      </c>
    </row>
    <row r="4" spans="2:11">
      <c r="B4" s="34"/>
      <c r="C4" s="34"/>
      <c r="D4" s="27" t="s">
        <v>11</v>
      </c>
      <c r="E4" s="27" t="s">
        <v>11</v>
      </c>
      <c r="F4" s="27" t="s">
        <v>7</v>
      </c>
      <c r="G4" s="27" t="s">
        <v>11</v>
      </c>
      <c r="H4" s="27" t="s">
        <v>11</v>
      </c>
      <c r="I4" s="27" t="s">
        <v>7</v>
      </c>
      <c r="J4" s="27" t="s">
        <v>7</v>
      </c>
      <c r="K4" s="27" t="s">
        <v>7</v>
      </c>
    </row>
    <row r="5" spans="2:11" ht="15">
      <c r="B5" s="16">
        <v>1</v>
      </c>
      <c r="C5" s="19" t="str">
        <f>C25</f>
        <v xml:space="preserve"> SIGAL UNIQA </v>
      </c>
      <c r="D5" s="10">
        <f>D25/140.14</f>
        <v>7.9753054231482796</v>
      </c>
      <c r="E5" s="10">
        <f>E25/140.2</f>
        <v>4.1018694864479315</v>
      </c>
      <c r="F5" s="11">
        <f>D5*100/E5-100</f>
        <v>94.430989320788967</v>
      </c>
      <c r="G5" s="10">
        <f>G25/140.14</f>
        <v>1.404962574568289</v>
      </c>
      <c r="H5" s="10">
        <f>H25/140.2</f>
        <v>1.6597284166904422</v>
      </c>
      <c r="I5" s="11">
        <f>G5*100/H5-100</f>
        <v>-15.349851190122152</v>
      </c>
      <c r="J5" s="12">
        <f>D5*100/$D$15</f>
        <v>21.571595433147134</v>
      </c>
      <c r="K5" s="12">
        <f>E5*100/$E$15</f>
        <v>20.961126668390332</v>
      </c>
    </row>
    <row r="6" spans="2:11" ht="15">
      <c r="B6" s="16">
        <v>2</v>
      </c>
      <c r="C6" s="19" t="str">
        <f t="shared" ref="C6:C14" si="0">C26</f>
        <v xml:space="preserve"> INTERSIG VIG </v>
      </c>
      <c r="D6" s="10">
        <f t="shared" ref="D6:D15" si="1">D26/140.14</f>
        <v>4.8362980305408874</v>
      </c>
      <c r="E6" s="10">
        <f t="shared" ref="E6:E14" si="2">E26/140.2</f>
        <v>2.6154499001426537</v>
      </c>
      <c r="F6" s="11">
        <f t="shared" ref="F6:F15" si="3">D6*100/E6-100</f>
        <v>84.912661881885128</v>
      </c>
      <c r="G6" s="10">
        <f t="shared" ref="G6:G15" si="4">G26/140.14</f>
        <v>1.18769723847581</v>
      </c>
      <c r="H6" s="10">
        <f t="shared" ref="H6:H14" si="5">H26/140.2</f>
        <v>1.1168404636233953</v>
      </c>
      <c r="I6" s="11">
        <f t="shared" ref="I6:I15" si="6">G6*100/H6-100</f>
        <v>6.3443953868336962</v>
      </c>
      <c r="J6" s="12">
        <f t="shared" ref="J6:J15" si="7">D6*100/$D$15</f>
        <v>13.081212439356458</v>
      </c>
      <c r="K6" s="12">
        <f t="shared" ref="K6:K15" si="8">E6*100/$E$15</f>
        <v>13.365314726089329</v>
      </c>
    </row>
    <row r="7" spans="2:11" ht="15">
      <c r="B7" s="16">
        <v>3</v>
      </c>
      <c r="C7" s="19" t="str">
        <f t="shared" si="0"/>
        <v xml:space="preserve"> EUROSIG </v>
      </c>
      <c r="D7" s="10">
        <f t="shared" si="1"/>
        <v>4.6658145364635368</v>
      </c>
      <c r="E7" s="10">
        <f t="shared" si="2"/>
        <v>2.9111522967189729</v>
      </c>
      <c r="F7" s="11">
        <f t="shared" si="3"/>
        <v>60.273804353079157</v>
      </c>
      <c r="G7" s="10">
        <f t="shared" si="4"/>
        <v>0.89815031225916964</v>
      </c>
      <c r="H7" s="10">
        <f t="shared" si="5"/>
        <v>0.76289015477888744</v>
      </c>
      <c r="I7" s="11">
        <f t="shared" si="6"/>
        <v>17.729965006493686</v>
      </c>
      <c r="J7" s="12">
        <f t="shared" si="7"/>
        <v>12.620088912777561</v>
      </c>
      <c r="K7" s="12">
        <f t="shared" si="8"/>
        <v>14.876395322695606</v>
      </c>
    </row>
    <row r="8" spans="2:11" ht="15">
      <c r="B8" s="16">
        <v>4</v>
      </c>
      <c r="C8" s="19" t="str">
        <f t="shared" si="0"/>
        <v xml:space="preserve"> SIGMA VIG </v>
      </c>
      <c r="D8" s="10">
        <f t="shared" si="1"/>
        <v>3.3734131305123451</v>
      </c>
      <c r="E8" s="10">
        <f t="shared" si="2"/>
        <v>1.9477680195435092</v>
      </c>
      <c r="F8" s="11">
        <f t="shared" si="3"/>
        <v>73.193783688006079</v>
      </c>
      <c r="G8" s="10">
        <f t="shared" si="4"/>
        <v>1.1632170696446411</v>
      </c>
      <c r="H8" s="10">
        <f t="shared" si="5"/>
        <v>1.8737309771754636</v>
      </c>
      <c r="I8" s="11">
        <f t="shared" si="6"/>
        <v>-37.919739609678615</v>
      </c>
      <c r="J8" s="12">
        <f t="shared" si="7"/>
        <v>9.1244033199110408</v>
      </c>
      <c r="K8" s="12">
        <f t="shared" si="8"/>
        <v>9.9533669496750186</v>
      </c>
    </row>
    <row r="9" spans="2:11" ht="15">
      <c r="B9" s="16">
        <v>5</v>
      </c>
      <c r="C9" s="19" t="str">
        <f t="shared" si="0"/>
        <v xml:space="preserve"> ATLANTIK  </v>
      </c>
      <c r="D9" s="10">
        <f t="shared" si="1"/>
        <v>3.3436548644212931</v>
      </c>
      <c r="E9" s="10">
        <f t="shared" si="2"/>
        <v>1.6426664871611987</v>
      </c>
      <c r="F9" s="11">
        <f t="shared" si="3"/>
        <v>103.55044012614428</v>
      </c>
      <c r="G9" s="10">
        <f t="shared" si="4"/>
        <v>1.4730406607678037</v>
      </c>
      <c r="H9" s="10">
        <f t="shared" si="5"/>
        <v>0.71117338088445081</v>
      </c>
      <c r="I9" s="11">
        <f t="shared" si="6"/>
        <v>107.12820535209806</v>
      </c>
      <c r="J9" s="12">
        <f t="shared" si="7"/>
        <v>9.043913201621038</v>
      </c>
      <c r="K9" s="12">
        <f t="shared" si="8"/>
        <v>8.3942554547542763</v>
      </c>
    </row>
    <row r="10" spans="2:11" ht="15">
      <c r="B10" s="16">
        <v>6</v>
      </c>
      <c r="C10" s="19" t="str">
        <f t="shared" si="0"/>
        <v xml:space="preserve"> ALBSIG </v>
      </c>
      <c r="D10" s="10">
        <f t="shared" si="1"/>
        <v>3.1669293563579277</v>
      </c>
      <c r="E10" s="10">
        <f t="shared" si="2"/>
        <v>1.7044086590584882</v>
      </c>
      <c r="F10" s="11">
        <f t="shared" si="3"/>
        <v>85.80810062930172</v>
      </c>
      <c r="G10" s="10">
        <f t="shared" si="4"/>
        <v>0.43625580847723711</v>
      </c>
      <c r="H10" s="10">
        <f t="shared" si="5"/>
        <v>0.74655837375178324</v>
      </c>
      <c r="I10" s="11">
        <f t="shared" si="6"/>
        <v>-41.564407578089259</v>
      </c>
      <c r="J10" s="12">
        <f t="shared" si="7"/>
        <v>8.5659062839680438</v>
      </c>
      <c r="K10" s="12">
        <f t="shared" si="8"/>
        <v>8.709766586982262</v>
      </c>
    </row>
    <row r="11" spans="2:11" ht="15">
      <c r="B11" s="16">
        <v>7</v>
      </c>
      <c r="C11" s="19" t="str">
        <f t="shared" si="0"/>
        <v xml:space="preserve"> ANSIG </v>
      </c>
      <c r="D11" s="10">
        <f t="shared" si="1"/>
        <v>2.9628621235906953</v>
      </c>
      <c r="E11" s="10">
        <f t="shared" si="2"/>
        <v>1.8478341932952929</v>
      </c>
      <c r="F11" s="11">
        <f t="shared" si="3"/>
        <v>60.342423272671596</v>
      </c>
      <c r="G11" s="10">
        <f t="shared" si="4"/>
        <v>0.46131933851862428</v>
      </c>
      <c r="H11" s="10">
        <f t="shared" si="5"/>
        <v>0.19066743181169751</v>
      </c>
      <c r="I11" s="11">
        <f t="shared" si="6"/>
        <v>141.94973107637051</v>
      </c>
      <c r="J11" s="12">
        <f t="shared" si="7"/>
        <v>8.0139455059344336</v>
      </c>
      <c r="K11" s="12">
        <f t="shared" si="8"/>
        <v>9.4426911231119135</v>
      </c>
    </row>
    <row r="12" spans="2:11" ht="15">
      <c r="B12" s="16">
        <v>8</v>
      </c>
      <c r="C12" s="19" t="str">
        <f t="shared" si="0"/>
        <v xml:space="preserve"> INSIG </v>
      </c>
      <c r="D12" s="10">
        <f t="shared" si="1"/>
        <v>2.792428999571857</v>
      </c>
      <c r="E12" s="10">
        <f t="shared" si="2"/>
        <v>1.4068045649072756</v>
      </c>
      <c r="F12" s="11">
        <f t="shared" si="3"/>
        <v>98.4944511291026</v>
      </c>
      <c r="G12" s="10">
        <f t="shared" si="4"/>
        <v>0.83646394812330538</v>
      </c>
      <c r="H12" s="10">
        <f t="shared" si="5"/>
        <v>0.99444844764621998</v>
      </c>
      <c r="I12" s="11">
        <f t="shared" si="6"/>
        <v>-15.88664549649117</v>
      </c>
      <c r="J12" s="12">
        <f t="shared" si="7"/>
        <v>7.5529582202223757</v>
      </c>
      <c r="K12" s="12">
        <f t="shared" si="8"/>
        <v>7.1889680498408204</v>
      </c>
    </row>
    <row r="13" spans="2:11" ht="15">
      <c r="B13" s="16">
        <v>9</v>
      </c>
      <c r="C13" s="19" t="str">
        <f t="shared" si="0"/>
        <v xml:space="preserve"> INTERALBANIAN VIG </v>
      </c>
      <c r="D13" s="10">
        <f t="shared" si="1"/>
        <v>2.0225205216212361</v>
      </c>
      <c r="E13" s="10">
        <f t="shared" si="2"/>
        <v>1.3909825064194006</v>
      </c>
      <c r="F13" s="11">
        <f t="shared" si="3"/>
        <v>45.402297461490718</v>
      </c>
      <c r="G13" s="10">
        <f t="shared" si="4"/>
        <v>0.91712504759526214</v>
      </c>
      <c r="H13" s="10">
        <f t="shared" si="5"/>
        <v>0.59315313052781748</v>
      </c>
      <c r="I13" s="11">
        <f t="shared" si="6"/>
        <v>54.618596850219461</v>
      </c>
      <c r="J13" s="12">
        <f t="shared" si="7"/>
        <v>5.4705107996263198</v>
      </c>
      <c r="K13" s="12">
        <f t="shared" si="8"/>
        <v>7.1081151184604465</v>
      </c>
    </row>
    <row r="14" spans="2:11" ht="15">
      <c r="B14" s="16">
        <v>10</v>
      </c>
      <c r="C14" s="19" t="str">
        <f t="shared" si="0"/>
        <v xml:space="preserve"> SIGMA INTERALBANIAN VIG*</v>
      </c>
      <c r="D14" s="10">
        <f t="shared" si="1"/>
        <v>1.8321015734265738</v>
      </c>
      <c r="E14" s="10">
        <f t="shared" si="2"/>
        <v>0</v>
      </c>
      <c r="F14" s="11">
        <v>0</v>
      </c>
      <c r="G14" s="10">
        <f t="shared" si="4"/>
        <v>0.35100794205794206</v>
      </c>
      <c r="H14" s="10">
        <f t="shared" si="5"/>
        <v>0</v>
      </c>
      <c r="I14" s="11">
        <v>0</v>
      </c>
      <c r="J14" s="12">
        <f t="shared" si="7"/>
        <v>4.9554658834356173</v>
      </c>
      <c r="K14" s="12">
        <f t="shared" si="8"/>
        <v>0</v>
      </c>
    </row>
    <row r="15" spans="2:11">
      <c r="B15" s="23" t="s">
        <v>0</v>
      </c>
      <c r="C15" s="24"/>
      <c r="D15" s="28">
        <f t="shared" si="1"/>
        <v>36.971328559654623</v>
      </c>
      <c r="E15" s="25">
        <f>E35/140.2</f>
        <v>19.568936113694722</v>
      </c>
      <c r="F15" s="26">
        <f t="shared" si="3"/>
        <v>88.928658895162755</v>
      </c>
      <c r="G15" s="28">
        <f t="shared" si="4"/>
        <v>9.129239940488084</v>
      </c>
      <c r="H15" s="25">
        <f>H35/140.2</f>
        <v>8.6491907768901584</v>
      </c>
      <c r="I15" s="26">
        <f t="shared" si="6"/>
        <v>5.5502205464188847</v>
      </c>
      <c r="J15" s="26">
        <f t="shared" si="7"/>
        <v>100</v>
      </c>
      <c r="K15" s="26">
        <f t="shared" si="8"/>
        <v>100</v>
      </c>
    </row>
    <row r="16" spans="2:11" s="6" customFormat="1">
      <c r="B16" s="32" t="s">
        <v>36</v>
      </c>
      <c r="C16" s="20"/>
      <c r="D16" s="21"/>
      <c r="E16" s="21"/>
      <c r="F16" s="22"/>
      <c r="G16" s="21"/>
      <c r="H16" s="21"/>
      <c r="I16" s="22"/>
      <c r="J16" s="22"/>
      <c r="K16" s="22"/>
    </row>
    <row r="17" spans="2:12" s="14" customFormat="1">
      <c r="B17" s="1" t="s">
        <v>12</v>
      </c>
      <c r="C17" s="2"/>
      <c r="D17" s="2"/>
      <c r="E17" s="2"/>
      <c r="F17" s="1" t="s">
        <v>13</v>
      </c>
      <c r="G17" s="2"/>
      <c r="H17" s="2"/>
      <c r="I17" s="2"/>
      <c r="J17" s="15"/>
      <c r="K17" s="15"/>
      <c r="L17" s="15"/>
    </row>
    <row r="18" spans="2:12" s="14" customFormat="1">
      <c r="B18" s="3" t="s">
        <v>16</v>
      </c>
      <c r="C18" s="2"/>
      <c r="D18" s="2"/>
      <c r="E18" s="2"/>
      <c r="F18" s="4" t="s">
        <v>14</v>
      </c>
      <c r="G18" s="2"/>
      <c r="H18" s="2"/>
      <c r="I18" s="2"/>
      <c r="J18" s="15"/>
      <c r="K18" s="15"/>
      <c r="L18" s="15"/>
    </row>
    <row r="19" spans="2:12" s="14" customFormat="1">
      <c r="B19" s="3" t="s">
        <v>21</v>
      </c>
      <c r="C19" s="2"/>
      <c r="D19" s="2"/>
      <c r="E19" s="2"/>
      <c r="F19" s="4" t="s">
        <v>15</v>
      </c>
      <c r="G19" s="2"/>
      <c r="H19" s="2"/>
      <c r="I19" s="2"/>
      <c r="J19" s="15"/>
      <c r="K19" s="15"/>
      <c r="L19" s="15"/>
    </row>
    <row r="21" spans="2:12">
      <c r="B21" s="5" t="s">
        <v>18</v>
      </c>
      <c r="C21" s="2"/>
      <c r="D21" s="6"/>
      <c r="E21" s="7"/>
      <c r="F21" s="7"/>
      <c r="G21" s="7"/>
      <c r="H21" s="7"/>
      <c r="I21" s="33" t="s">
        <v>8</v>
      </c>
      <c r="J21" s="33"/>
      <c r="K21" s="33"/>
    </row>
    <row r="22" spans="2:12">
      <c r="B22" s="34" t="s">
        <v>1</v>
      </c>
      <c r="C22" s="34" t="s">
        <v>2</v>
      </c>
      <c r="D22" s="35" t="s">
        <v>3</v>
      </c>
      <c r="E22" s="35"/>
      <c r="F22" s="35"/>
      <c r="G22" s="36" t="s">
        <v>4</v>
      </c>
      <c r="H22" s="36"/>
      <c r="I22" s="36"/>
      <c r="J22" s="37" t="s">
        <v>5</v>
      </c>
      <c r="K22" s="37"/>
    </row>
    <row r="23" spans="2:12">
      <c r="B23" s="34"/>
      <c r="C23" s="34"/>
      <c r="D23" s="8">
        <v>2014</v>
      </c>
      <c r="E23" s="8">
        <v>2013</v>
      </c>
      <c r="F23" s="8" t="s">
        <v>6</v>
      </c>
      <c r="G23" s="8">
        <v>2014</v>
      </c>
      <c r="H23" s="8">
        <v>2013</v>
      </c>
      <c r="I23" s="8" t="s">
        <v>6</v>
      </c>
      <c r="J23" s="8">
        <v>2014</v>
      </c>
      <c r="K23" s="8">
        <v>2013</v>
      </c>
    </row>
    <row r="24" spans="2:12">
      <c r="B24" s="34"/>
      <c r="C24" s="34"/>
      <c r="D24" s="27" t="s">
        <v>9</v>
      </c>
      <c r="E24" s="27" t="s">
        <v>9</v>
      </c>
      <c r="F24" s="27" t="s">
        <v>7</v>
      </c>
      <c r="G24" s="27" t="s">
        <v>9</v>
      </c>
      <c r="H24" s="27" t="s">
        <v>9</v>
      </c>
      <c r="I24" s="27" t="s">
        <v>7</v>
      </c>
      <c r="J24" s="27" t="s">
        <v>7</v>
      </c>
      <c r="K24" s="27" t="s">
        <v>7</v>
      </c>
    </row>
    <row r="25" spans="2:12" ht="15">
      <c r="B25" s="16">
        <v>1</v>
      </c>
      <c r="C25" s="19" t="s">
        <v>27</v>
      </c>
      <c r="D25" s="10">
        <v>1117.6593019999998</v>
      </c>
      <c r="E25" s="10">
        <v>575.08210199999996</v>
      </c>
      <c r="F25" s="11">
        <f>D25*100/E25-100</f>
        <v>94.347780623504747</v>
      </c>
      <c r="G25" s="10">
        <v>196.8914552</v>
      </c>
      <c r="H25" s="10">
        <v>232.69392402</v>
      </c>
      <c r="I25" s="11">
        <f>G25*100/H25-100</f>
        <v>-15.38607807263709</v>
      </c>
      <c r="J25" s="12">
        <f>D25*100/$D$35</f>
        <v>21.571595433147134</v>
      </c>
      <c r="K25" s="12">
        <f>E25*100/$E$35</f>
        <v>20.961126668390332</v>
      </c>
      <c r="L25" s="13"/>
    </row>
    <row r="26" spans="2:12" ht="15">
      <c r="B26" s="16">
        <v>2</v>
      </c>
      <c r="C26" s="19" t="s">
        <v>28</v>
      </c>
      <c r="D26" s="10">
        <v>677.75880599999994</v>
      </c>
      <c r="E26" s="10">
        <v>366.68607600000001</v>
      </c>
      <c r="F26" s="11">
        <f t="shared" ref="F26:F35" si="9">D26*100/E26-100</f>
        <v>84.833526648554795</v>
      </c>
      <c r="G26" s="10">
        <v>166.44389100000001</v>
      </c>
      <c r="H26" s="10">
        <v>156.58103299999999</v>
      </c>
      <c r="I26" s="11">
        <f t="shared" ref="I26:I33" si="10">G26*100/H26-100</f>
        <v>6.2988842333158033</v>
      </c>
      <c r="J26" s="12">
        <f t="shared" ref="J26:J35" si="11">D26*100/$D$35</f>
        <v>13.081212439356458</v>
      </c>
      <c r="K26" s="12">
        <f t="shared" ref="K26:K35" si="12">E26*100/$E$35</f>
        <v>13.365314726089329</v>
      </c>
      <c r="L26" s="13"/>
    </row>
    <row r="27" spans="2:12" ht="15">
      <c r="B27" s="16">
        <v>3</v>
      </c>
      <c r="C27" s="19" t="s">
        <v>29</v>
      </c>
      <c r="D27" s="10">
        <v>653.86724914000001</v>
      </c>
      <c r="E27" s="10">
        <v>408.14355199999994</v>
      </c>
      <c r="F27" s="11">
        <f t="shared" si="9"/>
        <v>60.205213566622774</v>
      </c>
      <c r="G27" s="10">
        <v>125.86678476000002</v>
      </c>
      <c r="H27" s="10">
        <v>106.9571997</v>
      </c>
      <c r="I27" s="11">
        <f t="shared" si="10"/>
        <v>17.679581283951663</v>
      </c>
      <c r="J27" s="12">
        <f t="shared" si="11"/>
        <v>12.620088912777561</v>
      </c>
      <c r="K27" s="12">
        <f t="shared" si="12"/>
        <v>14.876395322695602</v>
      </c>
      <c r="L27" s="13"/>
    </row>
    <row r="28" spans="2:12" ht="15">
      <c r="B28" s="16">
        <v>4</v>
      </c>
      <c r="C28" s="19" t="s">
        <v>31</v>
      </c>
      <c r="D28" s="10">
        <v>472.75011611000002</v>
      </c>
      <c r="E28" s="10">
        <v>273.07707633999996</v>
      </c>
      <c r="F28" s="11">
        <f t="shared" si="9"/>
        <v>73.11966366645629</v>
      </c>
      <c r="G28" s="10">
        <v>163.01324013999999</v>
      </c>
      <c r="H28" s="10">
        <v>262.69708299999996</v>
      </c>
      <c r="I28" s="11">
        <f t="shared" si="10"/>
        <v>-37.946307481457637</v>
      </c>
      <c r="J28" s="12">
        <f t="shared" si="11"/>
        <v>9.1244033199110408</v>
      </c>
      <c r="K28" s="12">
        <f t="shared" si="12"/>
        <v>9.953366949675015</v>
      </c>
      <c r="L28" s="13"/>
    </row>
    <row r="29" spans="2:12" ht="15">
      <c r="B29" s="16">
        <v>5</v>
      </c>
      <c r="C29" s="19" t="s">
        <v>32</v>
      </c>
      <c r="D29" s="10">
        <v>468.57979269999998</v>
      </c>
      <c r="E29" s="10">
        <v>230.30184150000002</v>
      </c>
      <c r="F29" s="11">
        <f t="shared" si="9"/>
        <v>103.46332866817303</v>
      </c>
      <c r="G29" s="10">
        <v>206.43191819999998</v>
      </c>
      <c r="H29" s="10">
        <v>99.706507999999999</v>
      </c>
      <c r="I29" s="11">
        <f t="shared" si="10"/>
        <v>107.03956275351655</v>
      </c>
      <c r="J29" s="12">
        <f t="shared" si="11"/>
        <v>9.0439132016210362</v>
      </c>
      <c r="K29" s="12">
        <f t="shared" si="12"/>
        <v>8.3942554547542745</v>
      </c>
      <c r="L29" s="13"/>
    </row>
    <row r="30" spans="2:12" ht="15">
      <c r="B30" s="16">
        <v>6</v>
      </c>
      <c r="C30" s="19" t="s">
        <v>30</v>
      </c>
      <c r="D30" s="10">
        <v>443.81347999999997</v>
      </c>
      <c r="E30" s="10">
        <v>238.95809400000002</v>
      </c>
      <c r="F30" s="11">
        <f t="shared" si="9"/>
        <v>85.728582183953961</v>
      </c>
      <c r="G30" s="10">
        <v>61.136889000000004</v>
      </c>
      <c r="H30" s="10">
        <v>104.667484</v>
      </c>
      <c r="I30" s="11">
        <f t="shared" si="10"/>
        <v>-41.589415677556559</v>
      </c>
      <c r="J30" s="12">
        <f t="shared" si="11"/>
        <v>8.5659062839680455</v>
      </c>
      <c r="K30" s="12">
        <f t="shared" si="12"/>
        <v>8.709766586982262</v>
      </c>
      <c r="L30" s="13"/>
    </row>
    <row r="31" spans="2:12" ht="15">
      <c r="B31" s="16">
        <v>7</v>
      </c>
      <c r="C31" s="19" t="s">
        <v>34</v>
      </c>
      <c r="D31" s="10">
        <v>415.21549800000003</v>
      </c>
      <c r="E31" s="10">
        <v>259.06635390000002</v>
      </c>
      <c r="F31" s="11">
        <f t="shared" si="9"/>
        <v>60.273803120058489</v>
      </c>
      <c r="G31" s="10">
        <v>64.649292099999997</v>
      </c>
      <c r="H31" s="10">
        <v>26.73157393999999</v>
      </c>
      <c r="I31" s="11">
        <f t="shared" si="10"/>
        <v>141.84618625565307</v>
      </c>
      <c r="J31" s="12">
        <f t="shared" si="11"/>
        <v>8.0139455059344336</v>
      </c>
      <c r="K31" s="12">
        <f t="shared" si="12"/>
        <v>9.4426911231119117</v>
      </c>
      <c r="L31" s="13"/>
    </row>
    <row r="32" spans="2:12" ht="15">
      <c r="B32" s="16">
        <v>8</v>
      </c>
      <c r="C32" s="19" t="s">
        <v>26</v>
      </c>
      <c r="D32" s="10">
        <v>391.33100000000002</v>
      </c>
      <c r="E32" s="10">
        <v>197.23400000000001</v>
      </c>
      <c r="F32" s="11">
        <f t="shared" si="9"/>
        <v>98.40950343247107</v>
      </c>
      <c r="G32" s="10">
        <v>117.22205769</v>
      </c>
      <c r="H32" s="10">
        <v>139.42167236000003</v>
      </c>
      <c r="I32" s="11">
        <f t="shared" si="10"/>
        <v>-15.922642652484114</v>
      </c>
      <c r="J32" s="12">
        <f t="shared" si="11"/>
        <v>7.5529582202223757</v>
      </c>
      <c r="K32" s="12">
        <f t="shared" si="12"/>
        <v>7.1889680498408204</v>
      </c>
      <c r="L32" s="13"/>
    </row>
    <row r="33" spans="2:12" ht="15">
      <c r="B33" s="16">
        <v>9</v>
      </c>
      <c r="C33" s="19" t="s">
        <v>33</v>
      </c>
      <c r="D33" s="10">
        <v>283.4360259</v>
      </c>
      <c r="E33" s="10">
        <v>195.01574739999995</v>
      </c>
      <c r="F33" s="11">
        <f t="shared" si="9"/>
        <v>45.340071085972255</v>
      </c>
      <c r="G33" s="10">
        <v>128.52590417000002</v>
      </c>
      <c r="H33" s="10">
        <v>83.160068899999999</v>
      </c>
      <c r="I33" s="11">
        <f t="shared" si="10"/>
        <v>54.552426266688684</v>
      </c>
      <c r="J33" s="12">
        <f t="shared" si="11"/>
        <v>5.4705107996263207</v>
      </c>
      <c r="K33" s="12">
        <f t="shared" si="12"/>
        <v>7.1081151184604465</v>
      </c>
      <c r="L33" s="13"/>
    </row>
    <row r="34" spans="2:12" ht="15">
      <c r="B34" s="16">
        <v>10</v>
      </c>
      <c r="C34" s="30" t="s">
        <v>35</v>
      </c>
      <c r="D34" s="10">
        <v>256.75071450000002</v>
      </c>
      <c r="E34" s="10">
        <v>0</v>
      </c>
      <c r="F34" s="11">
        <v>0</v>
      </c>
      <c r="G34" s="10">
        <v>49.190252999999998</v>
      </c>
      <c r="H34" s="10">
        <v>0</v>
      </c>
      <c r="I34" s="11">
        <v>0</v>
      </c>
      <c r="J34" s="12">
        <f t="shared" ref="J34" si="13">D34*100/$D$35</f>
        <v>4.9554658834356173</v>
      </c>
      <c r="K34" s="12">
        <f t="shared" ref="K34" si="14">E34*100/$E$35</f>
        <v>0</v>
      </c>
      <c r="L34" s="13"/>
    </row>
    <row r="35" spans="2:12">
      <c r="B35" s="23" t="s">
        <v>0</v>
      </c>
      <c r="C35" s="31"/>
      <c r="D35" s="25">
        <v>5181.1619843499984</v>
      </c>
      <c r="E35" s="25">
        <v>2743.56484314</v>
      </c>
      <c r="F35" s="26">
        <f t="shared" si="9"/>
        <v>88.847804975521456</v>
      </c>
      <c r="G35" s="25">
        <v>1279.37168526</v>
      </c>
      <c r="H35" s="25">
        <v>1212.61654692</v>
      </c>
      <c r="I35" s="26">
        <f t="shared" ref="I35" si="15">G35*100/H35-100</f>
        <v>5.5050492680110352</v>
      </c>
      <c r="J35" s="26">
        <f t="shared" si="11"/>
        <v>100</v>
      </c>
      <c r="K35" s="26">
        <f t="shared" si="12"/>
        <v>100</v>
      </c>
      <c r="L35" s="13"/>
    </row>
    <row r="36" spans="2:12">
      <c r="B36" s="32" t="s">
        <v>36</v>
      </c>
    </row>
  </sheetData>
  <mergeCells count="11">
    <mergeCell ref="B2:B4"/>
    <mergeCell ref="C2:C4"/>
    <mergeCell ref="D2:F2"/>
    <mergeCell ref="G2:I2"/>
    <mergeCell ref="J2:K2"/>
    <mergeCell ref="I21:K21"/>
    <mergeCell ref="B22:B24"/>
    <mergeCell ref="C22:C24"/>
    <mergeCell ref="D22:F22"/>
    <mergeCell ref="G22:I22"/>
    <mergeCell ref="J22:K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L34"/>
  <sheetViews>
    <sheetView workbookViewId="0">
      <selection activeCell="B34" sqref="B34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9.57031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>
      <c r="B1" s="5" t="s">
        <v>19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4" t="s">
        <v>1</v>
      </c>
      <c r="C2" s="34" t="s">
        <v>2</v>
      </c>
      <c r="D2" s="35" t="s">
        <v>3</v>
      </c>
      <c r="E2" s="35"/>
      <c r="F2" s="35"/>
      <c r="G2" s="36" t="s">
        <v>4</v>
      </c>
      <c r="H2" s="36"/>
      <c r="I2" s="36"/>
      <c r="J2" s="37" t="s">
        <v>5</v>
      </c>
      <c r="K2" s="37"/>
    </row>
    <row r="3" spans="2:12">
      <c r="B3" s="34"/>
      <c r="C3" s="34"/>
      <c r="D3" s="8">
        <v>2014</v>
      </c>
      <c r="E3" s="8">
        <v>2013</v>
      </c>
      <c r="F3" s="8" t="s">
        <v>6</v>
      </c>
      <c r="G3" s="8">
        <v>2014</v>
      </c>
      <c r="H3" s="8">
        <v>2013</v>
      </c>
      <c r="I3" s="8" t="s">
        <v>6</v>
      </c>
      <c r="J3" s="8">
        <v>2014</v>
      </c>
      <c r="K3" s="8">
        <v>2013</v>
      </c>
    </row>
    <row r="4" spans="2:12">
      <c r="B4" s="34"/>
      <c r="C4" s="34"/>
      <c r="D4" s="27" t="s">
        <v>11</v>
      </c>
      <c r="E4" s="27" t="s">
        <v>11</v>
      </c>
      <c r="F4" s="27" t="s">
        <v>7</v>
      </c>
      <c r="G4" s="27" t="s">
        <v>11</v>
      </c>
      <c r="H4" s="27" t="s">
        <v>11</v>
      </c>
      <c r="I4" s="27" t="s">
        <v>7</v>
      </c>
      <c r="J4" s="27" t="s">
        <v>7</v>
      </c>
      <c r="K4" s="27" t="s">
        <v>7</v>
      </c>
    </row>
    <row r="5" spans="2:12" ht="15">
      <c r="B5" s="16">
        <v>1</v>
      </c>
      <c r="C5" s="19" t="str">
        <f>C24</f>
        <v xml:space="preserve"> SIGAL UNIQA </v>
      </c>
      <c r="D5" s="10">
        <f>D24/140.14</f>
        <v>1.9973060637219924</v>
      </c>
      <c r="E5" s="10">
        <f>E24/140.2</f>
        <v>1.2934406288873039</v>
      </c>
      <c r="F5" s="11">
        <f>D5*100/E5-100</f>
        <v>54.418070618378238</v>
      </c>
      <c r="G5" s="10">
        <f>G24/140.14</f>
        <v>0.93279869437705154</v>
      </c>
      <c r="H5" s="10">
        <f>H24/140.2</f>
        <v>1.3428711328815979</v>
      </c>
      <c r="I5" s="11">
        <f>G5*100/H5-100</f>
        <v>-30.536991112810128</v>
      </c>
      <c r="J5" s="12">
        <f t="shared" ref="J5:J14" si="0">D5*100/$D$14</f>
        <v>24.571223049215348</v>
      </c>
      <c r="K5" s="12">
        <f t="shared" ref="K5:K14" si="1">E5*100/$E$14</f>
        <v>25.052120463098539</v>
      </c>
    </row>
    <row r="6" spans="2:12" ht="15">
      <c r="B6" s="16">
        <v>2</v>
      </c>
      <c r="C6" s="19" t="str">
        <f t="shared" ref="C6:C13" si="2">C25</f>
        <v xml:space="preserve"> EUROSIG </v>
      </c>
      <c r="D6" s="10">
        <f t="shared" ref="D6:D13" si="3">D25/140.14</f>
        <v>1.8514273802625949</v>
      </c>
      <c r="E6" s="10">
        <f t="shared" ref="E6:E13" si="4">E25/140.2</f>
        <v>1.4514384878744651</v>
      </c>
      <c r="F6" s="11">
        <f t="shared" ref="F6:F14" si="5">D6*100/E6-100</f>
        <v>27.558101547512834</v>
      </c>
      <c r="G6" s="10">
        <f t="shared" ref="G6:G13" si="6">G25/140.14</f>
        <v>0.44744006721849583</v>
      </c>
      <c r="H6" s="10">
        <f t="shared" ref="H6:H13" si="7">H25/140.2</f>
        <v>0.23178294443651928</v>
      </c>
      <c r="I6" s="11">
        <f t="shared" ref="I6:I14" si="8">G6*100/H6-100</f>
        <v>93.042705668553054</v>
      </c>
      <c r="J6" s="12">
        <f t="shared" si="0"/>
        <v>22.776596910281413</v>
      </c>
      <c r="K6" s="12">
        <f t="shared" si="1"/>
        <v>28.112316120987437</v>
      </c>
    </row>
    <row r="7" spans="2:12" ht="15">
      <c r="B7" s="16">
        <v>3</v>
      </c>
      <c r="C7" s="19" t="str">
        <f t="shared" si="2"/>
        <v xml:space="preserve"> INTERSIG VIG </v>
      </c>
      <c r="D7" s="10">
        <f t="shared" si="3"/>
        <v>1.2035690951905238</v>
      </c>
      <c r="E7" s="10">
        <f t="shared" si="4"/>
        <v>0.8330987246077034</v>
      </c>
      <c r="F7" s="11">
        <f t="shared" si="5"/>
        <v>44.468963838261857</v>
      </c>
      <c r="G7" s="10">
        <f t="shared" si="6"/>
        <v>0.90791836063936082</v>
      </c>
      <c r="H7" s="10">
        <f t="shared" si="7"/>
        <v>0.27681726818830238</v>
      </c>
      <c r="I7" s="11">
        <f t="shared" si="8"/>
        <v>227.98472674102032</v>
      </c>
      <c r="J7" s="12">
        <f t="shared" si="0"/>
        <v>14.806526265663502</v>
      </c>
      <c r="K7" s="12">
        <f t="shared" si="1"/>
        <v>16.135947132324382</v>
      </c>
    </row>
    <row r="8" spans="2:12" ht="15">
      <c r="B8" s="16">
        <v>4</v>
      </c>
      <c r="C8" s="19" t="str">
        <f t="shared" si="2"/>
        <v xml:space="preserve"> ALBSIG </v>
      </c>
      <c r="D8" s="10">
        <f t="shared" si="3"/>
        <v>0.94143630498073361</v>
      </c>
      <c r="E8" s="10">
        <f t="shared" si="4"/>
        <v>0.5777439744650501</v>
      </c>
      <c r="F8" s="11">
        <f t="shared" si="5"/>
        <v>62.950432473560085</v>
      </c>
      <c r="G8" s="10">
        <f t="shared" si="6"/>
        <v>0.18913800242614531</v>
      </c>
      <c r="H8" s="10">
        <f t="shared" si="7"/>
        <v>0.27026556241084171</v>
      </c>
      <c r="I8" s="11">
        <f t="shared" si="8"/>
        <v>-30.017720075401641</v>
      </c>
      <c r="J8" s="12">
        <f t="shared" si="0"/>
        <v>11.581720927239191</v>
      </c>
      <c r="K8" s="12">
        <f t="shared" si="1"/>
        <v>11.19008582371417</v>
      </c>
    </row>
    <row r="9" spans="2:12" ht="15">
      <c r="B9" s="16">
        <v>5</v>
      </c>
      <c r="C9" s="19" t="str">
        <f t="shared" si="2"/>
        <v xml:space="preserve"> SIGMA VIG </v>
      </c>
      <c r="D9" s="10">
        <f t="shared" si="3"/>
        <v>0.7907387780790639</v>
      </c>
      <c r="E9" s="10">
        <f t="shared" si="4"/>
        <v>0.39288710727532106</v>
      </c>
      <c r="F9" s="11">
        <f t="shared" si="5"/>
        <v>101.26361070050149</v>
      </c>
      <c r="G9" s="10">
        <f t="shared" si="6"/>
        <v>0.5593798749821608</v>
      </c>
      <c r="H9" s="10">
        <f t="shared" si="7"/>
        <v>0.51735310984308136</v>
      </c>
      <c r="I9" s="11">
        <f t="shared" si="8"/>
        <v>8.1234198344389199</v>
      </c>
      <c r="J9" s="12">
        <f t="shared" si="0"/>
        <v>9.7278124984199117</v>
      </c>
      <c r="K9" s="12">
        <f t="shared" si="1"/>
        <v>7.609669064073632</v>
      </c>
    </row>
    <row r="10" spans="2:12" ht="15">
      <c r="B10" s="16">
        <v>6</v>
      </c>
      <c r="C10" s="19" t="str">
        <f t="shared" si="2"/>
        <v xml:space="preserve"> INSIG </v>
      </c>
      <c r="D10" s="10">
        <f t="shared" si="3"/>
        <v>0.54415463657770802</v>
      </c>
      <c r="E10" s="10">
        <f t="shared" si="4"/>
        <v>0.21539211276747505</v>
      </c>
      <c r="F10" s="11">
        <f t="shared" si="5"/>
        <v>152.63443010336505</v>
      </c>
      <c r="G10" s="10">
        <f t="shared" si="6"/>
        <v>0.38061136249464828</v>
      </c>
      <c r="H10" s="10">
        <f t="shared" si="7"/>
        <v>0.59846352097004285</v>
      </c>
      <c r="I10" s="11">
        <f t="shared" si="8"/>
        <v>-36.401911034156335</v>
      </c>
      <c r="J10" s="12">
        <f t="shared" si="0"/>
        <v>6.6942894689357155</v>
      </c>
      <c r="K10" s="12">
        <f t="shared" si="1"/>
        <v>4.1718413936742351</v>
      </c>
    </row>
    <row r="11" spans="2:12" ht="15">
      <c r="B11" s="16">
        <v>7</v>
      </c>
      <c r="C11" s="19" t="str">
        <f t="shared" si="2"/>
        <v xml:space="preserve"> INTERALBANIAN VIG </v>
      </c>
      <c r="D11" s="10">
        <f t="shared" si="3"/>
        <v>0.4801755457399744</v>
      </c>
      <c r="E11" s="10">
        <f t="shared" si="4"/>
        <v>0.32168984322396577</v>
      </c>
      <c r="F11" s="11">
        <f t="shared" si="5"/>
        <v>49.266616852950563</v>
      </c>
      <c r="G11" s="10">
        <f t="shared" si="6"/>
        <v>0.34941460396746116</v>
      </c>
      <c r="H11" s="10">
        <f t="shared" si="7"/>
        <v>9.2735895863052781E-2</v>
      </c>
      <c r="I11" s="11">
        <f t="shared" si="8"/>
        <v>276.7846320085776</v>
      </c>
      <c r="J11" s="12">
        <f t="shared" si="0"/>
        <v>5.9072070382488286</v>
      </c>
      <c r="K11" s="12">
        <f t="shared" si="1"/>
        <v>6.2306784897695104</v>
      </c>
    </row>
    <row r="12" spans="2:12" ht="15">
      <c r="B12" s="16">
        <v>8</v>
      </c>
      <c r="C12" s="19" t="str">
        <f t="shared" si="2"/>
        <v xml:space="preserve"> SIGMA INTERALBANIAN VIG*</v>
      </c>
      <c r="D12" s="10">
        <f t="shared" si="3"/>
        <v>0.31983137519623239</v>
      </c>
      <c r="E12" s="10">
        <f t="shared" si="4"/>
        <v>0</v>
      </c>
      <c r="F12" s="11">
        <v>0</v>
      </c>
      <c r="G12" s="10">
        <f t="shared" si="6"/>
        <v>0.23531203389467675</v>
      </c>
      <c r="H12" s="10">
        <f t="shared" si="7"/>
        <v>0</v>
      </c>
      <c r="I12" s="11">
        <v>0</v>
      </c>
      <c r="J12" s="12">
        <f t="shared" si="0"/>
        <v>3.9346238419960873</v>
      </c>
      <c r="K12" s="12">
        <f t="shared" si="1"/>
        <v>0</v>
      </c>
    </row>
    <row r="13" spans="2:12" ht="15">
      <c r="B13" s="16">
        <v>9</v>
      </c>
      <c r="C13" s="19" t="str">
        <f t="shared" si="2"/>
        <v xml:space="preserve"> ATLANTIK  </v>
      </c>
      <c r="D13" s="10">
        <f t="shared" si="3"/>
        <v>0</v>
      </c>
      <c r="E13" s="10">
        <f t="shared" si="4"/>
        <v>7.7307721326676168E-2</v>
      </c>
      <c r="F13" s="11">
        <v>0</v>
      </c>
      <c r="G13" s="10">
        <f t="shared" si="6"/>
        <v>0.29702724240045669</v>
      </c>
      <c r="H13" s="10">
        <f t="shared" si="7"/>
        <v>0.98424452924393735</v>
      </c>
      <c r="I13" s="11">
        <f t="shared" si="8"/>
        <v>-69.821804076612665</v>
      </c>
      <c r="J13" s="12">
        <f t="shared" si="0"/>
        <v>0</v>
      </c>
      <c r="K13" s="12">
        <f t="shared" si="1"/>
        <v>1.497341512358112</v>
      </c>
    </row>
    <row r="14" spans="2:12">
      <c r="B14" s="23" t="s">
        <v>0</v>
      </c>
      <c r="C14" s="24"/>
      <c r="D14" s="28">
        <f>D33/140.14</f>
        <v>8.1286391797488236</v>
      </c>
      <c r="E14" s="25">
        <f>E33/140.2</f>
        <v>5.1629986004279598</v>
      </c>
      <c r="F14" s="26">
        <f t="shared" si="5"/>
        <v>57.440274709256016</v>
      </c>
      <c r="G14" s="28">
        <f>G33/140.14</f>
        <v>4.2990402424004577</v>
      </c>
      <c r="H14" s="25">
        <f>H33/140.2</f>
        <v>4.3145339638373761</v>
      </c>
      <c r="I14" s="26">
        <f t="shared" si="8"/>
        <v>-0.35910533018815727</v>
      </c>
      <c r="J14" s="26">
        <f t="shared" si="0"/>
        <v>100</v>
      </c>
      <c r="K14" s="26">
        <f t="shared" si="1"/>
        <v>100</v>
      </c>
    </row>
    <row r="15" spans="2:12" s="6" customFormat="1">
      <c r="B15" s="32" t="s">
        <v>36</v>
      </c>
      <c r="C15" s="20"/>
      <c r="D15" s="21"/>
      <c r="E15" s="21"/>
      <c r="F15" s="22"/>
      <c r="G15" s="21"/>
      <c r="H15" s="21"/>
      <c r="I15" s="22"/>
      <c r="J15" s="22"/>
      <c r="K15" s="22"/>
    </row>
    <row r="16" spans="2:12" s="14" customFormat="1">
      <c r="B16" s="1" t="s">
        <v>12</v>
      </c>
      <c r="C16" s="2"/>
      <c r="D16" s="2"/>
      <c r="E16" s="2"/>
      <c r="F16" s="1" t="s">
        <v>13</v>
      </c>
      <c r="G16" s="2"/>
      <c r="H16" s="2"/>
      <c r="I16" s="2"/>
      <c r="J16" s="15"/>
      <c r="K16" s="15"/>
      <c r="L16" s="15"/>
    </row>
    <row r="17" spans="2:12" s="14" customFormat="1">
      <c r="B17" s="3" t="s">
        <v>16</v>
      </c>
      <c r="C17" s="2"/>
      <c r="D17" s="2"/>
      <c r="E17" s="2"/>
      <c r="F17" s="4" t="s">
        <v>14</v>
      </c>
      <c r="G17" s="2"/>
      <c r="H17" s="2"/>
      <c r="I17" s="2"/>
      <c r="J17" s="15"/>
      <c r="K17" s="15"/>
      <c r="L17" s="15"/>
    </row>
    <row r="18" spans="2:12" s="14" customFormat="1">
      <c r="B18" s="3" t="s">
        <v>21</v>
      </c>
      <c r="C18" s="2"/>
      <c r="D18" s="2"/>
      <c r="E18" s="2"/>
      <c r="F18" s="4" t="s">
        <v>15</v>
      </c>
      <c r="G18" s="2"/>
      <c r="H18" s="2"/>
      <c r="I18" s="2"/>
      <c r="J18" s="15"/>
      <c r="K18" s="15"/>
      <c r="L18" s="15"/>
    </row>
    <row r="20" spans="2:12">
      <c r="B20" s="5" t="s">
        <v>19</v>
      </c>
      <c r="C20" s="2"/>
      <c r="D20" s="6"/>
      <c r="E20" s="7"/>
      <c r="F20" s="7"/>
      <c r="G20" s="7"/>
      <c r="H20" s="7"/>
      <c r="I20" s="33" t="s">
        <v>8</v>
      </c>
      <c r="J20" s="33"/>
      <c r="K20" s="33"/>
    </row>
    <row r="21" spans="2:12">
      <c r="B21" s="34" t="s">
        <v>1</v>
      </c>
      <c r="C21" s="34" t="s">
        <v>2</v>
      </c>
      <c r="D21" s="35" t="s">
        <v>3</v>
      </c>
      <c r="E21" s="35"/>
      <c r="F21" s="35"/>
      <c r="G21" s="36" t="s">
        <v>4</v>
      </c>
      <c r="H21" s="36"/>
      <c r="I21" s="36"/>
      <c r="J21" s="37" t="s">
        <v>5</v>
      </c>
      <c r="K21" s="37"/>
    </row>
    <row r="22" spans="2:12">
      <c r="B22" s="34"/>
      <c r="C22" s="34"/>
      <c r="D22" s="8">
        <v>2014</v>
      </c>
      <c r="E22" s="8">
        <v>2013</v>
      </c>
      <c r="F22" s="8" t="s">
        <v>6</v>
      </c>
      <c r="G22" s="8">
        <v>2014</v>
      </c>
      <c r="H22" s="8">
        <v>2013</v>
      </c>
      <c r="I22" s="8" t="s">
        <v>6</v>
      </c>
      <c r="J22" s="8">
        <v>2014</v>
      </c>
      <c r="K22" s="8">
        <v>2013</v>
      </c>
    </row>
    <row r="23" spans="2:12">
      <c r="B23" s="34"/>
      <c r="C23" s="34"/>
      <c r="D23" s="27" t="s">
        <v>9</v>
      </c>
      <c r="E23" s="27" t="s">
        <v>9</v>
      </c>
      <c r="F23" s="27" t="s">
        <v>7</v>
      </c>
      <c r="G23" s="27" t="s">
        <v>9</v>
      </c>
      <c r="H23" s="27" t="s">
        <v>9</v>
      </c>
      <c r="I23" s="27" t="s">
        <v>7</v>
      </c>
      <c r="J23" s="27" t="s">
        <v>7</v>
      </c>
      <c r="K23" s="27" t="s">
        <v>7</v>
      </c>
    </row>
    <row r="24" spans="2:12" ht="15">
      <c r="B24" s="16">
        <v>1</v>
      </c>
      <c r="C24" s="17" t="s">
        <v>27</v>
      </c>
      <c r="D24" s="10">
        <v>279.90247176999998</v>
      </c>
      <c r="E24" s="10">
        <v>181.34037616999998</v>
      </c>
      <c r="F24" s="11">
        <f>D24*100/E24-100</f>
        <v>54.35198585206507</v>
      </c>
      <c r="G24" s="10">
        <v>130.72240902999999</v>
      </c>
      <c r="H24" s="10">
        <v>188.27053283000001</v>
      </c>
      <c r="I24" s="11">
        <f>G24*100/H24-100</f>
        <v>-30.566718506057143</v>
      </c>
      <c r="J24" s="12">
        <f t="shared" ref="J24:J33" si="9">D24*100/$D$33</f>
        <v>24.571223049215348</v>
      </c>
      <c r="K24" s="12">
        <f t="shared" ref="K24:K33" si="10">E24*100/$E$33</f>
        <v>25.052120463098532</v>
      </c>
      <c r="L24" s="13"/>
    </row>
    <row r="25" spans="2:12" ht="15">
      <c r="B25" s="16">
        <v>2</v>
      </c>
      <c r="C25" s="17" t="s">
        <v>29</v>
      </c>
      <c r="D25" s="10">
        <v>259.45903307000003</v>
      </c>
      <c r="E25" s="10">
        <v>203.49167599999998</v>
      </c>
      <c r="F25" s="11">
        <f t="shared" ref="F25:F33" si="11">D25*100/E25-100</f>
        <v>27.50351177509593</v>
      </c>
      <c r="G25" s="10">
        <v>62.704251020000001</v>
      </c>
      <c r="H25" s="10">
        <v>32.495968810000001</v>
      </c>
      <c r="I25" s="11">
        <f t="shared" ref="I25:I32" si="12">G25*100/H25-100</f>
        <v>92.960091101219888</v>
      </c>
      <c r="J25" s="12">
        <f t="shared" si="9"/>
        <v>22.776596910281416</v>
      </c>
      <c r="K25" s="12">
        <f t="shared" si="10"/>
        <v>28.112316120987433</v>
      </c>
      <c r="L25" s="13"/>
    </row>
    <row r="26" spans="2:12" ht="15">
      <c r="B26" s="16">
        <v>3</v>
      </c>
      <c r="C26" s="17" t="s">
        <v>28</v>
      </c>
      <c r="D26" s="10">
        <v>168.668173</v>
      </c>
      <c r="E26" s="10">
        <v>116.80044119</v>
      </c>
      <c r="F26" s="11">
        <f t="shared" si="11"/>
        <v>44.407136892254044</v>
      </c>
      <c r="G26" s="10">
        <v>127.23567906000001</v>
      </c>
      <c r="H26" s="10">
        <v>38.809780999999994</v>
      </c>
      <c r="I26" s="11">
        <f t="shared" si="12"/>
        <v>227.8443623786489</v>
      </c>
      <c r="J26" s="12">
        <f t="shared" si="9"/>
        <v>14.806526265663502</v>
      </c>
      <c r="K26" s="12">
        <f t="shared" si="10"/>
        <v>16.135947132324382</v>
      </c>
      <c r="L26" s="13"/>
    </row>
    <row r="27" spans="2:12" ht="15">
      <c r="B27" s="16">
        <v>4</v>
      </c>
      <c r="C27" s="17" t="s">
        <v>30</v>
      </c>
      <c r="D27" s="10">
        <v>131.93288378</v>
      </c>
      <c r="E27" s="10">
        <v>80.999705220000024</v>
      </c>
      <c r="F27" s="11">
        <f t="shared" si="11"/>
        <v>62.880696197180498</v>
      </c>
      <c r="G27" s="10">
        <v>26.505799660000001</v>
      </c>
      <c r="H27" s="10">
        <v>37.891231850000004</v>
      </c>
      <c r="I27" s="11">
        <f t="shared" si="12"/>
        <v>-30.047669695911452</v>
      </c>
      <c r="J27" s="12">
        <f t="shared" si="9"/>
        <v>11.581720927239191</v>
      </c>
      <c r="K27" s="12">
        <f t="shared" si="10"/>
        <v>11.19008582371417</v>
      </c>
      <c r="L27" s="13"/>
    </row>
    <row r="28" spans="2:12" ht="15">
      <c r="B28" s="16">
        <v>5</v>
      </c>
      <c r="C28" s="17" t="s">
        <v>31</v>
      </c>
      <c r="D28" s="10">
        <v>110.81413236</v>
      </c>
      <c r="E28" s="10">
        <v>55.082772440000006</v>
      </c>
      <c r="F28" s="11">
        <f t="shared" si="11"/>
        <v>101.17747791418174</v>
      </c>
      <c r="G28" s="10">
        <v>78.391495680000006</v>
      </c>
      <c r="H28" s="10">
        <v>72.532905999999997</v>
      </c>
      <c r="I28" s="11">
        <f t="shared" si="12"/>
        <v>8.0771473295169045</v>
      </c>
      <c r="J28" s="12">
        <f t="shared" si="9"/>
        <v>9.7278124984199117</v>
      </c>
      <c r="K28" s="12">
        <f t="shared" si="10"/>
        <v>7.609669064073632</v>
      </c>
      <c r="L28" s="13"/>
    </row>
    <row r="29" spans="2:12" ht="15">
      <c r="B29" s="16">
        <v>6</v>
      </c>
      <c r="C29" s="17" t="s">
        <v>26</v>
      </c>
      <c r="D29" s="10">
        <v>76.257830769999998</v>
      </c>
      <c r="E29" s="10">
        <v>30.197974210000002</v>
      </c>
      <c r="F29" s="11">
        <f t="shared" si="11"/>
        <v>152.52631265824238</v>
      </c>
      <c r="G29" s="10">
        <v>53.338876340000006</v>
      </c>
      <c r="H29" s="10">
        <v>83.904585640000008</v>
      </c>
      <c r="I29" s="11">
        <f t="shared" si="12"/>
        <v>-36.429128475939159</v>
      </c>
      <c r="J29" s="12">
        <f t="shared" si="9"/>
        <v>6.6942894689357164</v>
      </c>
      <c r="K29" s="12">
        <f t="shared" si="10"/>
        <v>4.1718413936742351</v>
      </c>
      <c r="L29" s="13"/>
    </row>
    <row r="30" spans="2:12" ht="15">
      <c r="B30" s="16">
        <v>7</v>
      </c>
      <c r="C30" s="17" t="s">
        <v>33</v>
      </c>
      <c r="D30" s="10">
        <v>67.291800980000005</v>
      </c>
      <c r="E30" s="10">
        <v>45.10091602</v>
      </c>
      <c r="F30" s="11">
        <f t="shared" si="11"/>
        <v>49.202736703084838</v>
      </c>
      <c r="G30" s="10">
        <v>48.966962600000002</v>
      </c>
      <c r="H30" s="10">
        <v>13.001572599999999</v>
      </c>
      <c r="I30" s="11">
        <f t="shared" si="12"/>
        <v>276.62338323596339</v>
      </c>
      <c r="J30" s="12">
        <f t="shared" si="9"/>
        <v>5.9072070382488295</v>
      </c>
      <c r="K30" s="12">
        <f t="shared" si="10"/>
        <v>6.2306784897695113</v>
      </c>
      <c r="L30" s="13"/>
    </row>
    <row r="31" spans="2:12" ht="15">
      <c r="B31" s="16">
        <v>8</v>
      </c>
      <c r="C31" s="17" t="s">
        <v>35</v>
      </c>
      <c r="D31" s="10">
        <v>44.821168920000005</v>
      </c>
      <c r="E31" s="10">
        <v>0</v>
      </c>
      <c r="F31" s="11">
        <v>0</v>
      </c>
      <c r="G31" s="10">
        <v>32.976628429999998</v>
      </c>
      <c r="H31" s="10">
        <v>0</v>
      </c>
      <c r="I31" s="11">
        <v>0</v>
      </c>
      <c r="J31" s="12">
        <f t="shared" si="9"/>
        <v>3.9346238419960877</v>
      </c>
      <c r="K31" s="12">
        <f t="shared" si="10"/>
        <v>0</v>
      </c>
      <c r="L31" s="13"/>
    </row>
    <row r="32" spans="2:12" ht="15">
      <c r="B32" s="16">
        <v>9</v>
      </c>
      <c r="C32" s="17" t="s">
        <v>32</v>
      </c>
      <c r="D32" s="10">
        <v>0</v>
      </c>
      <c r="E32" s="10">
        <v>10.838542529999998</v>
      </c>
      <c r="F32" s="11">
        <v>0</v>
      </c>
      <c r="G32" s="10">
        <v>41.625397749999998</v>
      </c>
      <c r="H32" s="10">
        <v>137.991083</v>
      </c>
      <c r="I32" s="11">
        <f t="shared" si="12"/>
        <v>-69.834719139062045</v>
      </c>
      <c r="J32" s="12">
        <f t="shared" si="9"/>
        <v>0</v>
      </c>
      <c r="K32" s="12">
        <f t="shared" si="10"/>
        <v>1.497341512358112</v>
      </c>
      <c r="L32" s="13"/>
    </row>
    <row r="33" spans="2:12">
      <c r="B33" s="23" t="s">
        <v>0</v>
      </c>
      <c r="C33" s="24"/>
      <c r="D33" s="25">
        <v>1139.14749465</v>
      </c>
      <c r="E33" s="25">
        <v>723.85240377999992</v>
      </c>
      <c r="F33" s="26">
        <f t="shared" si="11"/>
        <v>57.37289656030768</v>
      </c>
      <c r="G33" s="25">
        <v>602.46749957000009</v>
      </c>
      <c r="H33" s="25">
        <v>604.8976617300001</v>
      </c>
      <c r="I33" s="26">
        <f t="shared" ref="I33" si="13">G33*100/H33-100</f>
        <v>-0.40174765315670413</v>
      </c>
      <c r="J33" s="26">
        <f t="shared" si="9"/>
        <v>100</v>
      </c>
      <c r="K33" s="26">
        <f t="shared" si="10"/>
        <v>100</v>
      </c>
      <c r="L33" s="13"/>
    </row>
    <row r="34" spans="2:12">
      <c r="B34" s="32" t="s">
        <v>36</v>
      </c>
    </row>
  </sheetData>
  <mergeCells count="11">
    <mergeCell ref="B2:B4"/>
    <mergeCell ref="C2:C4"/>
    <mergeCell ref="D2:F2"/>
    <mergeCell ref="G2:I2"/>
    <mergeCell ref="J2:K2"/>
    <mergeCell ref="I20:K20"/>
    <mergeCell ref="B21:B23"/>
    <mergeCell ref="C21:C23"/>
    <mergeCell ref="D21:F21"/>
    <mergeCell ref="G21:I21"/>
    <mergeCell ref="J21:K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L36"/>
  <sheetViews>
    <sheetView workbookViewId="0">
      <selection activeCell="F40" sqref="F40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11.85546875" style="2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1">
      <c r="B1" s="5" t="s">
        <v>23</v>
      </c>
      <c r="C1" s="2"/>
      <c r="D1" s="6"/>
      <c r="E1" s="7"/>
      <c r="F1" s="7"/>
      <c r="G1" s="7"/>
      <c r="H1" s="7"/>
      <c r="I1" s="7"/>
      <c r="J1" s="7"/>
      <c r="K1" s="7"/>
    </row>
    <row r="2" spans="2:11">
      <c r="B2" s="34" t="s">
        <v>1</v>
      </c>
      <c r="C2" s="34" t="s">
        <v>2</v>
      </c>
      <c r="D2" s="35" t="s">
        <v>3</v>
      </c>
      <c r="E2" s="35"/>
      <c r="F2" s="35"/>
      <c r="G2" s="36" t="s">
        <v>4</v>
      </c>
      <c r="H2" s="36"/>
      <c r="I2" s="36"/>
      <c r="J2" s="37" t="s">
        <v>5</v>
      </c>
      <c r="K2" s="37"/>
    </row>
    <row r="3" spans="2:11">
      <c r="B3" s="34"/>
      <c r="C3" s="34"/>
      <c r="D3" s="8">
        <v>2014</v>
      </c>
      <c r="E3" s="8">
        <v>2013</v>
      </c>
      <c r="F3" s="8" t="s">
        <v>6</v>
      </c>
      <c r="G3" s="8">
        <v>2014</v>
      </c>
      <c r="H3" s="8">
        <v>2013</v>
      </c>
      <c r="I3" s="8" t="s">
        <v>6</v>
      </c>
      <c r="J3" s="8">
        <v>2014</v>
      </c>
      <c r="K3" s="8">
        <v>2013</v>
      </c>
    </row>
    <row r="4" spans="2:11">
      <c r="B4" s="34"/>
      <c r="C4" s="34"/>
      <c r="D4" s="27" t="s">
        <v>11</v>
      </c>
      <c r="E4" s="27" t="s">
        <v>11</v>
      </c>
      <c r="F4" s="27" t="s">
        <v>7</v>
      </c>
      <c r="G4" s="27" t="s">
        <v>11</v>
      </c>
      <c r="H4" s="27" t="s">
        <v>11</v>
      </c>
      <c r="I4" s="27" t="s">
        <v>7</v>
      </c>
      <c r="J4" s="27" t="s">
        <v>7</v>
      </c>
      <c r="K4" s="27" t="s">
        <v>7</v>
      </c>
    </row>
    <row r="5" spans="2:11" ht="15">
      <c r="B5" s="16">
        <v>1</v>
      </c>
      <c r="C5" s="19" t="str">
        <f>C25</f>
        <v xml:space="preserve"> SIGAL UNIQA </v>
      </c>
      <c r="D5" s="10">
        <f>D25/140.14</f>
        <v>5.1968379364207218</v>
      </c>
      <c r="E5" s="10">
        <f>E25/140.2</f>
        <v>7.3936687015691884</v>
      </c>
      <c r="F5" s="11">
        <f>D5*100/E5-100</f>
        <v>-29.712323527320407</v>
      </c>
      <c r="G5" s="10">
        <f>G25/140.14</f>
        <v>0.45466190809190815</v>
      </c>
      <c r="H5" s="10">
        <f>H25/140.2</f>
        <v>0.62943007924393746</v>
      </c>
      <c r="I5" s="11">
        <f>G5*100/H5-100</f>
        <v>-27.766097762909325</v>
      </c>
      <c r="J5" s="12">
        <f>D5*100/$D$15</f>
        <v>44.505880794404433</v>
      </c>
      <c r="K5" s="12">
        <f>E5*100/$E$15</f>
        <v>52.633406318030723</v>
      </c>
    </row>
    <row r="6" spans="2:11" ht="15">
      <c r="B6" s="16">
        <v>2</v>
      </c>
      <c r="C6" s="19" t="str">
        <f t="shared" ref="C6:C14" si="0">C26</f>
        <v xml:space="preserve"> INTERSIG VIG </v>
      </c>
      <c r="D6" s="10">
        <f t="shared" ref="D6:D15" si="1">D26/140.14</f>
        <v>1.6807681626944486</v>
      </c>
      <c r="E6" s="10">
        <f t="shared" ref="E6:E14" si="2">E26/140.2</f>
        <v>0.97027372803138379</v>
      </c>
      <c r="F6" s="11">
        <f t="shared" ref="F6:F15" si="3">D6*100/E6-100</f>
        <v>73.22618495551842</v>
      </c>
      <c r="G6" s="10">
        <f t="shared" ref="G6:G15" si="4">G26/140.14</f>
        <v>2.3603303839018125E-2</v>
      </c>
      <c r="H6" s="10">
        <f t="shared" ref="H6:H14" si="5">H26/140.2</f>
        <v>8.4794079885877321E-3</v>
      </c>
      <c r="I6" s="11">
        <f t="shared" ref="I6:I15" si="6">G6*100/H6-100</f>
        <v>178.36028023165466</v>
      </c>
      <c r="J6" s="12">
        <f t="shared" ref="J6:J15" si="7">D6*100/$D$15</f>
        <v>14.394150521351442</v>
      </c>
      <c r="K6" s="12">
        <f t="shared" ref="K6:K15" si="8">E6*100/$E$15</f>
        <v>6.9071003081795803</v>
      </c>
    </row>
    <row r="7" spans="2:11" ht="15">
      <c r="B7" s="16">
        <v>3</v>
      </c>
      <c r="C7" s="19" t="str">
        <f t="shared" si="0"/>
        <v xml:space="preserve"> ALBSIG </v>
      </c>
      <c r="D7" s="10">
        <f t="shared" si="1"/>
        <v>0.92940965163408029</v>
      </c>
      <c r="E7" s="10">
        <f t="shared" si="2"/>
        <v>0.9606863450071329</v>
      </c>
      <c r="F7" s="11">
        <f t="shared" si="3"/>
        <v>-3.2556612817079724</v>
      </c>
      <c r="G7" s="10">
        <f t="shared" si="4"/>
        <v>1.0731411445697161E-3</v>
      </c>
      <c r="H7" s="10">
        <f t="shared" si="5"/>
        <v>0.34562439871611988</v>
      </c>
      <c r="I7" s="11">
        <f t="shared" si="6"/>
        <v>-99.689506542779938</v>
      </c>
      <c r="J7" s="12">
        <f t="shared" si="7"/>
        <v>7.959492997637053</v>
      </c>
      <c r="K7" s="12">
        <f t="shared" si="8"/>
        <v>6.8388504789527325</v>
      </c>
    </row>
    <row r="8" spans="2:11" ht="15">
      <c r="B8" s="16">
        <v>4</v>
      </c>
      <c r="C8" s="19" t="str">
        <f t="shared" si="0"/>
        <v xml:space="preserve"> SIGMA VIG </v>
      </c>
      <c r="D8" s="10">
        <f t="shared" si="1"/>
        <v>0.70194931033252483</v>
      </c>
      <c r="E8" s="10">
        <f t="shared" si="2"/>
        <v>1.1769264527817407</v>
      </c>
      <c r="F8" s="11">
        <f t="shared" si="3"/>
        <v>-40.3574192190665</v>
      </c>
      <c r="G8" s="10">
        <f t="shared" si="4"/>
        <v>3.0575103467960614E-2</v>
      </c>
      <c r="H8" s="10">
        <f t="shared" si="5"/>
        <v>0.10625979315263909</v>
      </c>
      <c r="I8" s="11">
        <f t="shared" si="6"/>
        <v>-71.226084146389809</v>
      </c>
      <c r="J8" s="12">
        <f t="shared" si="7"/>
        <v>6.011515600752146</v>
      </c>
      <c r="K8" s="12">
        <f t="shared" si="8"/>
        <v>8.3782017691099657</v>
      </c>
    </row>
    <row r="9" spans="2:11" ht="15">
      <c r="B9" s="16">
        <v>5</v>
      </c>
      <c r="C9" s="19" t="str">
        <f t="shared" si="0"/>
        <v xml:space="preserve"> INTERALBANIAN VIG </v>
      </c>
      <c r="D9" s="10">
        <f t="shared" si="1"/>
        <v>0.69126273833309559</v>
      </c>
      <c r="E9" s="10">
        <f t="shared" si="2"/>
        <v>1.5914177258202569</v>
      </c>
      <c r="F9" s="11">
        <f t="shared" si="3"/>
        <v>-56.563086666839702</v>
      </c>
      <c r="G9" s="10">
        <f t="shared" si="4"/>
        <v>3.2518053375196238E-3</v>
      </c>
      <c r="H9" s="10">
        <f t="shared" si="5"/>
        <v>3.0068924393723252E-2</v>
      </c>
      <c r="I9" s="11">
        <f t="shared" si="6"/>
        <v>-89.185494981661463</v>
      </c>
      <c r="J9" s="12">
        <f t="shared" si="7"/>
        <v>5.9199954676777251</v>
      </c>
      <c r="K9" s="12">
        <f t="shared" si="8"/>
        <v>11.328846228535625</v>
      </c>
    </row>
    <row r="10" spans="2:11" ht="15">
      <c r="B10" s="16">
        <v>6</v>
      </c>
      <c r="C10" s="19" t="str">
        <f t="shared" si="0"/>
        <v xml:space="preserve"> INSIG </v>
      </c>
      <c r="D10" s="10">
        <f t="shared" si="1"/>
        <v>0.67031537562437571</v>
      </c>
      <c r="E10" s="10">
        <f t="shared" si="2"/>
        <v>0.59140495656205416</v>
      </c>
      <c r="F10" s="11">
        <f t="shared" si="3"/>
        <v>13.342874148543231</v>
      </c>
      <c r="G10" s="10">
        <f t="shared" si="4"/>
        <v>1.2334768089053804E-2</v>
      </c>
      <c r="H10" s="10">
        <f t="shared" si="5"/>
        <v>4.0853832738944364E-2</v>
      </c>
      <c r="I10" s="11">
        <f t="shared" si="6"/>
        <v>-69.807562076555058</v>
      </c>
      <c r="J10" s="12">
        <f t="shared" si="7"/>
        <v>5.7406016056644837</v>
      </c>
      <c r="K10" s="12">
        <f t="shared" si="8"/>
        <v>4.2100422176911385</v>
      </c>
    </row>
    <row r="11" spans="2:11" ht="15">
      <c r="B11" s="16">
        <v>7</v>
      </c>
      <c r="C11" s="19" t="str">
        <f t="shared" si="0"/>
        <v xml:space="preserve"> ATLANTIK  </v>
      </c>
      <c r="D11" s="10">
        <f t="shared" si="1"/>
        <v>0.66029884280005724</v>
      </c>
      <c r="E11" s="10">
        <f t="shared" si="2"/>
        <v>0.35733664636233958</v>
      </c>
      <c r="F11" s="11">
        <f t="shared" si="3"/>
        <v>84.783410691808456</v>
      </c>
      <c r="G11" s="10">
        <f t="shared" si="4"/>
        <v>2.0074760953332386E-2</v>
      </c>
      <c r="H11" s="10">
        <f t="shared" si="5"/>
        <v>1.5595684736091299E-2</v>
      </c>
      <c r="I11" s="11">
        <f t="shared" si="6"/>
        <v>28.719971537227053</v>
      </c>
      <c r="J11" s="12">
        <f t="shared" si="7"/>
        <v>5.6548197088059879</v>
      </c>
      <c r="K11" s="12">
        <f t="shared" si="8"/>
        <v>2.5437770691997343</v>
      </c>
    </row>
    <row r="12" spans="2:11" ht="15">
      <c r="B12" s="16">
        <v>8</v>
      </c>
      <c r="C12" s="19" t="str">
        <f t="shared" si="0"/>
        <v xml:space="preserve"> EUROSIG </v>
      </c>
      <c r="D12" s="10">
        <f t="shared" si="1"/>
        <v>0.63109881432852866</v>
      </c>
      <c r="E12" s="10">
        <f t="shared" si="2"/>
        <v>0.70246632667617692</v>
      </c>
      <c r="F12" s="11">
        <f t="shared" si="3"/>
        <v>-10.159563474783795</v>
      </c>
      <c r="G12" s="10">
        <f t="shared" si="4"/>
        <v>1.4982510346796062E-2</v>
      </c>
      <c r="H12" s="10">
        <f t="shared" si="5"/>
        <v>4.5130813124108424E-3</v>
      </c>
      <c r="I12" s="11">
        <f t="shared" si="6"/>
        <v>231.9796234469473</v>
      </c>
      <c r="J12" s="12">
        <f t="shared" si="7"/>
        <v>5.4047497619948057</v>
      </c>
      <c r="K12" s="12">
        <f t="shared" si="8"/>
        <v>5.0006562491547335</v>
      </c>
    </row>
    <row r="13" spans="2:11" ht="15">
      <c r="B13" s="16">
        <v>9</v>
      </c>
      <c r="C13" s="19" t="str">
        <f t="shared" si="0"/>
        <v xml:space="preserve"> ANSIG </v>
      </c>
      <c r="D13" s="10">
        <f t="shared" si="1"/>
        <v>0.32970450171257315</v>
      </c>
      <c r="E13" s="10">
        <f t="shared" si="2"/>
        <v>0.30330192097004283</v>
      </c>
      <c r="F13" s="11">
        <f t="shared" si="3"/>
        <v>8.7050489683967669</v>
      </c>
      <c r="G13" s="10">
        <f t="shared" si="4"/>
        <v>2.6335143428000574E-2</v>
      </c>
      <c r="H13" s="10">
        <f t="shared" si="5"/>
        <v>9.3274179743223964E-3</v>
      </c>
      <c r="I13" s="11">
        <f t="shared" si="6"/>
        <v>182.34119560739134</v>
      </c>
      <c r="J13" s="12">
        <f t="shared" si="7"/>
        <v>2.8235995484409391</v>
      </c>
      <c r="K13" s="12">
        <f t="shared" si="8"/>
        <v>2.1591193611457653</v>
      </c>
    </row>
    <row r="14" spans="2:11" ht="15">
      <c r="B14" s="16">
        <v>10</v>
      </c>
      <c r="C14" s="19" t="str">
        <f t="shared" si="0"/>
        <v xml:space="preserve"> SIGMA INTERALBANIAN VIG*</v>
      </c>
      <c r="D14" s="10">
        <f t="shared" si="1"/>
        <v>0.18509905059226489</v>
      </c>
      <c r="E14" s="10">
        <f t="shared" si="2"/>
        <v>0</v>
      </c>
      <c r="F14" s="11">
        <v>0</v>
      </c>
      <c r="G14" s="10">
        <f t="shared" si="4"/>
        <v>2.2697438276009708E-2</v>
      </c>
      <c r="H14" s="10">
        <f t="shared" si="5"/>
        <v>0</v>
      </c>
      <c r="I14" s="11">
        <v>0</v>
      </c>
      <c r="J14" s="12">
        <f t="shared" si="7"/>
        <v>1.5851939932709596</v>
      </c>
      <c r="K14" s="12">
        <f t="shared" si="8"/>
        <v>0</v>
      </c>
    </row>
    <row r="15" spans="2:11">
      <c r="B15" s="23" t="s">
        <v>0</v>
      </c>
      <c r="C15" s="24"/>
      <c r="D15" s="28">
        <f t="shared" si="1"/>
        <v>11.676744384472673</v>
      </c>
      <c r="E15" s="25">
        <f>E35/140.2</f>
        <v>14.047482803780316</v>
      </c>
      <c r="F15" s="26">
        <f t="shared" si="3"/>
        <v>-16.876606666282242</v>
      </c>
      <c r="G15" s="28">
        <f t="shared" si="4"/>
        <v>0.60958988297416883</v>
      </c>
      <c r="H15" s="25">
        <f>H35/140.2</f>
        <v>1.190152620256776</v>
      </c>
      <c r="I15" s="26">
        <f t="shared" si="6"/>
        <v>-48.780528429820244</v>
      </c>
      <c r="J15" s="26">
        <f t="shared" si="7"/>
        <v>100.00000000000001</v>
      </c>
      <c r="K15" s="26">
        <f t="shared" si="8"/>
        <v>100</v>
      </c>
    </row>
    <row r="16" spans="2:11" s="6" customFormat="1">
      <c r="B16" s="32" t="s">
        <v>36</v>
      </c>
      <c r="C16" s="20"/>
      <c r="D16" s="21"/>
      <c r="E16" s="21"/>
      <c r="F16" s="22"/>
      <c r="G16" s="21"/>
      <c r="H16" s="21"/>
      <c r="I16" s="22"/>
      <c r="J16" s="22"/>
      <c r="K16" s="22"/>
    </row>
    <row r="17" spans="2:12" s="14" customFormat="1">
      <c r="B17" s="1" t="s">
        <v>12</v>
      </c>
      <c r="C17" s="2"/>
      <c r="D17" s="2"/>
      <c r="E17" s="2"/>
      <c r="F17" s="1" t="s">
        <v>13</v>
      </c>
      <c r="G17" s="2"/>
      <c r="H17" s="2"/>
      <c r="I17" s="2"/>
      <c r="J17" s="15"/>
      <c r="K17" s="15"/>
      <c r="L17" s="15"/>
    </row>
    <row r="18" spans="2:12" s="14" customFormat="1">
      <c r="B18" s="3" t="s">
        <v>16</v>
      </c>
      <c r="C18" s="2"/>
      <c r="D18" s="2"/>
      <c r="E18" s="2"/>
      <c r="F18" s="4" t="s">
        <v>14</v>
      </c>
      <c r="G18" s="2"/>
      <c r="H18" s="2"/>
      <c r="I18" s="2"/>
      <c r="J18" s="15"/>
      <c r="K18" s="15"/>
      <c r="L18" s="15"/>
    </row>
    <row r="19" spans="2:12" s="14" customFormat="1">
      <c r="B19" s="3" t="s">
        <v>21</v>
      </c>
      <c r="C19" s="2"/>
      <c r="D19" s="2"/>
      <c r="E19" s="2"/>
      <c r="F19" s="4" t="s">
        <v>15</v>
      </c>
      <c r="G19" s="2"/>
      <c r="H19" s="2"/>
      <c r="I19" s="2"/>
      <c r="J19" s="15"/>
      <c r="K19" s="15"/>
      <c r="L19" s="15"/>
    </row>
    <row r="21" spans="2:12">
      <c r="B21" s="5" t="s">
        <v>23</v>
      </c>
      <c r="C21" s="2"/>
      <c r="D21" s="6"/>
      <c r="E21" s="7"/>
      <c r="F21" s="7"/>
      <c r="G21" s="7"/>
      <c r="H21" s="7"/>
      <c r="I21" s="33" t="s">
        <v>8</v>
      </c>
      <c r="J21" s="33"/>
      <c r="K21" s="33"/>
    </row>
    <row r="22" spans="2:12">
      <c r="B22" s="34" t="s">
        <v>1</v>
      </c>
      <c r="C22" s="34" t="s">
        <v>2</v>
      </c>
      <c r="D22" s="35" t="s">
        <v>3</v>
      </c>
      <c r="E22" s="35"/>
      <c r="F22" s="35"/>
      <c r="G22" s="36" t="s">
        <v>4</v>
      </c>
      <c r="H22" s="36"/>
      <c r="I22" s="36"/>
      <c r="J22" s="37" t="s">
        <v>5</v>
      </c>
      <c r="K22" s="37"/>
    </row>
    <row r="23" spans="2:12">
      <c r="B23" s="34"/>
      <c r="C23" s="34"/>
      <c r="D23" s="8">
        <v>2014</v>
      </c>
      <c r="E23" s="8">
        <v>2013</v>
      </c>
      <c r="F23" s="8" t="s">
        <v>6</v>
      </c>
      <c r="G23" s="8">
        <v>2014</v>
      </c>
      <c r="H23" s="8">
        <v>2013</v>
      </c>
      <c r="I23" s="8" t="s">
        <v>6</v>
      </c>
      <c r="J23" s="8">
        <v>2014</v>
      </c>
      <c r="K23" s="8">
        <v>2013</v>
      </c>
    </row>
    <row r="24" spans="2:12">
      <c r="B24" s="34"/>
      <c r="C24" s="34"/>
      <c r="D24" s="27" t="s">
        <v>9</v>
      </c>
      <c r="E24" s="27" t="s">
        <v>9</v>
      </c>
      <c r="F24" s="27" t="s">
        <v>7</v>
      </c>
      <c r="G24" s="27" t="s">
        <v>9</v>
      </c>
      <c r="H24" s="27" t="s">
        <v>9</v>
      </c>
      <c r="I24" s="27" t="s">
        <v>7</v>
      </c>
      <c r="J24" s="27" t="s">
        <v>7</v>
      </c>
      <c r="K24" s="27" t="s">
        <v>7</v>
      </c>
    </row>
    <row r="25" spans="2:12" ht="15">
      <c r="B25" s="16">
        <v>1</v>
      </c>
      <c r="C25" s="17" t="s">
        <v>27</v>
      </c>
      <c r="D25" s="10">
        <v>728.28486840999983</v>
      </c>
      <c r="E25" s="10">
        <v>1036.5923519600001</v>
      </c>
      <c r="F25" s="11">
        <f>D25*100/E25-100</f>
        <v>-29.74240384535436</v>
      </c>
      <c r="G25" s="10">
        <v>63.716319800000001</v>
      </c>
      <c r="H25" s="10">
        <v>88.246097110000022</v>
      </c>
      <c r="I25" s="11">
        <f>G25*100/H25-100</f>
        <v>-27.797010987832479</v>
      </c>
      <c r="J25" s="12">
        <f>D25*100/$D$35</f>
        <v>44.505880794404426</v>
      </c>
      <c r="K25" s="12">
        <f>E25*100/$E$35</f>
        <v>52.633406318030723</v>
      </c>
      <c r="L25" s="13"/>
    </row>
    <row r="26" spans="2:12" ht="15">
      <c r="B26" s="16">
        <v>2</v>
      </c>
      <c r="C26" s="17" t="s">
        <v>28</v>
      </c>
      <c r="D26" s="10">
        <v>235.54285032000001</v>
      </c>
      <c r="E26" s="10">
        <v>136.03237666999999</v>
      </c>
      <c r="F26" s="11">
        <f t="shared" ref="F26:F35" si="9">D26*100/E26-100</f>
        <v>73.152051067520318</v>
      </c>
      <c r="G26" s="10">
        <v>3.3077669999999997</v>
      </c>
      <c r="H26" s="10">
        <v>1.1888129999999999</v>
      </c>
      <c r="I26" s="11">
        <f t="shared" ref="I26:I33" si="10">G26*100/H26-100</f>
        <v>178.24115315024312</v>
      </c>
      <c r="J26" s="12">
        <f t="shared" ref="J26:J35" si="11">D26*100/$D$35</f>
        <v>14.394150521351442</v>
      </c>
      <c r="K26" s="12">
        <f t="shared" ref="K26:K35" si="12">E26*100/$E$35</f>
        <v>6.9071003081795803</v>
      </c>
      <c r="L26" s="13"/>
    </row>
    <row r="27" spans="2:12" ht="15">
      <c r="B27" s="16">
        <v>3</v>
      </c>
      <c r="C27" s="17" t="s">
        <v>30</v>
      </c>
      <c r="D27" s="10">
        <v>130.24746858</v>
      </c>
      <c r="E27" s="10">
        <v>134.68822557000001</v>
      </c>
      <c r="F27" s="11">
        <f t="shared" si="9"/>
        <v>-3.2970639944261961</v>
      </c>
      <c r="G27" s="10">
        <v>0.15039</v>
      </c>
      <c r="H27" s="10">
        <v>48.456540700000005</v>
      </c>
      <c r="I27" s="11">
        <f t="shared" si="10"/>
        <v>-99.68963942157761</v>
      </c>
      <c r="J27" s="12">
        <f t="shared" si="11"/>
        <v>7.9594929976370539</v>
      </c>
      <c r="K27" s="12">
        <f t="shared" si="12"/>
        <v>6.8388504789527325</v>
      </c>
      <c r="L27" s="13"/>
    </row>
    <row r="28" spans="2:12" ht="15">
      <c r="B28" s="16">
        <v>4</v>
      </c>
      <c r="C28" s="17" t="s">
        <v>31</v>
      </c>
      <c r="D28" s="10">
        <v>98.371176350000013</v>
      </c>
      <c r="E28" s="10">
        <v>165.00508868000003</v>
      </c>
      <c r="F28" s="11">
        <f t="shared" si="9"/>
        <v>-40.382943861340806</v>
      </c>
      <c r="G28" s="10">
        <v>4.2847949999999999</v>
      </c>
      <c r="H28" s="10">
        <v>14.897622999999999</v>
      </c>
      <c r="I28" s="11">
        <f t="shared" si="10"/>
        <v>-71.238398233060394</v>
      </c>
      <c r="J28" s="12">
        <f t="shared" si="11"/>
        <v>6.0115156007521442</v>
      </c>
      <c r="K28" s="12">
        <f t="shared" si="12"/>
        <v>8.3782017691099657</v>
      </c>
      <c r="L28" s="13"/>
    </row>
    <row r="29" spans="2:12" ht="15">
      <c r="B29" s="16">
        <v>5</v>
      </c>
      <c r="C29" s="17" t="s">
        <v>33</v>
      </c>
      <c r="D29" s="10">
        <v>96.873560150000003</v>
      </c>
      <c r="E29" s="10">
        <v>223.11676516</v>
      </c>
      <c r="F29" s="11">
        <f t="shared" si="9"/>
        <v>-56.581675930748325</v>
      </c>
      <c r="G29" s="10">
        <v>0.455708</v>
      </c>
      <c r="H29" s="10">
        <v>4.2156631999999998</v>
      </c>
      <c r="I29" s="11">
        <f t="shared" si="10"/>
        <v>-89.190123157846202</v>
      </c>
      <c r="J29" s="12">
        <f t="shared" si="11"/>
        <v>5.919995467677726</v>
      </c>
      <c r="K29" s="12">
        <f t="shared" si="12"/>
        <v>11.328846228535625</v>
      </c>
      <c r="L29" s="13"/>
    </row>
    <row r="30" spans="2:12" ht="15">
      <c r="B30" s="16">
        <v>6</v>
      </c>
      <c r="C30" s="17" t="s">
        <v>26</v>
      </c>
      <c r="D30" s="10">
        <v>93.937996740000003</v>
      </c>
      <c r="E30" s="10">
        <v>82.914974909999984</v>
      </c>
      <c r="F30" s="11">
        <f t="shared" si="9"/>
        <v>13.294367925655109</v>
      </c>
      <c r="G30" s="10">
        <v>1.7285944</v>
      </c>
      <c r="H30" s="10">
        <v>5.7277073499999993</v>
      </c>
      <c r="I30" s="11">
        <f t="shared" si="10"/>
        <v>-69.82048323401159</v>
      </c>
      <c r="J30" s="12">
        <f t="shared" si="11"/>
        <v>5.7406016056644837</v>
      </c>
      <c r="K30" s="12">
        <f t="shared" si="12"/>
        <v>4.2100422176911385</v>
      </c>
      <c r="L30" s="13"/>
    </row>
    <row r="31" spans="2:12" ht="15">
      <c r="B31" s="16">
        <v>7</v>
      </c>
      <c r="C31" s="17" t="s">
        <v>32</v>
      </c>
      <c r="D31" s="10">
        <v>92.534279830000017</v>
      </c>
      <c r="E31" s="10">
        <v>50.098597820000002</v>
      </c>
      <c r="F31" s="11">
        <f t="shared" si="9"/>
        <v>84.704330772824818</v>
      </c>
      <c r="G31" s="10">
        <v>2.8132770000000002</v>
      </c>
      <c r="H31" s="10">
        <v>2.186515</v>
      </c>
      <c r="I31" s="11">
        <f t="shared" si="10"/>
        <v>28.664884530863077</v>
      </c>
      <c r="J31" s="12">
        <f t="shared" si="11"/>
        <v>5.6548197088059888</v>
      </c>
      <c r="K31" s="12">
        <f t="shared" si="12"/>
        <v>2.5437770691997343</v>
      </c>
      <c r="L31" s="13"/>
    </row>
    <row r="32" spans="2:12" ht="15">
      <c r="B32" s="16">
        <v>8</v>
      </c>
      <c r="C32" s="17" t="s">
        <v>29</v>
      </c>
      <c r="D32" s="10">
        <v>88.442187840000003</v>
      </c>
      <c r="E32" s="10">
        <v>98.485778999999994</v>
      </c>
      <c r="F32" s="11">
        <f t="shared" si="9"/>
        <v>-10.198011593125528</v>
      </c>
      <c r="G32" s="10">
        <v>2.0996489999999999</v>
      </c>
      <c r="H32" s="10">
        <v>0.63273400000000002</v>
      </c>
      <c r="I32" s="11">
        <f t="shared" si="10"/>
        <v>231.83754942835378</v>
      </c>
      <c r="J32" s="12">
        <f t="shared" si="11"/>
        <v>5.4047497619948066</v>
      </c>
      <c r="K32" s="12">
        <f t="shared" si="12"/>
        <v>5.0006562491547335</v>
      </c>
      <c r="L32" s="13"/>
    </row>
    <row r="33" spans="2:12" ht="15">
      <c r="B33" s="16">
        <v>9</v>
      </c>
      <c r="C33" s="17" t="s">
        <v>34</v>
      </c>
      <c r="D33" s="10">
        <v>46.204788869999994</v>
      </c>
      <c r="E33" s="10">
        <v>42.522929320000003</v>
      </c>
      <c r="F33" s="11">
        <f t="shared" si="9"/>
        <v>8.6585275494373946</v>
      </c>
      <c r="G33" s="10">
        <v>3.690607</v>
      </c>
      <c r="H33" s="10">
        <v>1.307704</v>
      </c>
      <c r="I33" s="11">
        <f t="shared" si="10"/>
        <v>182.22036485320837</v>
      </c>
      <c r="J33" s="12">
        <f t="shared" si="11"/>
        <v>2.8235995484409391</v>
      </c>
      <c r="K33" s="12">
        <f t="shared" si="12"/>
        <v>2.1591193611457657</v>
      </c>
      <c r="L33" s="13"/>
    </row>
    <row r="34" spans="2:12" ht="15">
      <c r="B34" s="16">
        <v>10</v>
      </c>
      <c r="C34" s="29" t="s">
        <v>35</v>
      </c>
      <c r="D34" s="10">
        <v>25.939780949999999</v>
      </c>
      <c r="E34" s="10">
        <v>0</v>
      </c>
      <c r="F34" s="11">
        <v>0</v>
      </c>
      <c r="G34" s="10">
        <v>3.1808190000000001</v>
      </c>
      <c r="H34" s="10">
        <v>0</v>
      </c>
      <c r="I34" s="11">
        <v>0</v>
      </c>
      <c r="J34" s="12">
        <f t="shared" ref="J34" si="13">D34*100/$D$35</f>
        <v>1.5851939932709596</v>
      </c>
      <c r="K34" s="12">
        <f t="shared" ref="K34" si="14">E34*100/$E$35</f>
        <v>0</v>
      </c>
      <c r="L34" s="13"/>
    </row>
    <row r="35" spans="2:12">
      <c r="B35" s="23" t="s">
        <v>0</v>
      </c>
      <c r="C35" s="24"/>
      <c r="D35" s="25">
        <v>1636.3789580400003</v>
      </c>
      <c r="E35" s="25">
        <v>1969.4570890900002</v>
      </c>
      <c r="F35" s="26">
        <f t="shared" si="9"/>
        <v>-16.912180158436485</v>
      </c>
      <c r="G35" s="25">
        <v>85.427926200000016</v>
      </c>
      <c r="H35" s="25">
        <v>166.85939736</v>
      </c>
      <c r="I35" s="26">
        <f t="shared" ref="I35" si="15">G35*100/H35-100</f>
        <v>-48.80244831779607</v>
      </c>
      <c r="J35" s="26">
        <f t="shared" si="11"/>
        <v>100</v>
      </c>
      <c r="K35" s="26">
        <f t="shared" si="12"/>
        <v>100</v>
      </c>
      <c r="L35" s="13"/>
    </row>
    <row r="36" spans="2:12">
      <c r="B36" s="32" t="s">
        <v>36</v>
      </c>
    </row>
  </sheetData>
  <mergeCells count="11">
    <mergeCell ref="I21:K21"/>
    <mergeCell ref="B22:B24"/>
    <mergeCell ref="C22:C24"/>
    <mergeCell ref="D22:F22"/>
    <mergeCell ref="G22:I22"/>
    <mergeCell ref="J22:K22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L36"/>
  <sheetViews>
    <sheetView workbookViewId="0">
      <selection activeCell="U13" sqref="U13"/>
    </sheetView>
  </sheetViews>
  <sheetFormatPr defaultRowHeight="12.75"/>
  <cols>
    <col min="1" max="1" width="5.42578125" style="2" customWidth="1"/>
    <col min="2" max="2" width="4.5703125" style="14" customWidth="1"/>
    <col min="3" max="3" width="28.42578125" style="14" customWidth="1"/>
    <col min="4" max="5" width="9.5703125" style="14" bestFit="1" customWidth="1"/>
    <col min="6" max="6" width="9.85546875" style="14" customWidth="1"/>
    <col min="7" max="8" width="9.5703125" style="14" bestFit="1" customWidth="1"/>
    <col min="9" max="9" width="11.1406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1">
      <c r="B1" s="5" t="s">
        <v>20</v>
      </c>
      <c r="C1" s="2"/>
      <c r="D1" s="6"/>
      <c r="E1" s="7"/>
      <c r="F1" s="7"/>
      <c r="G1" s="7"/>
      <c r="H1" s="7"/>
      <c r="I1" s="7"/>
      <c r="J1" s="7"/>
      <c r="K1" s="7"/>
    </row>
    <row r="2" spans="2:11">
      <c r="B2" s="34" t="s">
        <v>1</v>
      </c>
      <c r="C2" s="34" t="s">
        <v>2</v>
      </c>
      <c r="D2" s="35" t="s">
        <v>3</v>
      </c>
      <c r="E2" s="35"/>
      <c r="F2" s="35"/>
      <c r="G2" s="36" t="s">
        <v>4</v>
      </c>
      <c r="H2" s="36"/>
      <c r="I2" s="36"/>
      <c r="J2" s="37" t="s">
        <v>5</v>
      </c>
      <c r="K2" s="37"/>
    </row>
    <row r="3" spans="2:11">
      <c r="B3" s="34"/>
      <c r="C3" s="34"/>
      <c r="D3" s="8">
        <v>2014</v>
      </c>
      <c r="E3" s="8">
        <v>2013</v>
      </c>
      <c r="F3" s="8" t="s">
        <v>6</v>
      </c>
      <c r="G3" s="8">
        <v>2014</v>
      </c>
      <c r="H3" s="8">
        <v>2013</v>
      </c>
      <c r="I3" s="8" t="s">
        <v>6</v>
      </c>
      <c r="J3" s="8">
        <v>2014</v>
      </c>
      <c r="K3" s="8">
        <v>2013</v>
      </c>
    </row>
    <row r="4" spans="2:11">
      <c r="B4" s="34"/>
      <c r="C4" s="34"/>
      <c r="D4" s="27" t="s">
        <v>11</v>
      </c>
      <c r="E4" s="27" t="s">
        <v>11</v>
      </c>
      <c r="F4" s="27" t="s">
        <v>7</v>
      </c>
      <c r="G4" s="27" t="s">
        <v>11</v>
      </c>
      <c r="H4" s="27" t="s">
        <v>11</v>
      </c>
      <c r="I4" s="27" t="s">
        <v>7</v>
      </c>
      <c r="J4" s="27" t="s">
        <v>7</v>
      </c>
      <c r="K4" s="27" t="s">
        <v>7</v>
      </c>
    </row>
    <row r="5" spans="2:11" ht="15">
      <c r="B5" s="16">
        <v>1</v>
      </c>
      <c r="C5" s="19" t="str">
        <f>C25</f>
        <v xml:space="preserve"> SIGAL UNIQA </v>
      </c>
      <c r="D5" s="10">
        <f>D25/140.14</f>
        <v>2.3017068797630942</v>
      </c>
      <c r="E5" s="10">
        <f>E25/140.2</f>
        <v>2.2219193891583453</v>
      </c>
      <c r="F5" s="11">
        <f>D5*100/E5-100</f>
        <v>3.5909264302775625</v>
      </c>
      <c r="G5" s="10">
        <f>G25/140.14</f>
        <v>1.5351292464678181</v>
      </c>
      <c r="H5" s="10">
        <f>H25/140.2</f>
        <v>1.3944851807417977</v>
      </c>
      <c r="I5" s="11">
        <f>G5*100/H5-100</f>
        <v>10.085733980421693</v>
      </c>
      <c r="J5" s="12">
        <f>D5*100/$D$15</f>
        <v>39.962662976299164</v>
      </c>
      <c r="K5" s="12">
        <f>E5*100/$E$15</f>
        <v>46.556740672042963</v>
      </c>
    </row>
    <row r="6" spans="2:11" ht="15">
      <c r="B6" s="16">
        <v>2</v>
      </c>
      <c r="C6" s="19" t="str">
        <f t="shared" ref="C6:C14" si="0">C26</f>
        <v xml:space="preserve"> EUROSIG </v>
      </c>
      <c r="D6" s="10">
        <f t="shared" ref="D6:D15" si="1">D26/140.14</f>
        <v>1.0631286596974456</v>
      </c>
      <c r="E6" s="10">
        <f t="shared" ref="E6:E14" si="2">E26/140.2</f>
        <v>0.58254626248216845</v>
      </c>
      <c r="F6" s="11">
        <f t="shared" ref="F6:F15" si="3">D6*100/E6-100</f>
        <v>82.496863882975759</v>
      </c>
      <c r="G6" s="10">
        <f t="shared" ref="G6:G15" si="4">G26/140.14</f>
        <v>0.15812771870986159</v>
      </c>
      <c r="H6" s="10">
        <f t="shared" ref="H6:H14" si="5">H26/140.2</f>
        <v>6.9745210199714719E-2</v>
      </c>
      <c r="I6" s="11">
        <f t="shared" ref="I6:I15" si="6">G6*100/H6-100</f>
        <v>126.72197597091534</v>
      </c>
      <c r="J6" s="12">
        <f t="shared" ref="J6:J15" si="7">D6*100/$D$15</f>
        <v>18.458237537312542</v>
      </c>
      <c r="K6" s="12">
        <f t="shared" ref="K6:K15" si="8">E6*100/$E$15</f>
        <v>12.206318286877046</v>
      </c>
    </row>
    <row r="7" spans="2:11" ht="15">
      <c r="B7" s="16">
        <v>3</v>
      </c>
      <c r="C7" s="19" t="str">
        <f t="shared" si="0"/>
        <v xml:space="preserve"> INTERSIG VIG </v>
      </c>
      <c r="D7" s="10">
        <f t="shared" si="1"/>
        <v>0.69396693078350236</v>
      </c>
      <c r="E7" s="10">
        <f t="shared" si="2"/>
        <v>0.47342457232524954</v>
      </c>
      <c r="F7" s="11">
        <f t="shared" si="3"/>
        <v>46.584476461592914</v>
      </c>
      <c r="G7" s="10">
        <f t="shared" si="4"/>
        <v>0.21805755380333955</v>
      </c>
      <c r="H7" s="10">
        <f t="shared" si="5"/>
        <v>8.2363216833095582E-2</v>
      </c>
      <c r="I7" s="11">
        <f t="shared" si="6"/>
        <v>164.7511379323866</v>
      </c>
      <c r="J7" s="12">
        <f t="shared" si="7"/>
        <v>12.048782933842672</v>
      </c>
      <c r="K7" s="12">
        <f t="shared" si="8"/>
        <v>9.919849094916346</v>
      </c>
    </row>
    <row r="8" spans="2:11" ht="15">
      <c r="B8" s="16">
        <v>4</v>
      </c>
      <c r="C8" s="19" t="str">
        <f t="shared" si="0"/>
        <v xml:space="preserve"> INTERALBANIAN VIG </v>
      </c>
      <c r="D8" s="10">
        <f t="shared" si="1"/>
        <v>0.58938789096617661</v>
      </c>
      <c r="E8" s="10">
        <f t="shared" si="2"/>
        <v>0.54304997546362344</v>
      </c>
      <c r="F8" s="11">
        <f t="shared" si="3"/>
        <v>8.5329007635057224</v>
      </c>
      <c r="G8" s="10">
        <f t="shared" si="4"/>
        <v>0.18905761452832884</v>
      </c>
      <c r="H8" s="10">
        <f t="shared" si="5"/>
        <v>0.15463938088445078</v>
      </c>
      <c r="I8" s="11">
        <f t="shared" si="6"/>
        <v>22.257094827349292</v>
      </c>
      <c r="J8" s="12">
        <f t="shared" si="7"/>
        <v>10.233062192270697</v>
      </c>
      <c r="K8" s="12">
        <f t="shared" si="8"/>
        <v>11.378737231865184</v>
      </c>
    </row>
    <row r="9" spans="2:11" ht="15">
      <c r="B9" s="16">
        <v>5</v>
      </c>
      <c r="C9" s="19" t="str">
        <f t="shared" si="0"/>
        <v xml:space="preserve"> ALBSIG </v>
      </c>
      <c r="D9" s="10">
        <f t="shared" si="1"/>
        <v>0.39632482417582421</v>
      </c>
      <c r="E9" s="10">
        <f t="shared" si="2"/>
        <v>0.35071662232524969</v>
      </c>
      <c r="F9" s="11">
        <f t="shared" si="3"/>
        <v>13.004288632854738</v>
      </c>
      <c r="G9" s="10">
        <f t="shared" si="4"/>
        <v>1.3989539032396177E-2</v>
      </c>
      <c r="H9" s="10">
        <f t="shared" si="5"/>
        <v>1.2405028530670471E-2</v>
      </c>
      <c r="I9" s="11">
        <f t="shared" si="6"/>
        <v>12.773130652687541</v>
      </c>
      <c r="J9" s="12">
        <f t="shared" si="7"/>
        <v>6.8810653158883772</v>
      </c>
      <c r="K9" s="12">
        <f t="shared" si="8"/>
        <v>7.3487017191728787</v>
      </c>
    </row>
    <row r="10" spans="2:11" ht="15">
      <c r="B10" s="16">
        <v>6</v>
      </c>
      <c r="C10" s="19" t="str">
        <f t="shared" si="0"/>
        <v xml:space="preserve"> SIGMA VIG </v>
      </c>
      <c r="D10" s="10">
        <f t="shared" si="1"/>
        <v>0.25527997516768947</v>
      </c>
      <c r="E10" s="10">
        <f t="shared" si="2"/>
        <v>0.24823526854493583</v>
      </c>
      <c r="F10" s="11">
        <f t="shared" si="3"/>
        <v>2.8379152825652483</v>
      </c>
      <c r="G10" s="10">
        <f t="shared" si="4"/>
        <v>7.4062446553446556E-2</v>
      </c>
      <c r="H10" s="10">
        <f t="shared" si="5"/>
        <v>2.7746756276747504E-2</v>
      </c>
      <c r="I10" s="11">
        <f t="shared" si="6"/>
        <v>166.92290015720789</v>
      </c>
      <c r="J10" s="12">
        <f t="shared" si="7"/>
        <v>4.432218412309048</v>
      </c>
      <c r="K10" s="12">
        <f t="shared" si="8"/>
        <v>5.2013700765621742</v>
      </c>
    </row>
    <row r="11" spans="2:11" ht="15">
      <c r="B11" s="16">
        <v>7</v>
      </c>
      <c r="C11" s="19" t="str">
        <f t="shared" si="0"/>
        <v xml:space="preserve"> ATLANTIK  </v>
      </c>
      <c r="D11" s="10">
        <f t="shared" si="1"/>
        <v>0.16452290452404739</v>
      </c>
      <c r="E11" s="10">
        <f t="shared" si="2"/>
        <v>0.17310239686162626</v>
      </c>
      <c r="F11" s="11">
        <f t="shared" si="3"/>
        <v>-4.9563105382284789</v>
      </c>
      <c r="G11" s="10">
        <f t="shared" si="4"/>
        <v>1.2080383901812474E-2</v>
      </c>
      <c r="H11" s="10">
        <f t="shared" si="5"/>
        <v>6.1216119828815981E-3</v>
      </c>
      <c r="I11" s="11">
        <f t="shared" si="6"/>
        <v>97.339915296721102</v>
      </c>
      <c r="J11" s="12">
        <f t="shared" si="7"/>
        <v>2.8564772704911352</v>
      </c>
      <c r="K11" s="12">
        <f t="shared" si="8"/>
        <v>3.6270818103120055</v>
      </c>
    </row>
    <row r="12" spans="2:11" ht="15">
      <c r="B12" s="16">
        <v>8</v>
      </c>
      <c r="C12" s="19" t="str">
        <f t="shared" si="0"/>
        <v xml:space="preserve"> ANSIG </v>
      </c>
      <c r="D12" s="10">
        <f t="shared" si="1"/>
        <v>0.14208619302126446</v>
      </c>
      <c r="E12" s="10">
        <f t="shared" si="2"/>
        <v>0.12065641797432242</v>
      </c>
      <c r="F12" s="11">
        <f t="shared" si="3"/>
        <v>17.760990593556855</v>
      </c>
      <c r="G12" s="10">
        <f t="shared" si="4"/>
        <v>4.6962256315113457E-2</v>
      </c>
      <c r="H12" s="10">
        <f t="shared" si="5"/>
        <v>1.2739654065620542E-3</v>
      </c>
      <c r="I12" s="11">
        <f t="shared" si="6"/>
        <v>3586.3054579987884</v>
      </c>
      <c r="J12" s="12">
        <f t="shared" si="7"/>
        <v>2.4669269120308717</v>
      </c>
      <c r="K12" s="12">
        <f t="shared" si="8"/>
        <v>2.5281608277319148</v>
      </c>
    </row>
    <row r="13" spans="2:11" ht="15">
      <c r="B13" s="16">
        <v>9</v>
      </c>
      <c r="C13" s="19" t="str">
        <f t="shared" si="0"/>
        <v xml:space="preserve"> INSIG </v>
      </c>
      <c r="D13" s="10">
        <f t="shared" si="1"/>
        <v>7.9570544241472807E-2</v>
      </c>
      <c r="E13" s="10">
        <f t="shared" si="2"/>
        <v>5.884681932952926E-2</v>
      </c>
      <c r="F13" s="11">
        <f t="shared" si="3"/>
        <v>35.216389174570736</v>
      </c>
      <c r="G13" s="10">
        <f t="shared" si="4"/>
        <v>3.6383281290138431E-2</v>
      </c>
      <c r="H13" s="10">
        <f t="shared" si="5"/>
        <v>1.0556348074179744E-3</v>
      </c>
      <c r="I13" s="11">
        <f t="shared" si="6"/>
        <v>3346.5784032955457</v>
      </c>
      <c r="J13" s="12">
        <f t="shared" si="7"/>
        <v>1.3815185896694064</v>
      </c>
      <c r="K13" s="12">
        <f t="shared" si="8"/>
        <v>1.2330402805194716</v>
      </c>
    </row>
    <row r="14" spans="2:11" ht="15">
      <c r="B14" s="16">
        <v>10</v>
      </c>
      <c r="C14" s="19" t="str">
        <f t="shared" si="0"/>
        <v xml:space="preserve"> SIGMA INTERALBANIAN VIG*</v>
      </c>
      <c r="D14" s="10">
        <f t="shared" si="1"/>
        <v>7.3668595618667052E-2</v>
      </c>
      <c r="E14" s="10">
        <f t="shared" si="2"/>
        <v>0</v>
      </c>
      <c r="F14" s="11">
        <v>0</v>
      </c>
      <c r="G14" s="10">
        <f t="shared" si="4"/>
        <v>0.1010280576566291</v>
      </c>
      <c r="H14" s="10">
        <f t="shared" si="5"/>
        <v>0</v>
      </c>
      <c r="I14" s="11">
        <v>0</v>
      </c>
      <c r="J14" s="12">
        <f t="shared" si="7"/>
        <v>1.2790478598860835</v>
      </c>
      <c r="K14" s="12">
        <f t="shared" si="8"/>
        <v>0</v>
      </c>
    </row>
    <row r="15" spans="2:11">
      <c r="B15" s="23" t="s">
        <v>0</v>
      </c>
      <c r="C15" s="24"/>
      <c r="D15" s="28">
        <f t="shared" si="1"/>
        <v>5.7596433979591843</v>
      </c>
      <c r="E15" s="25">
        <f>E35/140.2</f>
        <v>4.772497724465051</v>
      </c>
      <c r="F15" s="26">
        <f t="shared" si="3"/>
        <v>20.684047022878005</v>
      </c>
      <c r="G15" s="28">
        <f t="shared" si="4"/>
        <v>2.3848780982588842</v>
      </c>
      <c r="H15" s="25">
        <f>H35/140.2</f>
        <v>1.7498359856633383</v>
      </c>
      <c r="I15" s="26">
        <f t="shared" si="6"/>
        <v>36.291522051125838</v>
      </c>
      <c r="J15" s="26">
        <f t="shared" si="7"/>
        <v>100.00000000000001</v>
      </c>
      <c r="K15" s="26">
        <f t="shared" si="8"/>
        <v>100</v>
      </c>
    </row>
    <row r="16" spans="2:11" s="6" customFormat="1">
      <c r="B16" s="32" t="s">
        <v>36</v>
      </c>
      <c r="C16" s="20"/>
      <c r="D16" s="21"/>
      <c r="E16" s="21"/>
      <c r="F16" s="22"/>
      <c r="G16" s="21"/>
      <c r="H16" s="21"/>
      <c r="I16" s="22"/>
      <c r="J16" s="22"/>
      <c r="K16" s="22"/>
    </row>
    <row r="17" spans="2:12" s="14" customFormat="1">
      <c r="B17" s="1" t="s">
        <v>12</v>
      </c>
      <c r="C17" s="2"/>
      <c r="D17" s="2"/>
      <c r="E17" s="2"/>
      <c r="F17" s="1" t="s">
        <v>13</v>
      </c>
      <c r="G17" s="2"/>
      <c r="H17" s="2"/>
      <c r="I17" s="2"/>
      <c r="J17" s="15"/>
      <c r="K17" s="15"/>
      <c r="L17" s="15"/>
    </row>
    <row r="18" spans="2:12" s="14" customFormat="1">
      <c r="B18" s="3" t="s">
        <v>16</v>
      </c>
      <c r="C18" s="2"/>
      <c r="D18" s="2"/>
      <c r="E18" s="2"/>
      <c r="F18" s="4" t="s">
        <v>14</v>
      </c>
      <c r="G18" s="2"/>
      <c r="H18" s="2"/>
      <c r="I18" s="2"/>
      <c r="J18" s="15"/>
      <c r="K18" s="15"/>
      <c r="L18" s="15"/>
    </row>
    <row r="19" spans="2:12" s="14" customFormat="1">
      <c r="B19" s="3" t="s">
        <v>21</v>
      </c>
      <c r="C19" s="2"/>
      <c r="D19" s="2"/>
      <c r="E19" s="2"/>
      <c r="F19" s="4" t="s">
        <v>15</v>
      </c>
      <c r="G19" s="2"/>
      <c r="H19" s="2"/>
      <c r="I19" s="2"/>
      <c r="J19" s="15"/>
      <c r="K19" s="15"/>
      <c r="L19" s="15"/>
    </row>
    <row r="21" spans="2:12">
      <c r="B21" s="5" t="s">
        <v>20</v>
      </c>
      <c r="C21" s="2"/>
      <c r="D21" s="6"/>
      <c r="E21" s="7"/>
      <c r="F21" s="7"/>
      <c r="G21" s="7"/>
      <c r="H21" s="7"/>
      <c r="I21" s="33" t="s">
        <v>8</v>
      </c>
      <c r="J21" s="33"/>
      <c r="K21" s="33"/>
    </row>
    <row r="22" spans="2:12">
      <c r="B22" s="34" t="s">
        <v>1</v>
      </c>
      <c r="C22" s="34" t="s">
        <v>2</v>
      </c>
      <c r="D22" s="35" t="s">
        <v>3</v>
      </c>
      <c r="E22" s="35"/>
      <c r="F22" s="35"/>
      <c r="G22" s="36" t="s">
        <v>4</v>
      </c>
      <c r="H22" s="36"/>
      <c r="I22" s="36"/>
      <c r="J22" s="37" t="s">
        <v>5</v>
      </c>
      <c r="K22" s="37"/>
    </row>
    <row r="23" spans="2:12">
      <c r="B23" s="34"/>
      <c r="C23" s="34"/>
      <c r="D23" s="8">
        <v>2014</v>
      </c>
      <c r="E23" s="8">
        <v>2013</v>
      </c>
      <c r="F23" s="8" t="s">
        <v>6</v>
      </c>
      <c r="G23" s="8">
        <v>2014</v>
      </c>
      <c r="H23" s="8">
        <v>2013</v>
      </c>
      <c r="I23" s="8" t="s">
        <v>6</v>
      </c>
      <c r="J23" s="8">
        <v>2014</v>
      </c>
      <c r="K23" s="8">
        <v>2013</v>
      </c>
    </row>
    <row r="24" spans="2:12">
      <c r="B24" s="34"/>
      <c r="C24" s="34"/>
      <c r="D24" s="27" t="s">
        <v>9</v>
      </c>
      <c r="E24" s="27" t="s">
        <v>9</v>
      </c>
      <c r="F24" s="27" t="s">
        <v>7</v>
      </c>
      <c r="G24" s="27" t="s">
        <v>9</v>
      </c>
      <c r="H24" s="27" t="s">
        <v>9</v>
      </c>
      <c r="I24" s="27" t="s">
        <v>7</v>
      </c>
      <c r="J24" s="27" t="s">
        <v>7</v>
      </c>
      <c r="K24" s="27" t="s">
        <v>7</v>
      </c>
    </row>
    <row r="25" spans="2:12" ht="15">
      <c r="B25" s="16">
        <v>1</v>
      </c>
      <c r="C25" s="17" t="s">
        <v>27</v>
      </c>
      <c r="D25" s="10">
        <v>322.56120212999997</v>
      </c>
      <c r="E25" s="10">
        <v>311.51309836000001</v>
      </c>
      <c r="F25" s="11">
        <f>D25*100/E25-100</f>
        <v>3.5465936514914205</v>
      </c>
      <c r="G25" s="10">
        <v>215.1330126</v>
      </c>
      <c r="H25" s="10">
        <v>195.50682234000001</v>
      </c>
      <c r="I25" s="11">
        <f>G25*100/H25-100</f>
        <v>10.038621683425802</v>
      </c>
      <c r="J25" s="12">
        <f>D25*100/$D$35</f>
        <v>39.962662976299171</v>
      </c>
      <c r="K25" s="12">
        <f>E25*100/$E$35</f>
        <v>46.556740672042963</v>
      </c>
      <c r="L25" s="13"/>
    </row>
    <row r="26" spans="2:12" ht="15">
      <c r="B26" s="16">
        <v>2</v>
      </c>
      <c r="C26" s="17" t="s">
        <v>29</v>
      </c>
      <c r="D26" s="10">
        <v>148.98685037000001</v>
      </c>
      <c r="E26" s="10">
        <v>81.672986000000009</v>
      </c>
      <c r="F26" s="11">
        <f t="shared" ref="F26:F35" si="9">D26*100/E26-100</f>
        <v>82.41876251469489</v>
      </c>
      <c r="G26" s="10">
        <v>22.1600185</v>
      </c>
      <c r="H26" s="10">
        <v>9.7782784700000018</v>
      </c>
      <c r="I26" s="11">
        <f t="shared" ref="I26:I33" si="10">G26*100/H26-100</f>
        <v>126.62494802114176</v>
      </c>
      <c r="J26" s="12">
        <f t="shared" ref="J26:J35" si="11">D26*100/$D$35</f>
        <v>18.458237537312542</v>
      </c>
      <c r="K26" s="12">
        <f t="shared" ref="K26:K35" si="12">E26*100/$E$35</f>
        <v>12.206318286877046</v>
      </c>
      <c r="L26" s="13"/>
    </row>
    <row r="27" spans="2:12" ht="15">
      <c r="B27" s="16">
        <v>3</v>
      </c>
      <c r="C27" s="17" t="s">
        <v>28</v>
      </c>
      <c r="D27" s="10">
        <v>97.252525680000005</v>
      </c>
      <c r="E27" s="10">
        <v>66.374125039999981</v>
      </c>
      <c r="F27" s="11">
        <f t="shared" si="9"/>
        <v>46.52174416068209</v>
      </c>
      <c r="G27" s="10">
        <v>30.55858559</v>
      </c>
      <c r="H27" s="10">
        <v>11.547323</v>
      </c>
      <c r="I27" s="11">
        <f t="shared" si="10"/>
        <v>164.63783502028997</v>
      </c>
      <c r="J27" s="12">
        <f t="shared" si="11"/>
        <v>12.048782933842672</v>
      </c>
      <c r="K27" s="12">
        <f t="shared" si="12"/>
        <v>9.9198490949163443</v>
      </c>
      <c r="L27" s="13"/>
    </row>
    <row r="28" spans="2:12" ht="15">
      <c r="B28" s="16">
        <v>4</v>
      </c>
      <c r="C28" s="17" t="s">
        <v>33</v>
      </c>
      <c r="D28" s="10">
        <v>82.596819039999986</v>
      </c>
      <c r="E28" s="10">
        <v>76.135606559999999</v>
      </c>
      <c r="F28" s="11">
        <f t="shared" si="9"/>
        <v>8.486453017101951</v>
      </c>
      <c r="G28" s="10">
        <v>26.494534099999999</v>
      </c>
      <c r="H28" s="10">
        <v>21.680441199999997</v>
      </c>
      <c r="I28" s="11">
        <f t="shared" si="10"/>
        <v>22.204773674070822</v>
      </c>
      <c r="J28" s="12">
        <f t="shared" si="11"/>
        <v>10.233062192270699</v>
      </c>
      <c r="K28" s="12">
        <f t="shared" si="12"/>
        <v>11.378737231865182</v>
      </c>
      <c r="L28" s="13"/>
    </row>
    <row r="29" spans="2:12" ht="15">
      <c r="B29" s="16">
        <v>5</v>
      </c>
      <c r="C29" s="17" t="s">
        <v>30</v>
      </c>
      <c r="D29" s="10">
        <v>55.540960859999998</v>
      </c>
      <c r="E29" s="10">
        <v>49.170470450000003</v>
      </c>
      <c r="F29" s="11">
        <f t="shared" si="9"/>
        <v>12.955927311043226</v>
      </c>
      <c r="G29" s="10">
        <v>1.960494</v>
      </c>
      <c r="H29" s="10">
        <v>1.739185</v>
      </c>
      <c r="I29" s="11">
        <f t="shared" si="10"/>
        <v>12.724868257258422</v>
      </c>
      <c r="J29" s="12">
        <f t="shared" si="11"/>
        <v>6.8810653158883772</v>
      </c>
      <c r="K29" s="12">
        <f t="shared" si="12"/>
        <v>7.3487017191728778</v>
      </c>
      <c r="L29" s="13"/>
    </row>
    <row r="30" spans="2:12" ht="15">
      <c r="B30" s="16">
        <v>6</v>
      </c>
      <c r="C30" s="17" t="s">
        <v>31</v>
      </c>
      <c r="D30" s="10">
        <v>35.774935720000002</v>
      </c>
      <c r="E30" s="10">
        <v>34.80258465</v>
      </c>
      <c r="F30" s="11">
        <f t="shared" si="9"/>
        <v>2.7939047624728772</v>
      </c>
      <c r="G30" s="10">
        <v>10.37911126</v>
      </c>
      <c r="H30" s="10">
        <v>3.89009523</v>
      </c>
      <c r="I30" s="11">
        <f t="shared" si="10"/>
        <v>166.80866781762563</v>
      </c>
      <c r="J30" s="12">
        <f t="shared" si="11"/>
        <v>4.4322184123090489</v>
      </c>
      <c r="K30" s="12">
        <f t="shared" si="12"/>
        <v>5.2013700765621733</v>
      </c>
      <c r="L30" s="13"/>
    </row>
    <row r="31" spans="2:12" ht="15">
      <c r="B31" s="16">
        <v>7</v>
      </c>
      <c r="C31" s="17" t="s">
        <v>32</v>
      </c>
      <c r="D31" s="10">
        <v>23.05623984</v>
      </c>
      <c r="E31" s="10">
        <v>24.268956039999999</v>
      </c>
      <c r="F31" s="11">
        <f t="shared" si="9"/>
        <v>-4.9969854409938677</v>
      </c>
      <c r="G31" s="10">
        <v>1.6929449999999999</v>
      </c>
      <c r="H31" s="10">
        <v>0.85824999999999996</v>
      </c>
      <c r="I31" s="11">
        <f t="shared" si="10"/>
        <v>97.255461695310231</v>
      </c>
      <c r="J31" s="12">
        <f t="shared" si="11"/>
        <v>2.8564772704911356</v>
      </c>
      <c r="K31" s="12">
        <f t="shared" si="12"/>
        <v>3.6270818103120055</v>
      </c>
      <c r="L31" s="13"/>
    </row>
    <row r="32" spans="2:12" ht="15">
      <c r="B32" s="16">
        <v>8</v>
      </c>
      <c r="C32" s="17" t="s">
        <v>34</v>
      </c>
      <c r="D32" s="10">
        <v>19.91195909</v>
      </c>
      <c r="E32" s="10">
        <v>16.9160298</v>
      </c>
      <c r="F32" s="11">
        <f t="shared" si="9"/>
        <v>17.710593593302846</v>
      </c>
      <c r="G32" s="10">
        <v>6.5812905999999991</v>
      </c>
      <c r="H32" s="10">
        <v>0.17860994999999999</v>
      </c>
      <c r="I32" s="11">
        <f t="shared" si="10"/>
        <v>3584.7278665046369</v>
      </c>
      <c r="J32" s="12">
        <f t="shared" si="11"/>
        <v>2.4669269120308717</v>
      </c>
      <c r="K32" s="12">
        <f t="shared" si="12"/>
        <v>2.5281608277319143</v>
      </c>
      <c r="L32" s="13"/>
    </row>
    <row r="33" spans="2:12" ht="15">
      <c r="B33" s="16">
        <v>9</v>
      </c>
      <c r="C33" s="17" t="s">
        <v>26</v>
      </c>
      <c r="D33" s="10">
        <v>11.151016069999997</v>
      </c>
      <c r="E33" s="10">
        <v>8.2503240700000013</v>
      </c>
      <c r="F33" s="11">
        <f t="shared" si="9"/>
        <v>35.158521960943943</v>
      </c>
      <c r="G33" s="10">
        <v>5.0987530399999992</v>
      </c>
      <c r="H33" s="10">
        <v>0.14799999999999999</v>
      </c>
      <c r="I33" s="11">
        <f t="shared" si="10"/>
        <v>3345.1034054054048</v>
      </c>
      <c r="J33" s="12">
        <f t="shared" si="11"/>
        <v>1.3815185896694064</v>
      </c>
      <c r="K33" s="12">
        <f t="shared" si="12"/>
        <v>1.2330402805194713</v>
      </c>
      <c r="L33" s="13"/>
    </row>
    <row r="34" spans="2:12" ht="15">
      <c r="B34" s="16">
        <v>10</v>
      </c>
      <c r="C34" s="29" t="s">
        <v>35</v>
      </c>
      <c r="D34" s="10">
        <v>10.323916989999999</v>
      </c>
      <c r="E34" s="10">
        <v>0</v>
      </c>
      <c r="F34" s="11">
        <v>0</v>
      </c>
      <c r="G34" s="10">
        <v>14.158072000000001</v>
      </c>
      <c r="H34" s="10">
        <v>0</v>
      </c>
      <c r="I34" s="11">
        <v>0</v>
      </c>
      <c r="J34" s="12">
        <f t="shared" ref="J34" si="13">D34*100/$D$35</f>
        <v>1.2790478598860835</v>
      </c>
      <c r="K34" s="12">
        <f t="shared" ref="K34" si="14">E34*100/$E$35</f>
        <v>0</v>
      </c>
      <c r="L34" s="13"/>
    </row>
    <row r="35" spans="2:12">
      <c r="B35" s="23" t="s">
        <v>0</v>
      </c>
      <c r="C35" s="24"/>
      <c r="D35" s="25">
        <v>807.15642578999996</v>
      </c>
      <c r="E35" s="25">
        <v>669.10418097000013</v>
      </c>
      <c r="F35" s="26">
        <f t="shared" si="9"/>
        <v>20.632399071227667</v>
      </c>
      <c r="G35" s="25">
        <v>334.21681668999997</v>
      </c>
      <c r="H35" s="25">
        <v>245.32700519000002</v>
      </c>
      <c r="I35" s="26">
        <f t="shared" ref="I35" si="15">G35*100/H35-100</f>
        <v>36.23319472357187</v>
      </c>
      <c r="J35" s="26">
        <f t="shared" si="11"/>
        <v>100</v>
      </c>
      <c r="K35" s="26">
        <f t="shared" si="12"/>
        <v>100</v>
      </c>
      <c r="L35" s="13"/>
    </row>
    <row r="36" spans="2:12">
      <c r="B36" s="32" t="s">
        <v>36</v>
      </c>
    </row>
  </sheetData>
  <mergeCells count="11">
    <mergeCell ref="I21:K21"/>
    <mergeCell ref="B22:B24"/>
    <mergeCell ref="C22:C24"/>
    <mergeCell ref="D22:F22"/>
    <mergeCell ref="G22:I22"/>
    <mergeCell ref="J22:K22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LIFE</vt:lpstr>
      <vt:lpstr>NON-LIFE</vt:lpstr>
      <vt:lpstr>MOTOR</vt:lpstr>
      <vt:lpstr>DMTPL</vt:lpstr>
      <vt:lpstr>GREEN CARD</vt:lpstr>
      <vt:lpstr>PROPERTY</vt:lpstr>
      <vt:lpstr>A&amp;H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2012-02-07T08:15:44Z</dcterms:created>
  <dcterms:modified xsi:type="dcterms:W3CDTF">2015-01-27T12:38:40Z</dcterms:modified>
</cp:coreProperties>
</file>