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 tabRatio="926" activeTab="1"/>
  </bookViews>
  <sheets>
    <sheet name="LIFE" sheetId="1" r:id="rId1"/>
    <sheet name="NON-LIFE" sheetId="2" r:id="rId2"/>
    <sheet name="MOTOR" sheetId="3" r:id="rId3"/>
    <sheet name="DMTPL" sheetId="6" r:id="rId4"/>
    <sheet name="GREEN CARD" sheetId="7" r:id="rId5"/>
    <sheet name="PROERTY" sheetId="4" r:id="rId6"/>
    <sheet name="A&amp;H" sheetId="5" r:id="rId7"/>
  </sheets>
  <calcPr calcId="124519"/>
</workbook>
</file>

<file path=xl/calcChain.xml><?xml version="1.0" encoding="utf-8"?>
<calcChain xmlns="http://schemas.openxmlformats.org/spreadsheetml/2006/main">
  <c r="K31" i="7"/>
  <c r="J31"/>
  <c r="I31"/>
  <c r="F31"/>
  <c r="K30"/>
  <c r="J30"/>
  <c r="I30"/>
  <c r="F30"/>
  <c r="K29"/>
  <c r="J29"/>
  <c r="I29"/>
  <c r="F29"/>
  <c r="K28"/>
  <c r="J28"/>
  <c r="I28"/>
  <c r="F28"/>
  <c r="K27"/>
  <c r="J27"/>
  <c r="I27"/>
  <c r="F27"/>
  <c r="K26"/>
  <c r="J26"/>
  <c r="I26"/>
  <c r="F26"/>
  <c r="K25"/>
  <c r="J25"/>
  <c r="I25"/>
  <c r="F25"/>
  <c r="K24"/>
  <c r="J24"/>
  <c r="I24"/>
  <c r="F24"/>
  <c r="K23"/>
  <c r="J23"/>
  <c r="I23"/>
  <c r="F23"/>
  <c r="H13"/>
  <c r="G13"/>
  <c r="I13" s="1"/>
  <c r="E13"/>
  <c r="K13" s="1"/>
  <c r="D13"/>
  <c r="J13" s="1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J5" s="1"/>
  <c r="C5"/>
  <c r="K33" i="6"/>
  <c r="J33"/>
  <c r="I33"/>
  <c r="F33"/>
  <c r="K32"/>
  <c r="J32"/>
  <c r="I32"/>
  <c r="F32"/>
  <c r="K31"/>
  <c r="J31"/>
  <c r="I31"/>
  <c r="F31"/>
  <c r="K30"/>
  <c r="J30"/>
  <c r="I30"/>
  <c r="F30"/>
  <c r="K29"/>
  <c r="J29"/>
  <c r="I29"/>
  <c r="F29"/>
  <c r="K28"/>
  <c r="J28"/>
  <c r="I28"/>
  <c r="F28"/>
  <c r="K27"/>
  <c r="J27"/>
  <c r="I27"/>
  <c r="F27"/>
  <c r="K26"/>
  <c r="J26"/>
  <c r="I26"/>
  <c r="F26"/>
  <c r="K25"/>
  <c r="J25"/>
  <c r="I25"/>
  <c r="F25"/>
  <c r="K24"/>
  <c r="J24"/>
  <c r="I24"/>
  <c r="F24"/>
  <c r="H14"/>
  <c r="G14"/>
  <c r="I14" s="1"/>
  <c r="E14"/>
  <c r="K14" s="1"/>
  <c r="D14"/>
  <c r="J14" s="1"/>
  <c r="H13"/>
  <c r="G13"/>
  <c r="I13" s="1"/>
  <c r="E13"/>
  <c r="K13" s="1"/>
  <c r="D13"/>
  <c r="J13" s="1"/>
  <c r="C13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J5" s="1"/>
  <c r="C5"/>
  <c r="K33" i="5"/>
  <c r="J33"/>
  <c r="I33"/>
  <c r="F33"/>
  <c r="K32"/>
  <c r="J32"/>
  <c r="I32"/>
  <c r="F32"/>
  <c r="K31"/>
  <c r="J31"/>
  <c r="I31"/>
  <c r="F31"/>
  <c r="K30"/>
  <c r="J30"/>
  <c r="I30"/>
  <c r="F30"/>
  <c r="K29"/>
  <c r="J29"/>
  <c r="I29"/>
  <c r="F29"/>
  <c r="K28"/>
  <c r="J28"/>
  <c r="I28"/>
  <c r="F28"/>
  <c r="K27"/>
  <c r="J27"/>
  <c r="I27"/>
  <c r="F27"/>
  <c r="K26"/>
  <c r="J26"/>
  <c r="I26"/>
  <c r="F26"/>
  <c r="K25"/>
  <c r="J25"/>
  <c r="I25"/>
  <c r="F25"/>
  <c r="K24"/>
  <c r="J24"/>
  <c r="I24"/>
  <c r="F24"/>
  <c r="H14"/>
  <c r="G14"/>
  <c r="I14" s="1"/>
  <c r="E14"/>
  <c r="K14" s="1"/>
  <c r="D14"/>
  <c r="J14" s="1"/>
  <c r="H13"/>
  <c r="G13"/>
  <c r="I13" s="1"/>
  <c r="E13"/>
  <c r="K13" s="1"/>
  <c r="D13"/>
  <c r="J13" s="1"/>
  <c r="C13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J5" s="1"/>
  <c r="C5"/>
  <c r="K33" i="4"/>
  <c r="J33"/>
  <c r="I33"/>
  <c r="F33"/>
  <c r="K32"/>
  <c r="J32"/>
  <c r="F32"/>
  <c r="K31"/>
  <c r="J31"/>
  <c r="I31"/>
  <c r="F31"/>
  <c r="K30"/>
  <c r="J30"/>
  <c r="I30"/>
  <c r="F30"/>
  <c r="K29"/>
  <c r="J29"/>
  <c r="I29"/>
  <c r="F29"/>
  <c r="K28"/>
  <c r="J28"/>
  <c r="I28"/>
  <c r="F28"/>
  <c r="K27"/>
  <c r="J27"/>
  <c r="I27"/>
  <c r="F27"/>
  <c r="K26"/>
  <c r="J26"/>
  <c r="I26"/>
  <c r="F26"/>
  <c r="K25"/>
  <c r="J25"/>
  <c r="I25"/>
  <c r="F25"/>
  <c r="K24"/>
  <c r="J24"/>
  <c r="I24"/>
  <c r="F24"/>
  <c r="H14"/>
  <c r="G14"/>
  <c r="I14" s="1"/>
  <c r="E14"/>
  <c r="K14" s="1"/>
  <c r="D14"/>
  <c r="J14" s="1"/>
  <c r="H13"/>
  <c r="G13"/>
  <c r="E13"/>
  <c r="K13" s="1"/>
  <c r="D13"/>
  <c r="J13" s="1"/>
  <c r="C13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J5" s="1"/>
  <c r="C5"/>
  <c r="K33" i="3"/>
  <c r="J33"/>
  <c r="I33"/>
  <c r="F33"/>
  <c r="K32"/>
  <c r="J32"/>
  <c r="I32"/>
  <c r="F32"/>
  <c r="K31"/>
  <c r="J31"/>
  <c r="I31"/>
  <c r="F31"/>
  <c r="K30"/>
  <c r="J30"/>
  <c r="I30"/>
  <c r="F30"/>
  <c r="K29"/>
  <c r="J29"/>
  <c r="I29"/>
  <c r="F29"/>
  <c r="K28"/>
  <c r="J28"/>
  <c r="I28"/>
  <c r="F28"/>
  <c r="K27"/>
  <c r="J27"/>
  <c r="I27"/>
  <c r="F27"/>
  <c r="K26"/>
  <c r="J26"/>
  <c r="I26"/>
  <c r="F26"/>
  <c r="K25"/>
  <c r="J25"/>
  <c r="I25"/>
  <c r="F25"/>
  <c r="K24"/>
  <c r="J24"/>
  <c r="I24"/>
  <c r="F24"/>
  <c r="H14"/>
  <c r="G14"/>
  <c r="I14" s="1"/>
  <c r="E14"/>
  <c r="K14" s="1"/>
  <c r="D14"/>
  <c r="J14" s="1"/>
  <c r="H13"/>
  <c r="G13"/>
  <c r="I13" s="1"/>
  <c r="E13"/>
  <c r="K13" s="1"/>
  <c r="D13"/>
  <c r="J13" s="1"/>
  <c r="C13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J5" s="1"/>
  <c r="C5"/>
  <c r="K21" i="1"/>
  <c r="J21"/>
  <c r="I21"/>
  <c r="F21"/>
  <c r="K20"/>
  <c r="J20"/>
  <c r="I20"/>
  <c r="F20"/>
  <c r="K19"/>
  <c r="J19"/>
  <c r="I19"/>
  <c r="F19"/>
  <c r="K18"/>
  <c r="J18"/>
  <c r="I18"/>
  <c r="F18"/>
  <c r="H8"/>
  <c r="G8"/>
  <c r="I8" s="1"/>
  <c r="E8"/>
  <c r="K8" s="1"/>
  <c r="D8"/>
  <c r="J8" s="1"/>
  <c r="H7"/>
  <c r="G7"/>
  <c r="I7" s="1"/>
  <c r="E7"/>
  <c r="K7" s="1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J5" s="1"/>
  <c r="C5"/>
  <c r="D6" i="2"/>
  <c r="E6"/>
  <c r="F6"/>
  <c r="G6"/>
  <c r="H6"/>
  <c r="I6"/>
  <c r="D7"/>
  <c r="E7"/>
  <c r="F7"/>
  <c r="G7"/>
  <c r="H7"/>
  <c r="I7"/>
  <c r="D8"/>
  <c r="E8"/>
  <c r="F8"/>
  <c r="G8"/>
  <c r="H8"/>
  <c r="I8"/>
  <c r="D9"/>
  <c r="E9"/>
  <c r="F9"/>
  <c r="G9"/>
  <c r="H9"/>
  <c r="I9"/>
  <c r="D10"/>
  <c r="E10"/>
  <c r="F10"/>
  <c r="G10"/>
  <c r="H10"/>
  <c r="I10"/>
  <c r="D11"/>
  <c r="E11"/>
  <c r="F11"/>
  <c r="G11"/>
  <c r="H11"/>
  <c r="I11"/>
  <c r="D12"/>
  <c r="E12"/>
  <c r="F12"/>
  <c r="G12"/>
  <c r="H12"/>
  <c r="I12"/>
  <c r="D13"/>
  <c r="E13"/>
  <c r="F13"/>
  <c r="G13"/>
  <c r="H13"/>
  <c r="I13"/>
  <c r="D14"/>
  <c r="J6" s="1"/>
  <c r="E14"/>
  <c r="K6" s="1"/>
  <c r="F14"/>
  <c r="G14"/>
  <c r="H14"/>
  <c r="I14"/>
  <c r="J14"/>
  <c r="K14"/>
  <c r="H5"/>
  <c r="E5"/>
  <c r="G5"/>
  <c r="D5"/>
  <c r="F5" i="7" l="1"/>
  <c r="F6"/>
  <c r="F7"/>
  <c r="F8"/>
  <c r="F9"/>
  <c r="F10"/>
  <c r="F11"/>
  <c r="F12"/>
  <c r="F13"/>
  <c r="F5" i="6"/>
  <c r="F6"/>
  <c r="F7"/>
  <c r="F8"/>
  <c r="F9"/>
  <c r="F10"/>
  <c r="F11"/>
  <c r="F12"/>
  <c r="F13"/>
  <c r="F14"/>
  <c r="F5" i="5"/>
  <c r="F6"/>
  <c r="F7"/>
  <c r="F8"/>
  <c r="F9"/>
  <c r="F10"/>
  <c r="F11"/>
  <c r="F12"/>
  <c r="F13"/>
  <c r="F14"/>
  <c r="F5" i="4"/>
  <c r="F6"/>
  <c r="F7"/>
  <c r="F8"/>
  <c r="F9"/>
  <c r="F10"/>
  <c r="F11"/>
  <c r="F12"/>
  <c r="F13"/>
  <c r="F14"/>
  <c r="F5" i="3"/>
  <c r="F6"/>
  <c r="F7"/>
  <c r="F8"/>
  <c r="F9"/>
  <c r="F10"/>
  <c r="F11"/>
  <c r="F12"/>
  <c r="F13"/>
  <c r="F14"/>
  <c r="F5" i="1"/>
  <c r="F6"/>
  <c r="F7"/>
  <c r="F8"/>
  <c r="K13" i="2"/>
  <c r="J13"/>
  <c r="K12"/>
  <c r="J12"/>
  <c r="K11"/>
  <c r="J11"/>
  <c r="K10"/>
  <c r="J10"/>
  <c r="K9"/>
  <c r="J9"/>
  <c r="K8"/>
  <c r="J8"/>
  <c r="K7"/>
  <c r="J7"/>
  <c r="C6"/>
  <c r="C7"/>
  <c r="C8"/>
  <c r="C9"/>
  <c r="C10"/>
  <c r="C11"/>
  <c r="C12"/>
  <c r="C13"/>
  <c r="C5"/>
  <c r="I25"/>
  <c r="I26"/>
  <c r="I27"/>
  <c r="I28"/>
  <c r="I29"/>
  <c r="I30"/>
  <c r="I31"/>
  <c r="I32"/>
  <c r="F25"/>
  <c r="F26"/>
  <c r="F27"/>
  <c r="F28"/>
  <c r="F29"/>
  <c r="F30"/>
  <c r="F31"/>
  <c r="F32"/>
  <c r="K5"/>
  <c r="I5"/>
  <c r="J5"/>
  <c r="F33"/>
  <c r="J25"/>
  <c r="K25"/>
  <c r="J26"/>
  <c r="K26"/>
  <c r="J27"/>
  <c r="K27"/>
  <c r="J28"/>
  <c r="K28"/>
  <c r="J29"/>
  <c r="K29"/>
  <c r="J30"/>
  <c r="K30"/>
  <c r="J31"/>
  <c r="K31"/>
  <c r="J32"/>
  <c r="K32"/>
  <c r="I33"/>
  <c r="J33"/>
  <c r="K33"/>
  <c r="K24"/>
  <c r="J24"/>
  <c r="I24"/>
  <c r="F24"/>
  <c r="F5" l="1"/>
</calcChain>
</file>

<file path=xl/sharedStrings.xml><?xml version="1.0" encoding="utf-8"?>
<sst xmlns="http://schemas.openxmlformats.org/spreadsheetml/2006/main" count="343" uniqueCount="45">
  <si>
    <t>INSIG</t>
  </si>
  <si>
    <t>SICRED</t>
  </si>
  <si>
    <t>ALBSIG</t>
  </si>
  <si>
    <t>EUROSIG</t>
  </si>
  <si>
    <t>SIGMA VIG</t>
  </si>
  <si>
    <t>TOTAL MARKET</t>
  </si>
  <si>
    <t>INTERSIG VIG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</si>
  <si>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</si>
  <si>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</si>
  <si>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</si>
  <si>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</si>
  <si>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</si>
  <si>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</si>
  <si>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</si>
  <si>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</si>
  <si>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</si>
  <si>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</si>
  <si>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</si>
  <si>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</si>
  <si>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</si>
  <si>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</si>
  <si>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</si>
  <si>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INTERALBANIAN VIG</t>
  </si>
  <si>
    <t>ANSIG</t>
  </si>
  <si>
    <t>1 EUR = 139.59 Lek - ALL (December 31st, 2012)</t>
  </si>
  <si>
    <t>1 EUR = 140.20 Lek - ALL (December 31st, 2013)</t>
  </si>
  <si>
    <t>LIFE</t>
  </si>
  <si>
    <t>MOTOR</t>
  </si>
  <si>
    <t>DMTPL</t>
  </si>
  <si>
    <t>GREEN CARD</t>
  </si>
  <si>
    <t>PROPERTY</t>
  </si>
  <si>
    <t>A&amp;H</t>
  </si>
  <si>
    <t>SIGAL Life UNIQA</t>
  </si>
  <si>
    <t>SIGAL UNIQA</t>
  </si>
  <si>
    <t xml:space="preserve">ATLANTIK </t>
  </si>
  <si>
    <t>Sigal UNIQA</t>
  </si>
  <si>
    <t>Eurosig</t>
  </si>
  <si>
    <t>Intersig VIG</t>
  </si>
  <si>
    <t>Albsig</t>
  </si>
  <si>
    <t>Sigma VIG</t>
  </si>
  <si>
    <t>Interalbanian VIG</t>
  </si>
  <si>
    <t xml:space="preserve">Ansig </t>
  </si>
  <si>
    <t xml:space="preserve">Atlantik </t>
  </si>
  <si>
    <t>Insig</t>
  </si>
  <si>
    <t>Ansig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</si>
</sst>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3" fillId="3" borderId="2" xfId="0" applyFont="1" applyFill="1" applyBorder="1" applyAlignment="1">
      <alignment horizontal="center" vertical="center"/>
    </xf>
    <xf numFmtId="164" fontId="9" fillId="0" borderId="2" xfId="1" applyFont="1" applyBorder="1"/>
    <xf numFmtId="0" fontId="8" fillId="0" borderId="0" xfId="0" applyFont="1" applyFill="1" applyBorder="1" applyAlignment="1" applyProtection="1">
      <protection locked="0"/>
    </xf>
    <xf numFmtId="164" fontId="11" fillId="0" borderId="0" xfId="1" applyFont="1" applyFill="1" applyBorder="1" applyAlignment="1" applyProtection="1">
      <alignment horizontal="right" wrapText="1"/>
    </xf>
    <xf numFmtId="164" fontId="10" fillId="0" borderId="0" xfId="1" applyFont="1" applyFill="1" applyBorder="1"/>
    <xf numFmtId="0" fontId="11" fillId="6" borderId="3" xfId="0" applyFont="1" applyFill="1" applyBorder="1" applyAlignment="1" applyProtection="1">
      <protection locked="0"/>
    </xf>
    <xf numFmtId="0" fontId="11" fillId="6" borderId="4" xfId="0" applyFont="1" applyFill="1" applyBorder="1" applyAlignment="1" applyProtection="1">
      <protection locked="0"/>
    </xf>
    <xf numFmtId="164" fontId="11" fillId="6" borderId="2" xfId="1" applyFont="1" applyFill="1" applyBorder="1" applyAlignment="1" applyProtection="1">
      <alignment horizontal="right" wrapText="1"/>
    </xf>
    <xf numFmtId="164" fontId="10" fillId="6" borderId="2" xfId="1" applyFont="1" applyFill="1" applyBorder="1"/>
    <xf numFmtId="43" fontId="7" fillId="0" borderId="2" xfId="1" applyNumberFormat="1" applyFont="1" applyFill="1" applyBorder="1" applyAlignment="1" applyProtection="1">
      <alignment horizontal="right" wrapText="1"/>
    </xf>
    <xf numFmtId="43" fontId="11" fillId="6" borderId="2" xfId="1" applyNumberFormat="1" applyFont="1" applyFill="1" applyBorder="1" applyAlignment="1" applyProtection="1">
      <alignment horizontal="right" wrapText="1"/>
    </xf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1"/>
  <sheetViews>
    <sheetView workbookViewId="0">
      <selection activeCell="F42" sqref="F42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26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18" t="s">
        <v>17</v>
      </c>
      <c r="E4" s="18" t="s">
        <v>17</v>
      </c>
      <c r="F4" s="18" t="s">
        <v>13</v>
      </c>
      <c r="G4" s="18" t="s">
        <v>17</v>
      </c>
      <c r="H4" s="18" t="s">
        <v>17</v>
      </c>
      <c r="I4" s="18" t="s">
        <v>13</v>
      </c>
      <c r="J4" s="18" t="s">
        <v>13</v>
      </c>
      <c r="K4" s="18" t="s">
        <v>13</v>
      </c>
    </row>
    <row r="5" spans="2:12" ht="15">
      <c r="B5" s="16">
        <v>1</v>
      </c>
      <c r="C5" s="19" t="str">
        <f>C18</f>
        <v>SIGAL Life UNIQA</v>
      </c>
      <c r="D5" s="10">
        <f>D18/140.2</f>
        <v>4.1368256955777456</v>
      </c>
      <c r="E5" s="10">
        <f>E18/139.59</f>
        <v>3.2262999823769607</v>
      </c>
      <c r="F5" s="11">
        <f>D5*100/E5-100</f>
        <v>28.221979300572031</v>
      </c>
      <c r="G5" s="10">
        <f>G18/140.2</f>
        <v>0.20222384151212555</v>
      </c>
      <c r="H5" s="10">
        <f>H18/139.59</f>
        <v>0.59995323554695901</v>
      </c>
      <c r="I5" s="11">
        <f>G5*100/H5-100</f>
        <v>-66.293399296736141</v>
      </c>
      <c r="J5" s="12">
        <f>D5*100/$D$8</f>
        <v>60.412018973304498</v>
      </c>
      <c r="K5" s="12">
        <f>E5*100/$E$8</f>
        <v>51.159514989545769</v>
      </c>
    </row>
    <row r="6" spans="2:12" ht="15">
      <c r="B6" s="16">
        <v>2</v>
      </c>
      <c r="C6" s="19" t="str">
        <f t="shared" ref="C6:C7" si="0">C19</f>
        <v>SICRED</v>
      </c>
      <c r="D6" s="10">
        <f t="shared" ref="D6:D7" si="1">D19/140.2</f>
        <v>1.574522869258203</v>
      </c>
      <c r="E6" s="10">
        <f t="shared" ref="E6:E7" si="2">E19/139.59</f>
        <v>1.4855595223869904</v>
      </c>
      <c r="F6" s="11">
        <f t="shared" ref="F6:F8" si="3">D6*100/E6-100</f>
        <v>5.9885413899987441</v>
      </c>
      <c r="G6" s="10">
        <f t="shared" ref="G6:G7" si="4">G19/140.2</f>
        <v>0.15890205435092725</v>
      </c>
      <c r="H6" s="10">
        <f t="shared" ref="H6:H7" si="5">H19/139.59</f>
        <v>0.16885095751844686</v>
      </c>
      <c r="I6" s="11">
        <f t="shared" ref="I6:I8" si="6">G6*100/H6-100</f>
        <v>-5.8921212611025311</v>
      </c>
      <c r="J6" s="12">
        <f>D6*100/$D$8</f>
        <v>22.993500923476542</v>
      </c>
      <c r="K6" s="12">
        <f>E6*100/$E$8</f>
        <v>23.556552418732835</v>
      </c>
    </row>
    <row r="7" spans="2:12" ht="15">
      <c r="B7" s="16">
        <v>3</v>
      </c>
      <c r="C7" s="19" t="str">
        <f t="shared" si="0"/>
        <v>INSIG</v>
      </c>
      <c r="D7" s="10">
        <f t="shared" si="1"/>
        <v>1.1363379814550643</v>
      </c>
      <c r="E7" s="10">
        <f t="shared" si="2"/>
        <v>1.5944942263772477</v>
      </c>
      <c r="F7" s="11">
        <f t="shared" si="3"/>
        <v>-28.733640883926682</v>
      </c>
      <c r="G7" s="10">
        <f t="shared" si="4"/>
        <v>0.17627514044222542</v>
      </c>
      <c r="H7" s="10">
        <f t="shared" si="5"/>
        <v>0.36539929271437782</v>
      </c>
      <c r="I7" s="11">
        <f t="shared" si="6"/>
        <v>-51.758215202672908</v>
      </c>
      <c r="J7" s="12">
        <f>D7*100/$D$8</f>
        <v>16.59448010321897</v>
      </c>
      <c r="K7" s="12">
        <f>E7*100/$E$8</f>
        <v>25.283932591721396</v>
      </c>
    </row>
    <row r="8" spans="2:12">
      <c r="B8" s="23" t="s">
        <v>5</v>
      </c>
      <c r="C8" s="24"/>
      <c r="D8" s="25">
        <f>D21/140.2</f>
        <v>6.8476865462910119</v>
      </c>
      <c r="E8" s="25">
        <f>E21/139.59</f>
        <v>6.3063537311411988</v>
      </c>
      <c r="F8" s="26">
        <f t="shared" si="3"/>
        <v>8.5839272300358829</v>
      </c>
      <c r="G8" s="25">
        <f>G21/140.2</f>
        <v>0.53740103630527813</v>
      </c>
      <c r="H8" s="25">
        <f>H21/139.59</f>
        <v>1.1342034857797836</v>
      </c>
      <c r="I8" s="26">
        <f t="shared" si="6"/>
        <v>-52.618640037435078</v>
      </c>
      <c r="J8" s="26">
        <f>D8*100/$D$8</f>
        <v>100</v>
      </c>
      <c r="K8" s="26">
        <f>E8*100/$E$8</f>
        <v>99.999999999999986</v>
      </c>
    </row>
    <row r="9" spans="2:12" s="6" customFormat="1">
      <c r="B9" s="20"/>
      <c r="C9" s="20"/>
      <c r="D9" s="21"/>
      <c r="E9" s="21"/>
      <c r="F9" s="22"/>
      <c r="G9" s="21"/>
      <c r="H9" s="21"/>
      <c r="I9" s="22"/>
      <c r="J9" s="22"/>
      <c r="K9" s="22"/>
    </row>
    <row r="10" spans="2:12" s="14" customFormat="1">
      <c r="B10" s="1" t="s">
        <v>18</v>
      </c>
      <c r="C10" s="2"/>
      <c r="D10" s="2"/>
      <c r="E10" s="2"/>
      <c r="F10" s="1" t="s">
        <v>19</v>
      </c>
      <c r="G10" s="2"/>
      <c r="H10" s="2"/>
      <c r="I10" s="2"/>
      <c r="J10" s="15"/>
      <c r="K10" s="15"/>
      <c r="L10" s="15"/>
    </row>
    <row r="11" spans="2:12" s="14" customFormat="1">
      <c r="B11" s="3" t="s">
        <v>25</v>
      </c>
      <c r="C11" s="2"/>
      <c r="D11" s="2"/>
      <c r="E11" s="2"/>
      <c r="F11" s="4" t="s">
        <v>20</v>
      </c>
      <c r="G11" s="2"/>
      <c r="H11" s="2"/>
      <c r="I11" s="2"/>
      <c r="J11" s="15"/>
      <c r="K11" s="15"/>
      <c r="L11" s="15"/>
    </row>
    <row r="12" spans="2:12" s="14" customFormat="1">
      <c r="B12" s="3" t="s">
        <v>24</v>
      </c>
      <c r="C12" s="2"/>
      <c r="D12" s="2"/>
      <c r="E12" s="2"/>
      <c r="F12" s="4" t="s">
        <v>21</v>
      </c>
      <c r="G12" s="2"/>
      <c r="H12" s="2"/>
      <c r="I12" s="2"/>
      <c r="J12" s="15"/>
      <c r="K12" s="15"/>
      <c r="L12" s="15"/>
    </row>
    <row r="14" spans="2:12">
      <c r="B14" s="5" t="s">
        <v>26</v>
      </c>
      <c r="C14" s="2"/>
      <c r="D14" s="6"/>
      <c r="E14" s="7"/>
      <c r="F14" s="7"/>
      <c r="G14" s="7"/>
      <c r="H14" s="7"/>
      <c r="I14" s="29" t="s">
        <v>14</v>
      </c>
      <c r="J14" s="29"/>
      <c r="K14" s="29"/>
    </row>
    <row r="15" spans="2:12">
      <c r="B15" s="30" t="s">
        <v>7</v>
      </c>
      <c r="C15" s="30" t="s">
        <v>8</v>
      </c>
      <c r="D15" s="31" t="s">
        <v>9</v>
      </c>
      <c r="E15" s="31"/>
      <c r="F15" s="31"/>
      <c r="G15" s="32" t="s">
        <v>10</v>
      </c>
      <c r="H15" s="32"/>
      <c r="I15" s="32"/>
      <c r="J15" s="33" t="s">
        <v>11</v>
      </c>
      <c r="K15" s="33"/>
    </row>
    <row r="16" spans="2:12">
      <c r="B16" s="30"/>
      <c r="C16" s="30"/>
      <c r="D16" s="8">
        <v>2013</v>
      </c>
      <c r="E16" s="8">
        <v>2012</v>
      </c>
      <c r="F16" s="8" t="s">
        <v>12</v>
      </c>
      <c r="G16" s="8">
        <v>2013</v>
      </c>
      <c r="H16" s="8">
        <v>2012</v>
      </c>
      <c r="I16" s="8" t="s">
        <v>12</v>
      </c>
      <c r="J16" s="8">
        <v>2013</v>
      </c>
      <c r="K16" s="8">
        <v>2012</v>
      </c>
    </row>
    <row r="17" spans="2:12">
      <c r="B17" s="30"/>
      <c r="C17" s="30"/>
      <c r="D17" s="18" t="s">
        <v>15</v>
      </c>
      <c r="E17" s="18" t="s">
        <v>15</v>
      </c>
      <c r="F17" s="18" t="s">
        <v>13</v>
      </c>
      <c r="G17" s="18" t="s">
        <v>15</v>
      </c>
      <c r="H17" s="18" t="s">
        <v>15</v>
      </c>
      <c r="I17" s="18" t="s">
        <v>13</v>
      </c>
      <c r="J17" s="18" t="s">
        <v>13</v>
      </c>
      <c r="K17" s="18" t="s">
        <v>13</v>
      </c>
    </row>
    <row r="18" spans="2:12" ht="15">
      <c r="B18" s="16">
        <v>1</v>
      </c>
      <c r="C18" s="17" t="s">
        <v>32</v>
      </c>
      <c r="D18" s="27">
        <v>579.98296251999989</v>
      </c>
      <c r="E18" s="27">
        <v>450.35921453999998</v>
      </c>
      <c r="F18" s="11">
        <f>D18*100/E18-100</f>
        <v>28.782301726056261</v>
      </c>
      <c r="G18" s="27">
        <v>28.351782579999998</v>
      </c>
      <c r="H18" s="27">
        <v>83.747472150000007</v>
      </c>
      <c r="I18" s="11">
        <f>G18*100/H18-100</f>
        <v>-66.146103455852199</v>
      </c>
      <c r="J18" s="12">
        <f>D18*100/$D$21</f>
        <v>60.412018973304491</v>
      </c>
      <c r="K18" s="12">
        <f>E18*100/$E$21</f>
        <v>51.159514989545769</v>
      </c>
      <c r="L18" s="13"/>
    </row>
    <row r="19" spans="2:12" ht="15">
      <c r="B19" s="16">
        <v>2</v>
      </c>
      <c r="C19" s="17" t="s">
        <v>1</v>
      </c>
      <c r="D19" s="27">
        <v>220.74810627000002</v>
      </c>
      <c r="E19" s="27">
        <v>207.36925373</v>
      </c>
      <c r="F19" s="11">
        <f t="shared" ref="F19:F21" si="7">D19*100/E19-100</f>
        <v>6.4517050138105958</v>
      </c>
      <c r="G19" s="27">
        <v>22.278068019999999</v>
      </c>
      <c r="H19" s="27">
        <v>23.569905159999998</v>
      </c>
      <c r="I19" s="11">
        <f t="shared" ref="I19:I21" si="8">G19*100/H19-100</f>
        <v>-5.4808754266535971</v>
      </c>
      <c r="J19" s="12">
        <f>D19*100/$D$21</f>
        <v>22.993500923476542</v>
      </c>
      <c r="K19" s="12">
        <f>E19*100/$E$21</f>
        <v>23.556552418732831</v>
      </c>
      <c r="L19" s="13"/>
    </row>
    <row r="20" spans="2:12" ht="15">
      <c r="B20" s="16">
        <v>3</v>
      </c>
      <c r="C20" s="17" t="s">
        <v>0</v>
      </c>
      <c r="D20" s="27">
        <v>159.31458499999999</v>
      </c>
      <c r="E20" s="27">
        <v>222.57544906000001</v>
      </c>
      <c r="F20" s="11">
        <f t="shared" si="7"/>
        <v>-28.422211132076242</v>
      </c>
      <c r="G20" s="27">
        <v>24.713774690000001</v>
      </c>
      <c r="H20" s="27">
        <v>51.006087270000002</v>
      </c>
      <c r="I20" s="11">
        <f t="shared" si="8"/>
        <v>-51.547401471557734</v>
      </c>
      <c r="J20" s="12">
        <f>D20*100/$D$21</f>
        <v>16.59448010321897</v>
      </c>
      <c r="K20" s="12">
        <f>E20*100/$E$21</f>
        <v>25.283932591721396</v>
      </c>
      <c r="L20" s="13"/>
    </row>
    <row r="21" spans="2:12">
      <c r="B21" s="23" t="s">
        <v>5</v>
      </c>
      <c r="C21" s="24"/>
      <c r="D21" s="28">
        <v>960.04565378999985</v>
      </c>
      <c r="E21" s="28">
        <v>880.30391732999999</v>
      </c>
      <c r="F21" s="26">
        <f t="shared" si="7"/>
        <v>9.0584325356474551</v>
      </c>
      <c r="G21" s="28">
        <v>75.343625289999991</v>
      </c>
      <c r="H21" s="28">
        <v>158.32346458000001</v>
      </c>
      <c r="I21" s="26">
        <f t="shared" si="8"/>
        <v>-52.411586311687074</v>
      </c>
      <c r="J21" s="26">
        <f>D21*100/$D$21</f>
        <v>100</v>
      </c>
      <c r="K21" s="26">
        <f>E21*100/$E$21</f>
        <v>100</v>
      </c>
      <c r="L21" s="13"/>
    </row>
  </sheetData>
  <sortState ref="C18:H20">
    <sortCondition descending="1" ref="D18:D20"/>
  </sortState>
  <mergeCells count="11">
    <mergeCell ref="B2:B4"/>
    <mergeCell ref="C2:C4"/>
    <mergeCell ref="D2:F2"/>
    <mergeCell ref="G2:I2"/>
    <mergeCell ref="J2:K2"/>
    <mergeCell ref="I14:K14"/>
    <mergeCell ref="B15:B17"/>
    <mergeCell ref="C15:C17"/>
    <mergeCell ref="D15:F15"/>
    <mergeCell ref="G15:I15"/>
    <mergeCell ref="J15:K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L33"/>
  <sheetViews>
    <sheetView tabSelected="1" workbookViewId="0">
      <selection activeCell="E32" sqref="E24:E32"/>
    </sheetView>
  </sheetViews>
  <sheetFormatPr defaultRowHeight="12.75"/>
  <cols>
    <col min="1" max="1" width="5.42578125" style="2" customWidth="1"/>
    <col min="2" max="2" width="4.5703125" style="14" customWidth="1"/>
    <col min="3" max="3" width="21.285156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71093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16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9" t="s">
        <v>17</v>
      </c>
      <c r="E4" s="9" t="s">
        <v>17</v>
      </c>
      <c r="F4" s="9" t="s">
        <v>13</v>
      </c>
      <c r="G4" s="9" t="s">
        <v>17</v>
      </c>
      <c r="H4" s="9" t="s">
        <v>17</v>
      </c>
      <c r="I4" s="9" t="s">
        <v>13</v>
      </c>
      <c r="J4" s="9" t="s">
        <v>13</v>
      </c>
      <c r="K4" s="9" t="s">
        <v>13</v>
      </c>
    </row>
    <row r="5" spans="2:12" ht="15">
      <c r="B5" s="16">
        <v>1</v>
      </c>
      <c r="C5" s="19" t="str">
        <f>C24</f>
        <v>SIGAL UNIQA</v>
      </c>
      <c r="D5" s="10">
        <f>D24/140.2</f>
        <v>18.52018428216833</v>
      </c>
      <c r="E5" s="10">
        <f>E24/139.59</f>
        <v>17.473371780356757</v>
      </c>
      <c r="F5" s="11">
        <f>D5*100/E5-100</f>
        <v>5.9909015556366683</v>
      </c>
      <c r="G5" s="10">
        <f>G24/140.2</f>
        <v>5.9253171219686172</v>
      </c>
      <c r="H5" s="10">
        <f>H24/139.59</f>
        <v>5.9935297607278457</v>
      </c>
      <c r="I5" s="11">
        <f>G5*100/H5-100</f>
        <v>-1.1381046141822253</v>
      </c>
      <c r="J5" s="12">
        <f>D5*100/$D$14</f>
        <v>34.521115910056373</v>
      </c>
      <c r="K5" s="12">
        <f>E5*100/$E$14</f>
        <v>30.332637297541506</v>
      </c>
    </row>
    <row r="6" spans="2:12" ht="15">
      <c r="B6" s="16">
        <v>2</v>
      </c>
      <c r="C6" s="19" t="str">
        <f t="shared" ref="C6:C13" si="0">C25</f>
        <v>EUROSIG</v>
      </c>
      <c r="D6" s="10">
        <f t="shared" ref="D6:D14" si="1">D25/140.2</f>
        <v>6.8225979563480745</v>
      </c>
      <c r="E6" s="10">
        <f t="shared" ref="E6:E14" si="2">E25/139.59</f>
        <v>5.8008427532774549</v>
      </c>
      <c r="F6" s="11">
        <f t="shared" ref="F6:F14" si="3">D6*100/E6-100</f>
        <v>17.613909677060832</v>
      </c>
      <c r="G6" s="10">
        <f t="shared" ref="G6:G14" si="4">G25/140.2</f>
        <v>1.2835689541369473</v>
      </c>
      <c r="H6" s="10">
        <f t="shared" ref="H6:H14" si="5">H25/139.59</f>
        <v>0.88303026384411487</v>
      </c>
      <c r="I6" s="11">
        <f t="shared" ref="I6:I14" si="6">G6*100/H6-100</f>
        <v>45.359565429746283</v>
      </c>
      <c r="J6" s="12">
        <f t="shared" ref="J6:J14" si="7">D6*100/$D$14</f>
        <v>12.717135600296018</v>
      </c>
      <c r="K6" s="12">
        <f t="shared" ref="K6:K14" si="8">E6*100/$E$14</f>
        <v>10.069885850711556</v>
      </c>
    </row>
    <row r="7" spans="2:12" ht="15">
      <c r="B7" s="16">
        <v>3</v>
      </c>
      <c r="C7" s="19" t="str">
        <f t="shared" si="0"/>
        <v>INTERSIG VIG</v>
      </c>
      <c r="D7" s="10">
        <f t="shared" si="1"/>
        <v>5.8213146690442237</v>
      </c>
      <c r="E7" s="10">
        <f t="shared" si="2"/>
        <v>5.2906966281968622</v>
      </c>
      <c r="F7" s="11">
        <f t="shared" si="3"/>
        <v>10.029266052024667</v>
      </c>
      <c r="G7" s="10">
        <f t="shared" si="4"/>
        <v>1.7018386894436521</v>
      </c>
      <c r="H7" s="10">
        <f t="shared" si="5"/>
        <v>3.8500924143563289</v>
      </c>
      <c r="I7" s="11">
        <f t="shared" si="6"/>
        <v>-55.797458702606988</v>
      </c>
      <c r="J7" s="12">
        <f t="shared" si="7"/>
        <v>10.850770995430887</v>
      </c>
      <c r="K7" s="12">
        <f t="shared" si="8"/>
        <v>9.1843053471128435</v>
      </c>
    </row>
    <row r="8" spans="2:12" ht="15">
      <c r="B8" s="16">
        <v>4</v>
      </c>
      <c r="C8" s="19" t="str">
        <f t="shared" si="0"/>
        <v>INTERALBANIAN VIG</v>
      </c>
      <c r="D8" s="10">
        <f t="shared" si="1"/>
        <v>4.8548966018544943</v>
      </c>
      <c r="E8" s="10">
        <f t="shared" si="2"/>
        <v>6.8320606552045273</v>
      </c>
      <c r="F8" s="11">
        <f t="shared" si="3"/>
        <v>-28.939497951381171</v>
      </c>
      <c r="G8" s="10">
        <f t="shared" si="4"/>
        <v>1.2957532895863053</v>
      </c>
      <c r="H8" s="10">
        <f t="shared" si="5"/>
        <v>1.98280295078444</v>
      </c>
      <c r="I8" s="11">
        <f t="shared" si="6"/>
        <v>-34.650425597073223</v>
      </c>
      <c r="J8" s="12">
        <f t="shared" si="7"/>
        <v>9.0493942052900422</v>
      </c>
      <c r="K8" s="12">
        <f t="shared" si="8"/>
        <v>11.860013078992106</v>
      </c>
    </row>
    <row r="9" spans="2:12" ht="15">
      <c r="B9" s="16">
        <v>5</v>
      </c>
      <c r="C9" s="19" t="str">
        <f t="shared" si="0"/>
        <v>SIGMA VIG</v>
      </c>
      <c r="D9" s="10">
        <f t="shared" si="1"/>
        <v>4.800439823965764</v>
      </c>
      <c r="E9" s="10">
        <f t="shared" si="2"/>
        <v>6.8383893715882227</v>
      </c>
      <c r="F9" s="11">
        <f t="shared" si="3"/>
        <v>-29.801601471972674</v>
      </c>
      <c r="G9" s="10">
        <f t="shared" si="4"/>
        <v>2.6684547093437949</v>
      </c>
      <c r="H9" s="10">
        <f t="shared" si="5"/>
        <v>1.9560380690593879</v>
      </c>
      <c r="I9" s="11">
        <f t="shared" si="6"/>
        <v>36.421409764636678</v>
      </c>
      <c r="J9" s="12">
        <f t="shared" si="7"/>
        <v>8.947888263829455</v>
      </c>
      <c r="K9" s="12">
        <f t="shared" si="8"/>
        <v>11.870999319143046</v>
      </c>
    </row>
    <row r="10" spans="2:12" ht="15">
      <c r="B10" s="16">
        <v>6</v>
      </c>
      <c r="C10" s="19" t="str">
        <f t="shared" si="0"/>
        <v>ALBSIG</v>
      </c>
      <c r="D10" s="10">
        <f t="shared" si="1"/>
        <v>4.4583458703994303</v>
      </c>
      <c r="E10" s="10">
        <f t="shared" si="2"/>
        <v>4.9643700423382766</v>
      </c>
      <c r="F10" s="11">
        <f t="shared" si="3"/>
        <v>-10.193119522180169</v>
      </c>
      <c r="G10" s="10">
        <f t="shared" si="4"/>
        <v>1.5206739910841658</v>
      </c>
      <c r="H10" s="10">
        <f t="shared" si="5"/>
        <v>1.1920902116913819</v>
      </c>
      <c r="I10" s="11">
        <f t="shared" si="6"/>
        <v>27.563667260263543</v>
      </c>
      <c r="J10" s="12">
        <f t="shared" si="7"/>
        <v>8.3102345103210045</v>
      </c>
      <c r="K10" s="12">
        <f t="shared" si="8"/>
        <v>8.617823611714698</v>
      </c>
    </row>
    <row r="11" spans="2:12" ht="15">
      <c r="B11" s="16">
        <v>7</v>
      </c>
      <c r="C11" s="19" t="str">
        <f t="shared" si="0"/>
        <v>ANSIG</v>
      </c>
      <c r="D11" s="10">
        <f t="shared" si="1"/>
        <v>2.8133664847360915</v>
      </c>
      <c r="E11" s="10">
        <f t="shared" si="2"/>
        <v>1.2862097120137543</v>
      </c>
      <c r="F11" s="11">
        <f t="shared" si="3"/>
        <v>118.73310848596719</v>
      </c>
      <c r="G11" s="10">
        <f t="shared" si="4"/>
        <v>0.33220748430813124</v>
      </c>
      <c r="H11" s="10">
        <f t="shared" si="5"/>
        <v>2.4799408267067839E-2</v>
      </c>
      <c r="I11" s="11">
        <f t="shared" si="6"/>
        <v>1239.5782702980189</v>
      </c>
      <c r="J11" s="12">
        <f t="shared" si="7"/>
        <v>5.2440380202130292</v>
      </c>
      <c r="K11" s="12">
        <f t="shared" si="8"/>
        <v>2.2327764311034404</v>
      </c>
    </row>
    <row r="12" spans="2:12" ht="15">
      <c r="B12" s="16">
        <v>8</v>
      </c>
      <c r="C12" s="19" t="str">
        <f t="shared" si="0"/>
        <v>INSIG</v>
      </c>
      <c r="D12" s="10">
        <f t="shared" si="1"/>
        <v>2.8115229766761769</v>
      </c>
      <c r="E12" s="10">
        <f t="shared" si="2"/>
        <v>4.3451329426893048</v>
      </c>
      <c r="F12" s="11">
        <f t="shared" si="3"/>
        <v>-35.29489169240334</v>
      </c>
      <c r="G12" s="10">
        <f t="shared" si="4"/>
        <v>1.8194648027817404</v>
      </c>
      <c r="H12" s="10">
        <f t="shared" si="5"/>
        <v>2.2423590603911454</v>
      </c>
      <c r="I12" s="11">
        <f t="shared" si="6"/>
        <v>-18.85934617160008</v>
      </c>
      <c r="J12" s="12">
        <f t="shared" si="7"/>
        <v>5.2406017717152906</v>
      </c>
      <c r="K12" s="12">
        <f t="shared" si="8"/>
        <v>7.5428682693262612</v>
      </c>
    </row>
    <row r="13" spans="2:12" ht="15">
      <c r="B13" s="16">
        <v>9</v>
      </c>
      <c r="C13" s="19" t="str">
        <f t="shared" si="0"/>
        <v xml:space="preserve">ATLANTIK </v>
      </c>
      <c r="D13" s="10">
        <f t="shared" si="1"/>
        <v>2.7461888353067048</v>
      </c>
      <c r="E13" s="10">
        <f t="shared" si="2"/>
        <v>4.7747703043914314</v>
      </c>
      <c r="F13" s="11">
        <f t="shared" si="3"/>
        <v>-42.485425261588148</v>
      </c>
      <c r="G13" s="10">
        <f t="shared" si="4"/>
        <v>2.2669800124821688</v>
      </c>
      <c r="H13" s="10">
        <f t="shared" si="5"/>
        <v>0.8486056737588652</v>
      </c>
      <c r="I13" s="11">
        <f t="shared" si="6"/>
        <v>167.14174587599337</v>
      </c>
      <c r="J13" s="12">
        <f t="shared" si="7"/>
        <v>5.1188207228479143</v>
      </c>
      <c r="K13" s="12">
        <f t="shared" si="8"/>
        <v>8.2886907943545243</v>
      </c>
    </row>
    <row r="14" spans="2:12">
      <c r="B14" s="23" t="s">
        <v>5</v>
      </c>
      <c r="C14" s="24"/>
      <c r="D14" s="25">
        <f t="shared" si="1"/>
        <v>53.648857500499282</v>
      </c>
      <c r="E14" s="25">
        <f t="shared" si="2"/>
        <v>57.605844190056601</v>
      </c>
      <c r="F14" s="26">
        <f t="shared" si="3"/>
        <v>-6.8690716110368868</v>
      </c>
      <c r="G14" s="25">
        <f t="shared" si="4"/>
        <v>18.814259055135523</v>
      </c>
      <c r="H14" s="25">
        <f t="shared" si="5"/>
        <v>18.973347812880576</v>
      </c>
      <c r="I14" s="26">
        <f t="shared" si="6"/>
        <v>-0.83848543395727404</v>
      </c>
      <c r="J14" s="26">
        <f t="shared" si="7"/>
        <v>100</v>
      </c>
      <c r="K14" s="26">
        <f t="shared" si="8"/>
        <v>100</v>
      </c>
    </row>
    <row r="15" spans="2:12" s="6" customFormat="1">
      <c r="B15" s="20"/>
      <c r="C15" s="20"/>
      <c r="D15" s="21"/>
      <c r="E15" s="21"/>
      <c r="F15" s="22"/>
      <c r="G15" s="21"/>
      <c r="H15" s="21"/>
      <c r="I15" s="22"/>
      <c r="J15" s="22"/>
      <c r="K15" s="22"/>
    </row>
    <row r="16" spans="2:12" s="14" customFormat="1">
      <c r="B16" s="1" t="s">
        <v>18</v>
      </c>
      <c r="C16" s="2"/>
      <c r="D16" s="2"/>
      <c r="E16" s="2"/>
      <c r="F16" s="1" t="s">
        <v>19</v>
      </c>
      <c r="G16" s="2"/>
      <c r="H16" s="2"/>
      <c r="I16" s="2"/>
      <c r="J16" s="15"/>
      <c r="K16" s="15"/>
      <c r="L16" s="15"/>
    </row>
    <row r="17" spans="2:12" s="14" customFormat="1">
      <c r="B17" s="3" t="s">
        <v>25</v>
      </c>
      <c r="C17" s="2"/>
      <c r="D17" s="2"/>
      <c r="E17" s="2"/>
      <c r="F17" s="4" t="s">
        <v>20</v>
      </c>
      <c r="G17" s="2"/>
      <c r="H17" s="2"/>
      <c r="I17" s="2"/>
      <c r="J17" s="15"/>
      <c r="K17" s="15"/>
      <c r="L17" s="15"/>
    </row>
    <row r="18" spans="2:12" s="14" customFormat="1">
      <c r="B18" s="3" t="s">
        <v>24</v>
      </c>
      <c r="C18" s="2"/>
      <c r="D18" s="2"/>
      <c r="E18" s="2"/>
      <c r="F18" s="4" t="s">
        <v>21</v>
      </c>
      <c r="G18" s="2"/>
      <c r="H18" s="2"/>
      <c r="I18" s="2"/>
      <c r="J18" s="15"/>
      <c r="K18" s="15"/>
      <c r="L18" s="15"/>
    </row>
    <row r="20" spans="2:12">
      <c r="B20" s="5" t="s">
        <v>16</v>
      </c>
      <c r="C20" s="2"/>
      <c r="D20" s="6"/>
      <c r="E20" s="7"/>
      <c r="F20" s="7"/>
      <c r="G20" s="7"/>
      <c r="H20" s="7"/>
      <c r="I20" s="29" t="s">
        <v>14</v>
      </c>
      <c r="J20" s="29"/>
      <c r="K20" s="29"/>
    </row>
    <row r="21" spans="2:12">
      <c r="B21" s="30" t="s">
        <v>7</v>
      </c>
      <c r="C21" s="30" t="s">
        <v>8</v>
      </c>
      <c r="D21" s="31" t="s">
        <v>9</v>
      </c>
      <c r="E21" s="31"/>
      <c r="F21" s="31"/>
      <c r="G21" s="32" t="s">
        <v>10</v>
      </c>
      <c r="H21" s="32"/>
      <c r="I21" s="32"/>
      <c r="J21" s="33" t="s">
        <v>11</v>
      </c>
      <c r="K21" s="33"/>
    </row>
    <row r="22" spans="2:12">
      <c r="B22" s="30"/>
      <c r="C22" s="30"/>
      <c r="D22" s="8">
        <v>2013</v>
      </c>
      <c r="E22" s="8">
        <v>2012</v>
      </c>
      <c r="F22" s="8" t="s">
        <v>12</v>
      </c>
      <c r="G22" s="8">
        <v>2013</v>
      </c>
      <c r="H22" s="8">
        <v>2012</v>
      </c>
      <c r="I22" s="8" t="s">
        <v>12</v>
      </c>
      <c r="J22" s="8">
        <v>2013</v>
      </c>
      <c r="K22" s="8">
        <v>2012</v>
      </c>
    </row>
    <row r="23" spans="2:12">
      <c r="B23" s="30"/>
      <c r="C23" s="30"/>
      <c r="D23" s="9" t="s">
        <v>15</v>
      </c>
      <c r="E23" s="9" t="s">
        <v>15</v>
      </c>
      <c r="F23" s="9" t="s">
        <v>13</v>
      </c>
      <c r="G23" s="9" t="s">
        <v>15</v>
      </c>
      <c r="H23" s="9" t="s">
        <v>15</v>
      </c>
      <c r="I23" s="9" t="s">
        <v>13</v>
      </c>
      <c r="J23" s="9" t="s">
        <v>13</v>
      </c>
      <c r="K23" s="9" t="s">
        <v>13</v>
      </c>
    </row>
    <row r="24" spans="2:12" ht="15">
      <c r="B24" s="16">
        <v>1</v>
      </c>
      <c r="C24" s="17" t="s">
        <v>33</v>
      </c>
      <c r="D24" s="27">
        <v>2596.5298363599995</v>
      </c>
      <c r="E24" s="27">
        <v>2439.10796682</v>
      </c>
      <c r="F24" s="11">
        <f>D24*100/E24-100</f>
        <v>6.4540754932320255</v>
      </c>
      <c r="G24" s="27">
        <v>830.72946050000007</v>
      </c>
      <c r="H24" s="27">
        <v>836.63681929999996</v>
      </c>
      <c r="I24" s="11">
        <f>G24*100/H24-100</f>
        <v>-0.70608400965933527</v>
      </c>
      <c r="J24" s="12">
        <f>D24*100/$D$33</f>
        <v>34.521115910056373</v>
      </c>
      <c r="K24" s="12">
        <f>E24*100/$E$33</f>
        <v>30.33263729754151</v>
      </c>
      <c r="L24" s="13"/>
    </row>
    <row r="25" spans="2:12" ht="15">
      <c r="B25" s="16">
        <v>2</v>
      </c>
      <c r="C25" s="17" t="s">
        <v>3</v>
      </c>
      <c r="D25" s="27">
        <v>956.52823347999993</v>
      </c>
      <c r="E25" s="27">
        <v>809.73963992999995</v>
      </c>
      <c r="F25" s="11">
        <f t="shared" ref="F25:F32" si="9">D25*100/E25-100</f>
        <v>18.127875469044525</v>
      </c>
      <c r="G25" s="27">
        <v>179.95636736999998</v>
      </c>
      <c r="H25" s="27">
        <v>123.26219453</v>
      </c>
      <c r="I25" s="11">
        <f t="shared" ref="I25:I32" si="10">G25*100/H25-100</f>
        <v>45.994778087616737</v>
      </c>
      <c r="J25" s="12">
        <f t="shared" ref="J25:J33" si="11">D25*100/$D$33</f>
        <v>12.717135600296018</v>
      </c>
      <c r="K25" s="12">
        <f t="shared" ref="K25:K33" si="12">E25*100/$E$33</f>
        <v>10.069885850711557</v>
      </c>
      <c r="L25" s="13"/>
    </row>
    <row r="26" spans="2:12" ht="15">
      <c r="B26" s="16">
        <v>3</v>
      </c>
      <c r="C26" s="17" t="s">
        <v>6</v>
      </c>
      <c r="D26" s="27">
        <v>816.14831660000004</v>
      </c>
      <c r="E26" s="27">
        <v>738.52834232999999</v>
      </c>
      <c r="F26" s="11">
        <f t="shared" si="9"/>
        <v>10.510087402348717</v>
      </c>
      <c r="G26" s="27">
        <v>238.59778426</v>
      </c>
      <c r="H26" s="27">
        <v>537.43440011999996</v>
      </c>
      <c r="I26" s="11">
        <f t="shared" si="10"/>
        <v>-55.604296225413712</v>
      </c>
      <c r="J26" s="12">
        <f t="shared" si="11"/>
        <v>10.850770995430887</v>
      </c>
      <c r="K26" s="12">
        <f t="shared" si="12"/>
        <v>9.1843053471128453</v>
      </c>
      <c r="L26" s="13"/>
    </row>
    <row r="27" spans="2:12" ht="15">
      <c r="B27" s="16">
        <v>4</v>
      </c>
      <c r="C27" s="17" t="s">
        <v>22</v>
      </c>
      <c r="D27" s="27">
        <v>680.65650358000005</v>
      </c>
      <c r="E27" s="27">
        <v>953.68734685999993</v>
      </c>
      <c r="F27" s="11">
        <f t="shared" si="9"/>
        <v>-28.628967782675275</v>
      </c>
      <c r="G27" s="27">
        <v>181.6646112</v>
      </c>
      <c r="H27" s="27">
        <v>276.7794639</v>
      </c>
      <c r="I27" s="11">
        <f t="shared" si="10"/>
        <v>-34.364851842608104</v>
      </c>
      <c r="J27" s="12">
        <f t="shared" si="11"/>
        <v>9.0493942052900422</v>
      </c>
      <c r="K27" s="12">
        <f t="shared" si="12"/>
        <v>11.860013078992106</v>
      </c>
      <c r="L27" s="13"/>
    </row>
    <row r="28" spans="2:12" ht="15">
      <c r="B28" s="16">
        <v>5</v>
      </c>
      <c r="C28" s="17" t="s">
        <v>4</v>
      </c>
      <c r="D28" s="27">
        <v>673.02166332000002</v>
      </c>
      <c r="E28" s="27">
        <v>954.57077237999999</v>
      </c>
      <c r="F28" s="11">
        <f t="shared" si="9"/>
        <v>-29.494838644391209</v>
      </c>
      <c r="G28" s="27">
        <v>374.11735025000002</v>
      </c>
      <c r="H28" s="27">
        <v>273.04335405999996</v>
      </c>
      <c r="I28" s="11">
        <f t="shared" si="10"/>
        <v>37.017563213712037</v>
      </c>
      <c r="J28" s="12">
        <f t="shared" si="11"/>
        <v>8.9478882638294568</v>
      </c>
      <c r="K28" s="12">
        <f t="shared" si="12"/>
        <v>11.870999319143046</v>
      </c>
      <c r="L28" s="13"/>
    </row>
    <row r="29" spans="2:12" ht="15">
      <c r="B29" s="16">
        <v>6</v>
      </c>
      <c r="C29" s="17" t="s">
        <v>2</v>
      </c>
      <c r="D29" s="27">
        <v>625.06009103000008</v>
      </c>
      <c r="E29" s="27">
        <v>692.97641421000003</v>
      </c>
      <c r="F29" s="11">
        <f t="shared" si="9"/>
        <v>-9.8006687943954347</v>
      </c>
      <c r="G29" s="27">
        <v>213.19849355000002</v>
      </c>
      <c r="H29" s="27">
        <v>166.40387265000001</v>
      </c>
      <c r="I29" s="11">
        <f t="shared" si="10"/>
        <v>28.121112901274785</v>
      </c>
      <c r="J29" s="12">
        <f t="shared" si="11"/>
        <v>8.3102345103210062</v>
      </c>
      <c r="K29" s="12">
        <f t="shared" si="12"/>
        <v>8.617823611714698</v>
      </c>
      <c r="L29" s="13"/>
    </row>
    <row r="30" spans="2:12" ht="15">
      <c r="B30" s="16">
        <v>7</v>
      </c>
      <c r="C30" s="17" t="s">
        <v>23</v>
      </c>
      <c r="D30" s="27">
        <v>394.43398116000003</v>
      </c>
      <c r="E30" s="27">
        <v>179.54201369999998</v>
      </c>
      <c r="F30" s="11">
        <f t="shared" si="9"/>
        <v>119.68895916421377</v>
      </c>
      <c r="G30" s="27">
        <v>46.575489299999994</v>
      </c>
      <c r="H30" s="27">
        <v>3.4617493999999995</v>
      </c>
      <c r="I30" s="11">
        <f t="shared" si="10"/>
        <v>1245.4321476881023</v>
      </c>
      <c r="J30" s="12">
        <f t="shared" si="11"/>
        <v>5.2440380202130292</v>
      </c>
      <c r="K30" s="12">
        <f t="shared" si="12"/>
        <v>2.2327764311034408</v>
      </c>
      <c r="L30" s="13"/>
    </row>
    <row r="31" spans="2:12" ht="15">
      <c r="B31" s="16">
        <v>8</v>
      </c>
      <c r="C31" s="17" t="s">
        <v>0</v>
      </c>
      <c r="D31" s="27">
        <v>394.17552132999998</v>
      </c>
      <c r="E31" s="27">
        <v>606.53710747000002</v>
      </c>
      <c r="F31" s="11">
        <f t="shared" si="9"/>
        <v>-35.012134216454953</v>
      </c>
      <c r="G31" s="27">
        <v>255.08896535</v>
      </c>
      <c r="H31" s="27">
        <v>313.01090124000001</v>
      </c>
      <c r="I31" s="11">
        <f t="shared" si="10"/>
        <v>-18.504766338980815</v>
      </c>
      <c r="J31" s="12">
        <f t="shared" si="11"/>
        <v>5.2406017717152906</v>
      </c>
      <c r="K31" s="12">
        <f t="shared" si="12"/>
        <v>7.5428682693262612</v>
      </c>
      <c r="L31" s="13"/>
    </row>
    <row r="32" spans="2:12" ht="15">
      <c r="B32" s="16">
        <v>9</v>
      </c>
      <c r="C32" s="17" t="s">
        <v>34</v>
      </c>
      <c r="D32" s="27">
        <v>385.01567470999998</v>
      </c>
      <c r="E32" s="27">
        <v>666.51018678999992</v>
      </c>
      <c r="F32" s="11">
        <f t="shared" si="9"/>
        <v>-42.234089989789084</v>
      </c>
      <c r="G32" s="27">
        <v>317.83059775000004</v>
      </c>
      <c r="H32" s="27">
        <v>118.45686599999999</v>
      </c>
      <c r="I32" s="11">
        <f t="shared" si="10"/>
        <v>168.30913942126415</v>
      </c>
      <c r="J32" s="12">
        <f t="shared" si="11"/>
        <v>5.1188207228479152</v>
      </c>
      <c r="K32" s="12">
        <f t="shared" si="12"/>
        <v>8.2886907943545225</v>
      </c>
      <c r="L32" s="13"/>
    </row>
    <row r="33" spans="2:12">
      <c r="B33" s="23" t="s">
        <v>5</v>
      </c>
      <c r="C33" s="24"/>
      <c r="D33" s="28">
        <v>7521.5698215699986</v>
      </c>
      <c r="E33" s="28">
        <v>8041.1997904900009</v>
      </c>
      <c r="F33" s="26">
        <f t="shared" ref="F33" si="13">D33*100/E33-100</f>
        <v>-6.4620949915278487</v>
      </c>
      <c r="G33" s="28">
        <v>2637.7591195300001</v>
      </c>
      <c r="H33" s="28">
        <v>2648.4896211999994</v>
      </c>
      <c r="I33" s="26">
        <f t="shared" ref="I33" si="14">G33*100/H33-100</f>
        <v>-0.40515551143211326</v>
      </c>
      <c r="J33" s="26">
        <f t="shared" si="11"/>
        <v>100</v>
      </c>
      <c r="K33" s="26">
        <f t="shared" si="12"/>
        <v>100</v>
      </c>
      <c r="L33" s="13"/>
    </row>
  </sheetData>
  <sortState ref="C11:H18">
    <sortCondition descending="1" ref="D11:D18"/>
  </sortState>
  <mergeCells count="11">
    <mergeCell ref="I20:K20"/>
    <mergeCell ref="B2:B4"/>
    <mergeCell ref="C2:C4"/>
    <mergeCell ref="D2:F2"/>
    <mergeCell ref="G2:I2"/>
    <mergeCell ref="J2:K2"/>
    <mergeCell ref="J21:K21"/>
    <mergeCell ref="B21:B23"/>
    <mergeCell ref="C21:C23"/>
    <mergeCell ref="D21:F21"/>
    <mergeCell ref="G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3"/>
  <sheetViews>
    <sheetView workbookViewId="0">
      <selection activeCell="G24" sqref="G24:H33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27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18" t="s">
        <v>17</v>
      </c>
      <c r="E4" s="18" t="s">
        <v>17</v>
      </c>
      <c r="F4" s="18" t="s">
        <v>13</v>
      </c>
      <c r="G4" s="18" t="s">
        <v>17</v>
      </c>
      <c r="H4" s="18" t="s">
        <v>17</v>
      </c>
      <c r="I4" s="18" t="s">
        <v>13</v>
      </c>
      <c r="J4" s="18" t="s">
        <v>13</v>
      </c>
      <c r="K4" s="18" t="s">
        <v>13</v>
      </c>
    </row>
    <row r="5" spans="2:12" ht="15">
      <c r="B5" s="16">
        <v>1</v>
      </c>
      <c r="C5" s="19" t="str">
        <f>C24</f>
        <v>Sigal UNIQA</v>
      </c>
      <c r="D5" s="10">
        <f>D24/140.2</f>
        <v>7.2434011448644799</v>
      </c>
      <c r="E5" s="10">
        <f>E24/139.59</f>
        <v>8.9655438949065136</v>
      </c>
      <c r="F5" s="11">
        <f>D5*100/E5-100</f>
        <v>-19.208458184231461</v>
      </c>
      <c r="G5" s="10">
        <f>G24/140.2</f>
        <v>3.8812469492154063</v>
      </c>
      <c r="H5" s="10">
        <f>H24/139.59</f>
        <v>4.4982105347804282</v>
      </c>
      <c r="I5" s="11">
        <f>G5*100/H5-100</f>
        <v>-13.715756094442952</v>
      </c>
      <c r="J5" s="12">
        <f>D5*100/$D$14</f>
        <v>23.169467833250877</v>
      </c>
      <c r="K5" s="12">
        <f>E5*100/$E$14</f>
        <v>24.444189525673323</v>
      </c>
    </row>
    <row r="6" spans="2:12" ht="15">
      <c r="B6" s="16">
        <v>2</v>
      </c>
      <c r="C6" s="19" t="str">
        <f t="shared" ref="C6:C13" si="0">C25</f>
        <v>Eurosig</v>
      </c>
      <c r="D6" s="10">
        <f t="shared" ref="D6:D14" si="1">D25/140.2</f>
        <v>5.214229213552068</v>
      </c>
      <c r="E6" s="10">
        <f t="shared" ref="E6:E14" si="2">E25/139.59</f>
        <v>4.1838628111612586</v>
      </c>
      <c r="F6" s="11">
        <f t="shared" ref="F6:F14" si="3">D6*100/E6-100</f>
        <v>24.627155547311645</v>
      </c>
      <c r="G6" s="10">
        <f t="shared" ref="G6:G14" si="4">G25/140.2</f>
        <v>1.204438965049929</v>
      </c>
      <c r="H6" s="10">
        <f t="shared" ref="H6:H14" si="5">H25/139.59</f>
        <v>0.78647746708216915</v>
      </c>
      <c r="I6" s="11">
        <f t="shared" ref="I6:I14" si="6">G6*100/H6-100</f>
        <v>53.143480323523647</v>
      </c>
      <c r="J6" s="12">
        <f t="shared" ref="J6:J14" si="7">D6*100/$D$14</f>
        <v>16.678755410950245</v>
      </c>
      <c r="K6" s="12">
        <f t="shared" ref="K6:K14" si="8">E6*100/$E$14</f>
        <v>11.407131201883272</v>
      </c>
    </row>
    <row r="7" spans="2:12" ht="15">
      <c r="B7" s="16">
        <v>3</v>
      </c>
      <c r="C7" s="19" t="str">
        <f t="shared" si="0"/>
        <v>Intersig VIG</v>
      </c>
      <c r="D7" s="10">
        <f t="shared" si="1"/>
        <v>4.1959721822396574</v>
      </c>
      <c r="E7" s="10">
        <f t="shared" si="2"/>
        <v>4.5977244256751915</v>
      </c>
      <c r="F7" s="11">
        <f t="shared" si="3"/>
        <v>-8.7380670575212918</v>
      </c>
      <c r="G7" s="10">
        <f t="shared" si="4"/>
        <v>1.5593320642653352</v>
      </c>
      <c r="H7" s="10">
        <f t="shared" si="5"/>
        <v>2.6187771933519595</v>
      </c>
      <c r="I7" s="11">
        <f t="shared" si="6"/>
        <v>-40.455718484800336</v>
      </c>
      <c r="J7" s="12">
        <f t="shared" si="7"/>
        <v>13.421656561785815</v>
      </c>
      <c r="K7" s="12">
        <f t="shared" si="8"/>
        <v>12.535508003242429</v>
      </c>
    </row>
    <row r="8" spans="2:12" ht="15">
      <c r="B8" s="16">
        <v>4</v>
      </c>
      <c r="C8" s="19" t="str">
        <f t="shared" si="0"/>
        <v>Albsig</v>
      </c>
      <c r="D8" s="10">
        <f t="shared" si="1"/>
        <v>2.8814058016405135</v>
      </c>
      <c r="E8" s="10">
        <f t="shared" si="2"/>
        <v>3.6141281179167559</v>
      </c>
      <c r="F8" s="11">
        <f t="shared" si="3"/>
        <v>-20.273833477120775</v>
      </c>
      <c r="G8" s="10">
        <f t="shared" si="4"/>
        <v>1.1614534083452213</v>
      </c>
      <c r="H8" s="10">
        <f t="shared" si="5"/>
        <v>1.1232682903503117</v>
      </c>
      <c r="I8" s="11">
        <f t="shared" si="6"/>
        <v>3.3994654992887661</v>
      </c>
      <c r="J8" s="12">
        <f t="shared" si="7"/>
        <v>9.2167529728745112</v>
      </c>
      <c r="K8" s="12">
        <f t="shared" si="8"/>
        <v>9.8537728128922843</v>
      </c>
    </row>
    <row r="9" spans="2:12" ht="15">
      <c r="B9" s="16">
        <v>5</v>
      </c>
      <c r="C9" s="19" t="str">
        <f t="shared" si="0"/>
        <v>Sigma VIG</v>
      </c>
      <c r="D9" s="10">
        <f t="shared" si="1"/>
        <v>2.8227016559914411</v>
      </c>
      <c r="E9" s="10">
        <f t="shared" si="2"/>
        <v>4.2434826645891537</v>
      </c>
      <c r="F9" s="11">
        <f t="shared" si="3"/>
        <v>-33.481484924017479</v>
      </c>
      <c r="G9" s="10">
        <f t="shared" si="4"/>
        <v>2.5236259485734669</v>
      </c>
      <c r="H9" s="10">
        <f t="shared" si="5"/>
        <v>1.7961557277741957</v>
      </c>
      <c r="I9" s="11">
        <f t="shared" si="6"/>
        <v>40.501511620084045</v>
      </c>
      <c r="J9" s="12">
        <f t="shared" si="7"/>
        <v>9.0289760173956619</v>
      </c>
      <c r="K9" s="12">
        <f t="shared" si="8"/>
        <v>11.569682299035591</v>
      </c>
    </row>
    <row r="10" spans="2:12" ht="15">
      <c r="B10" s="16">
        <v>6</v>
      </c>
      <c r="C10" s="19" t="str">
        <f t="shared" si="0"/>
        <v>Interalbanian VIG</v>
      </c>
      <c r="D10" s="10">
        <f t="shared" si="1"/>
        <v>2.5713105460057064</v>
      </c>
      <c r="E10" s="10">
        <f t="shared" si="2"/>
        <v>3.570436467153808</v>
      </c>
      <c r="F10" s="11">
        <f t="shared" si="3"/>
        <v>-27.983299250373165</v>
      </c>
      <c r="G10" s="10">
        <f t="shared" si="4"/>
        <v>1.1131487446504995</v>
      </c>
      <c r="H10" s="10">
        <f t="shared" si="5"/>
        <v>1.8697890485708144</v>
      </c>
      <c r="I10" s="11">
        <f t="shared" si="6"/>
        <v>-40.466613305851688</v>
      </c>
      <c r="J10" s="12">
        <f t="shared" si="7"/>
        <v>8.2248512533669142</v>
      </c>
      <c r="K10" s="12">
        <f t="shared" si="8"/>
        <v>9.7346493102405631</v>
      </c>
    </row>
    <row r="11" spans="2:12" ht="15">
      <c r="B11" s="16">
        <v>7</v>
      </c>
      <c r="C11" s="19" t="str">
        <f t="shared" si="0"/>
        <v xml:space="preserve">Ansig </v>
      </c>
      <c r="D11" s="10">
        <f t="shared" si="1"/>
        <v>2.280572080741798</v>
      </c>
      <c r="E11" s="10">
        <f t="shared" si="2"/>
        <v>1.0402283218711941</v>
      </c>
      <c r="F11" s="11">
        <f t="shared" si="3"/>
        <v>119.23764550454038</v>
      </c>
      <c r="G11" s="10">
        <f t="shared" si="4"/>
        <v>0.30753724928673326</v>
      </c>
      <c r="H11" s="10">
        <f t="shared" si="5"/>
        <v>2.4524894333404969E-2</v>
      </c>
      <c r="I11" s="11">
        <f t="shared" si="6"/>
        <v>1153.9799156966872</v>
      </c>
      <c r="J11" s="12">
        <f t="shared" si="7"/>
        <v>7.2948661007985232</v>
      </c>
      <c r="K11" s="12">
        <f t="shared" si="8"/>
        <v>2.8361400655501132</v>
      </c>
    </row>
    <row r="12" spans="2:12" ht="15">
      <c r="B12" s="16">
        <v>8</v>
      </c>
      <c r="C12" s="19" t="str">
        <f t="shared" si="0"/>
        <v xml:space="preserve">Atlantik </v>
      </c>
      <c r="D12" s="10">
        <f t="shared" si="1"/>
        <v>2.1336124915834525</v>
      </c>
      <c r="E12" s="10">
        <f t="shared" si="2"/>
        <v>3.7453614710222798</v>
      </c>
      <c r="F12" s="11">
        <f t="shared" si="3"/>
        <v>-43.033202319959457</v>
      </c>
      <c r="G12" s="10">
        <f t="shared" si="4"/>
        <v>2.2439064158345223</v>
      </c>
      <c r="H12" s="10">
        <f t="shared" si="5"/>
        <v>0.82645798366645173</v>
      </c>
      <c r="I12" s="11">
        <f t="shared" si="6"/>
        <v>171.50883168673403</v>
      </c>
      <c r="J12" s="12">
        <f t="shared" si="7"/>
        <v>6.8247864509635621</v>
      </c>
      <c r="K12" s="12">
        <f t="shared" si="8"/>
        <v>10.211575194209439</v>
      </c>
    </row>
    <row r="13" spans="2:12" ht="15">
      <c r="B13" s="16">
        <v>9</v>
      </c>
      <c r="C13" s="19" t="str">
        <f t="shared" si="0"/>
        <v>Insig</v>
      </c>
      <c r="D13" s="10">
        <f t="shared" si="1"/>
        <v>1.9194945577746079</v>
      </c>
      <c r="E13" s="10">
        <f t="shared" si="2"/>
        <v>2.7168393425746826</v>
      </c>
      <c r="F13" s="11">
        <f t="shared" si="3"/>
        <v>-29.348249353767471</v>
      </c>
      <c r="G13" s="10">
        <f t="shared" si="4"/>
        <v>1.7775553352353781</v>
      </c>
      <c r="H13" s="10">
        <f t="shared" si="5"/>
        <v>1.6256109348807222</v>
      </c>
      <c r="I13" s="11">
        <f t="shared" si="6"/>
        <v>9.3469105733965137</v>
      </c>
      <c r="J13" s="12">
        <f t="shared" si="7"/>
        <v>6.1398873986138973</v>
      </c>
      <c r="K13" s="12">
        <f t="shared" si="8"/>
        <v>7.4073515872729701</v>
      </c>
    </row>
    <row r="14" spans="2:12">
      <c r="B14" s="23" t="s">
        <v>5</v>
      </c>
      <c r="C14" s="24"/>
      <c r="D14" s="25">
        <f t="shared" si="1"/>
        <v>31.262699674393723</v>
      </c>
      <c r="E14" s="25">
        <f t="shared" si="2"/>
        <v>36.677607516870843</v>
      </c>
      <c r="F14" s="26">
        <f t="shared" si="3"/>
        <v>-14.763525238079907</v>
      </c>
      <c r="G14" s="25">
        <f t="shared" si="4"/>
        <v>15.772245080456493</v>
      </c>
      <c r="H14" s="25">
        <f t="shared" si="5"/>
        <v>15.169272074790458</v>
      </c>
      <c r="I14" s="26">
        <f t="shared" si="6"/>
        <v>3.9749633515249911</v>
      </c>
      <c r="J14" s="26">
        <f t="shared" si="7"/>
        <v>100</v>
      </c>
      <c r="K14" s="26">
        <f t="shared" si="8"/>
        <v>100</v>
      </c>
    </row>
    <row r="15" spans="2:12" s="6" customFormat="1">
      <c r="B15" s="20"/>
      <c r="C15" s="20"/>
      <c r="D15" s="21"/>
      <c r="E15" s="21"/>
      <c r="F15" s="22"/>
      <c r="G15" s="21"/>
      <c r="H15" s="21"/>
      <c r="I15" s="22"/>
      <c r="J15" s="22"/>
      <c r="K15" s="22"/>
    </row>
    <row r="16" spans="2:12" s="14" customFormat="1">
      <c r="B16" s="1" t="s">
        <v>18</v>
      </c>
      <c r="C16" s="2"/>
      <c r="D16" s="2"/>
      <c r="E16" s="2"/>
      <c r="F16" s="1" t="s">
        <v>19</v>
      </c>
      <c r="G16" s="2"/>
      <c r="H16" s="2"/>
      <c r="I16" s="2"/>
      <c r="J16" s="15"/>
      <c r="K16" s="15"/>
      <c r="L16" s="15"/>
    </row>
    <row r="17" spans="2:12" s="14" customFormat="1">
      <c r="B17" s="3" t="s">
        <v>25</v>
      </c>
      <c r="C17" s="2"/>
      <c r="D17" s="2"/>
      <c r="E17" s="2"/>
      <c r="F17" s="4" t="s">
        <v>20</v>
      </c>
      <c r="G17" s="2"/>
      <c r="H17" s="2"/>
      <c r="I17" s="2"/>
      <c r="J17" s="15"/>
      <c r="K17" s="15"/>
      <c r="L17" s="15"/>
    </row>
    <row r="18" spans="2:12" s="14" customFormat="1">
      <c r="B18" s="3" t="s">
        <v>24</v>
      </c>
      <c r="C18" s="2"/>
      <c r="D18" s="2"/>
      <c r="E18" s="2"/>
      <c r="F18" s="4" t="s">
        <v>21</v>
      </c>
      <c r="G18" s="2"/>
      <c r="H18" s="2"/>
      <c r="I18" s="2"/>
      <c r="J18" s="15"/>
      <c r="K18" s="15"/>
      <c r="L18" s="15"/>
    </row>
    <row r="20" spans="2:12">
      <c r="B20" s="5" t="s">
        <v>27</v>
      </c>
      <c r="C20" s="2"/>
      <c r="D20" s="6"/>
      <c r="E20" s="7"/>
      <c r="F20" s="7"/>
      <c r="G20" s="7"/>
      <c r="H20" s="7"/>
      <c r="I20" s="29" t="s">
        <v>14</v>
      </c>
      <c r="J20" s="29"/>
      <c r="K20" s="29"/>
    </row>
    <row r="21" spans="2:12">
      <c r="B21" s="30" t="s">
        <v>7</v>
      </c>
      <c r="C21" s="30" t="s">
        <v>8</v>
      </c>
      <c r="D21" s="31" t="s">
        <v>9</v>
      </c>
      <c r="E21" s="31"/>
      <c r="F21" s="31"/>
      <c r="G21" s="32" t="s">
        <v>10</v>
      </c>
      <c r="H21" s="32"/>
      <c r="I21" s="32"/>
      <c r="J21" s="33" t="s">
        <v>11</v>
      </c>
      <c r="K21" s="33"/>
    </row>
    <row r="22" spans="2:12">
      <c r="B22" s="30"/>
      <c r="C22" s="30"/>
      <c r="D22" s="8">
        <v>2013</v>
      </c>
      <c r="E22" s="8">
        <v>2012</v>
      </c>
      <c r="F22" s="8" t="s">
        <v>12</v>
      </c>
      <c r="G22" s="8">
        <v>2013</v>
      </c>
      <c r="H22" s="8">
        <v>2012</v>
      </c>
      <c r="I22" s="8" t="s">
        <v>12</v>
      </c>
      <c r="J22" s="8">
        <v>2013</v>
      </c>
      <c r="K22" s="8">
        <v>2012</v>
      </c>
    </row>
    <row r="23" spans="2:12">
      <c r="B23" s="30"/>
      <c r="C23" s="30"/>
      <c r="D23" s="18" t="s">
        <v>15</v>
      </c>
      <c r="E23" s="18" t="s">
        <v>15</v>
      </c>
      <c r="F23" s="18" t="s">
        <v>13</v>
      </c>
      <c r="G23" s="18" t="s">
        <v>15</v>
      </c>
      <c r="H23" s="18" t="s">
        <v>15</v>
      </c>
      <c r="I23" s="18" t="s">
        <v>13</v>
      </c>
      <c r="J23" s="18" t="s">
        <v>13</v>
      </c>
      <c r="K23" s="18" t="s">
        <v>13</v>
      </c>
    </row>
    <row r="24" spans="2:12" ht="15">
      <c r="B24" s="16">
        <v>1</v>
      </c>
      <c r="C24" s="17" t="s">
        <v>35</v>
      </c>
      <c r="D24" s="27">
        <v>1015.52484051</v>
      </c>
      <c r="E24" s="27">
        <v>1251.5002722900003</v>
      </c>
      <c r="F24" s="11">
        <f>D24*100/E24-100</f>
        <v>-18.855403950349256</v>
      </c>
      <c r="G24" s="27">
        <v>544.15082227999994</v>
      </c>
      <c r="H24" s="27">
        <v>627.90520855</v>
      </c>
      <c r="I24" s="11">
        <f>G24*100/H24-100</f>
        <v>-13.338699079023598</v>
      </c>
      <c r="J24" s="12">
        <f>D24*100/$D$33</f>
        <v>23.169467833250874</v>
      </c>
      <c r="K24" s="12">
        <f>E24*100/$E$33</f>
        <v>24.444189525673323</v>
      </c>
      <c r="L24" s="13"/>
    </row>
    <row r="25" spans="2:12" ht="15">
      <c r="B25" s="16">
        <v>2</v>
      </c>
      <c r="C25" s="17" t="s">
        <v>36</v>
      </c>
      <c r="D25" s="27">
        <v>731.03493573999992</v>
      </c>
      <c r="E25" s="27">
        <v>584.02540981000016</v>
      </c>
      <c r="F25" s="11">
        <f t="shared" ref="F25:F33" si="9">D25*100/E25-100</f>
        <v>25.171768806741838</v>
      </c>
      <c r="G25" s="27">
        <v>168.86234290000002</v>
      </c>
      <c r="H25" s="27">
        <v>109.78438962999999</v>
      </c>
      <c r="I25" s="11">
        <f t="shared" ref="I25:I33" si="10">G25*100/H25-100</f>
        <v>53.812708226649562</v>
      </c>
      <c r="J25" s="12">
        <f t="shared" ref="J25:J33" si="11">D25*100/$D$33</f>
        <v>16.678755410950249</v>
      </c>
      <c r="K25" s="12">
        <f t="shared" ref="K25:K33" si="12">E25*100/$E$33</f>
        <v>11.407131201883274</v>
      </c>
      <c r="L25" s="13"/>
    </row>
    <row r="26" spans="2:12" ht="15">
      <c r="B26" s="16">
        <v>3</v>
      </c>
      <c r="C26" s="17" t="s">
        <v>37</v>
      </c>
      <c r="D26" s="27">
        <v>588.27529994999986</v>
      </c>
      <c r="E26" s="27">
        <v>641.79635257999996</v>
      </c>
      <c r="F26" s="11">
        <f t="shared" si="9"/>
        <v>-8.339257836983208</v>
      </c>
      <c r="G26" s="27">
        <v>218.61835540999999</v>
      </c>
      <c r="H26" s="27">
        <v>365.55510842000001</v>
      </c>
      <c r="I26" s="11">
        <f t="shared" si="10"/>
        <v>-40.195513515072768</v>
      </c>
      <c r="J26" s="12">
        <f t="shared" si="11"/>
        <v>13.421656561785813</v>
      </c>
      <c r="K26" s="12">
        <f t="shared" si="12"/>
        <v>12.53550800324243</v>
      </c>
      <c r="L26" s="13"/>
    </row>
    <row r="27" spans="2:12" ht="15">
      <c r="B27" s="16">
        <v>4</v>
      </c>
      <c r="C27" s="17" t="s">
        <v>38</v>
      </c>
      <c r="D27" s="27">
        <v>403.97309338999997</v>
      </c>
      <c r="E27" s="27">
        <v>504.49614398</v>
      </c>
      <c r="F27" s="11">
        <f t="shared" si="9"/>
        <v>-19.925434869921446</v>
      </c>
      <c r="G27" s="27">
        <v>162.83576785</v>
      </c>
      <c r="H27" s="27">
        <v>156.79702065000001</v>
      </c>
      <c r="I27" s="11">
        <f t="shared" si="10"/>
        <v>3.8513150154042677</v>
      </c>
      <c r="J27" s="12">
        <f t="shared" si="11"/>
        <v>9.2167529728745112</v>
      </c>
      <c r="K27" s="12">
        <f t="shared" si="12"/>
        <v>9.8537728128922843</v>
      </c>
      <c r="L27" s="13"/>
    </row>
    <row r="28" spans="2:12" ht="15">
      <c r="B28" s="16">
        <v>5</v>
      </c>
      <c r="C28" s="17" t="s">
        <v>39</v>
      </c>
      <c r="D28" s="27">
        <v>395.74277217000002</v>
      </c>
      <c r="E28" s="27">
        <v>592.34774514999992</v>
      </c>
      <c r="F28" s="11">
        <f t="shared" si="9"/>
        <v>-33.190802968316135</v>
      </c>
      <c r="G28" s="27">
        <v>353.81235799000001</v>
      </c>
      <c r="H28" s="27">
        <v>250.72537803999998</v>
      </c>
      <c r="I28" s="11">
        <f t="shared" si="10"/>
        <v>41.115494871665476</v>
      </c>
      <c r="J28" s="12">
        <f t="shared" si="11"/>
        <v>9.0289760173956637</v>
      </c>
      <c r="K28" s="12">
        <f t="shared" si="12"/>
        <v>11.569682299035591</v>
      </c>
      <c r="L28" s="13"/>
    </row>
    <row r="29" spans="2:12" ht="15">
      <c r="B29" s="16">
        <v>6</v>
      </c>
      <c r="C29" s="17" t="s">
        <v>40</v>
      </c>
      <c r="D29" s="27">
        <v>360.49773855000001</v>
      </c>
      <c r="E29" s="27">
        <v>498.39722645000006</v>
      </c>
      <c r="F29" s="11">
        <f t="shared" si="9"/>
        <v>-27.668590550199283</v>
      </c>
      <c r="G29" s="27">
        <v>156.06345400000001</v>
      </c>
      <c r="H29" s="27">
        <v>261.00385329</v>
      </c>
      <c r="I29" s="11">
        <f t="shared" si="10"/>
        <v>-40.206455945844318</v>
      </c>
      <c r="J29" s="12">
        <f t="shared" si="11"/>
        <v>8.2248512533669142</v>
      </c>
      <c r="K29" s="12">
        <f t="shared" si="12"/>
        <v>9.7346493102405631</v>
      </c>
      <c r="L29" s="13"/>
    </row>
    <row r="30" spans="2:12" ht="15">
      <c r="B30" s="16">
        <v>7</v>
      </c>
      <c r="C30" s="17" t="s">
        <v>41</v>
      </c>
      <c r="D30" s="27">
        <v>319.73620572000004</v>
      </c>
      <c r="E30" s="27">
        <v>145.20547144999998</v>
      </c>
      <c r="F30" s="11">
        <f t="shared" si="9"/>
        <v>120.19570097955844</v>
      </c>
      <c r="G30" s="27">
        <v>43.116722350000003</v>
      </c>
      <c r="H30" s="27">
        <v>3.4234299999999998</v>
      </c>
      <c r="I30" s="11">
        <f t="shared" si="10"/>
        <v>1159.459733366828</v>
      </c>
      <c r="J30" s="12">
        <f t="shared" si="11"/>
        <v>7.2948661007985232</v>
      </c>
      <c r="K30" s="12">
        <f t="shared" si="12"/>
        <v>2.8361400655501132</v>
      </c>
      <c r="L30" s="13"/>
    </row>
    <row r="31" spans="2:12" ht="15">
      <c r="B31" s="16">
        <v>8</v>
      </c>
      <c r="C31" s="17" t="s">
        <v>42</v>
      </c>
      <c r="D31" s="27">
        <v>299.13247132000004</v>
      </c>
      <c r="E31" s="27">
        <v>522.81500774000006</v>
      </c>
      <c r="F31" s="11">
        <f t="shared" si="9"/>
        <v>-42.784260801334739</v>
      </c>
      <c r="G31" s="27">
        <v>314.59567950000002</v>
      </c>
      <c r="H31" s="27">
        <v>115.36526994</v>
      </c>
      <c r="I31" s="11">
        <f t="shared" si="10"/>
        <v>172.69530913733149</v>
      </c>
      <c r="J31" s="12">
        <f t="shared" si="11"/>
        <v>6.824786450963563</v>
      </c>
      <c r="K31" s="12">
        <f t="shared" si="12"/>
        <v>10.211575194209441</v>
      </c>
      <c r="L31" s="13"/>
    </row>
    <row r="32" spans="2:12" ht="15">
      <c r="B32" s="16">
        <v>9</v>
      </c>
      <c r="C32" s="17" t="s">
        <v>43</v>
      </c>
      <c r="D32" s="27">
        <v>269.11313699999999</v>
      </c>
      <c r="E32" s="27">
        <v>379.24360382999998</v>
      </c>
      <c r="F32" s="11">
        <f t="shared" si="9"/>
        <v>-29.039505404385721</v>
      </c>
      <c r="G32" s="27">
        <v>249.213258</v>
      </c>
      <c r="H32" s="27">
        <v>226.91903040000003</v>
      </c>
      <c r="I32" s="11">
        <f t="shared" si="10"/>
        <v>9.8247500708516924</v>
      </c>
      <c r="J32" s="12">
        <f t="shared" si="11"/>
        <v>6.1398873986138964</v>
      </c>
      <c r="K32" s="12">
        <f t="shared" si="12"/>
        <v>7.4073515872729718</v>
      </c>
      <c r="L32" s="13"/>
    </row>
    <row r="33" spans="2:12">
      <c r="B33" s="23" t="s">
        <v>5</v>
      </c>
      <c r="C33" s="24"/>
      <c r="D33" s="28">
        <v>4383.0304943499996</v>
      </c>
      <c r="E33" s="28">
        <v>5119.8272332800007</v>
      </c>
      <c r="F33" s="26">
        <f t="shared" si="9"/>
        <v>-14.391046911518046</v>
      </c>
      <c r="G33" s="28">
        <v>2211.2687602800002</v>
      </c>
      <c r="H33" s="28">
        <v>2117.47868892</v>
      </c>
      <c r="I33" s="26">
        <f t="shared" si="10"/>
        <v>4.4293277590357718</v>
      </c>
      <c r="J33" s="26">
        <f t="shared" si="11"/>
        <v>100</v>
      </c>
      <c r="K33" s="26">
        <f t="shared" si="12"/>
        <v>100</v>
      </c>
      <c r="L33" s="13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3"/>
  <sheetViews>
    <sheetView workbookViewId="0">
      <selection activeCell="G24" sqref="G24:H33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28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18" t="s">
        <v>17</v>
      </c>
      <c r="E4" s="18" t="s">
        <v>17</v>
      </c>
      <c r="F4" s="18" t="s">
        <v>13</v>
      </c>
      <c r="G4" s="18" t="s">
        <v>17</v>
      </c>
      <c r="H4" s="18" t="s">
        <v>17</v>
      </c>
      <c r="I4" s="18" t="s">
        <v>13</v>
      </c>
      <c r="J4" s="18" t="s">
        <v>13</v>
      </c>
      <c r="K4" s="18" t="s">
        <v>13</v>
      </c>
    </row>
    <row r="5" spans="2:12" ht="15">
      <c r="B5" s="16">
        <v>1</v>
      </c>
      <c r="C5" s="19" t="str">
        <f>C24</f>
        <v>Sigal UNIQA</v>
      </c>
      <c r="D5" s="10">
        <f>D24/140.2</f>
        <v>4.1018694864479315</v>
      </c>
      <c r="E5" s="10">
        <f>E24/139.59</f>
        <v>5.5552196575685926</v>
      </c>
      <c r="F5" s="11">
        <f>D5*100/E5-100</f>
        <v>-26.161884870575278</v>
      </c>
      <c r="G5" s="10">
        <f>G24/140.2</f>
        <v>1.6597284166904422</v>
      </c>
      <c r="H5" s="10">
        <f>H24/139.59</f>
        <v>2.3083458383838384</v>
      </c>
      <c r="I5" s="11">
        <f>G5*100/H5-100</f>
        <v>-28.098797455216598</v>
      </c>
      <c r="J5" s="12">
        <f>D5*100/$D$14</f>
        <v>20.961126668390332</v>
      </c>
      <c r="K5" s="12">
        <f>E5*100/$E$14</f>
        <v>23.011063245598521</v>
      </c>
    </row>
    <row r="6" spans="2:12" ht="15">
      <c r="B6" s="16">
        <v>2</v>
      </c>
      <c r="C6" s="19" t="str">
        <f t="shared" ref="C6:C13" si="0">C25</f>
        <v>Eurosig</v>
      </c>
      <c r="D6" s="10">
        <f t="shared" ref="D6:D14" si="1">D25/140.2</f>
        <v>2.9111522967189729</v>
      </c>
      <c r="E6" s="10">
        <f t="shared" ref="E6:E14" si="2">E25/139.59</f>
        <v>2.7976703488788597</v>
      </c>
      <c r="F6" s="11">
        <f t="shared" ref="F6:F14" si="3">D6*100/E6-100</f>
        <v>4.0563016255860873</v>
      </c>
      <c r="G6" s="10">
        <f t="shared" ref="G6:G14" si="4">G25/140.2</f>
        <v>0.76289015477888744</v>
      </c>
      <c r="H6" s="10">
        <f t="shared" ref="H6:H14" si="5">H25/139.59</f>
        <v>0.54371318754925135</v>
      </c>
      <c r="I6" s="11">
        <f t="shared" ref="I6:I14" si="6">G6*100/H6-100</f>
        <v>40.311136873019507</v>
      </c>
      <c r="J6" s="12">
        <f t="shared" ref="J6:J14" si="7">D6*100/$D$14</f>
        <v>14.876395322695606</v>
      </c>
      <c r="K6" s="12">
        <f t="shared" ref="K6:K14" si="8">E6*100/$E$14</f>
        <v>11.588627148285221</v>
      </c>
    </row>
    <row r="7" spans="2:12" ht="15">
      <c r="B7" s="16">
        <v>3</v>
      </c>
      <c r="C7" s="19" t="str">
        <f t="shared" si="0"/>
        <v>Intersig VIG</v>
      </c>
      <c r="D7" s="10">
        <f t="shared" si="1"/>
        <v>2.6154499001426537</v>
      </c>
      <c r="E7" s="10">
        <f t="shared" si="2"/>
        <v>3.1749891181316716</v>
      </c>
      <c r="F7" s="11">
        <f t="shared" si="3"/>
        <v>-17.623342857889227</v>
      </c>
      <c r="G7" s="10">
        <f t="shared" si="4"/>
        <v>0.89675094864479321</v>
      </c>
      <c r="H7" s="10">
        <f t="shared" si="5"/>
        <v>1.9994543018840893</v>
      </c>
      <c r="I7" s="11">
        <f t="shared" si="6"/>
        <v>-55.15021534626807</v>
      </c>
      <c r="J7" s="12">
        <f t="shared" si="7"/>
        <v>13.365314726089329</v>
      </c>
      <c r="K7" s="12">
        <f t="shared" si="8"/>
        <v>13.151572737880144</v>
      </c>
    </row>
    <row r="8" spans="2:12" ht="15">
      <c r="B8" s="16">
        <v>4</v>
      </c>
      <c r="C8" s="19" t="str">
        <f t="shared" si="0"/>
        <v>Sigma VIG</v>
      </c>
      <c r="D8" s="10">
        <f t="shared" si="1"/>
        <v>1.9477680195435092</v>
      </c>
      <c r="E8" s="10">
        <f t="shared" si="2"/>
        <v>3.0705952575399382</v>
      </c>
      <c r="F8" s="11">
        <f t="shared" si="3"/>
        <v>-36.567086959419129</v>
      </c>
      <c r="G8" s="10">
        <f t="shared" si="4"/>
        <v>1.8632441868758918</v>
      </c>
      <c r="H8" s="10">
        <f t="shared" si="5"/>
        <v>1.1464767963321154</v>
      </c>
      <c r="I8" s="11">
        <f t="shared" si="6"/>
        <v>62.519136264851255</v>
      </c>
      <c r="J8" s="12">
        <f t="shared" si="7"/>
        <v>9.9533669496750186</v>
      </c>
      <c r="K8" s="12">
        <f t="shared" si="8"/>
        <v>12.71914812164454</v>
      </c>
    </row>
    <row r="9" spans="2:12" ht="15">
      <c r="B9" s="16">
        <v>5</v>
      </c>
      <c r="C9" s="19" t="str">
        <f t="shared" si="0"/>
        <v>Ansig</v>
      </c>
      <c r="D9" s="10">
        <f t="shared" si="1"/>
        <v>1.8478341932952929</v>
      </c>
      <c r="E9" s="10">
        <f t="shared" si="2"/>
        <v>0.86025593810444878</v>
      </c>
      <c r="F9" s="11">
        <f t="shared" si="3"/>
        <v>114.80051592168567</v>
      </c>
      <c r="G9" s="10">
        <f t="shared" si="4"/>
        <v>0.18696065577746079</v>
      </c>
      <c r="H9" s="10">
        <f t="shared" si="5"/>
        <v>1.8896511211404829E-2</v>
      </c>
      <c r="I9" s="11">
        <f t="shared" si="6"/>
        <v>889.3924528492978</v>
      </c>
      <c r="J9" s="12">
        <f t="shared" si="7"/>
        <v>9.4426911231119135</v>
      </c>
      <c r="K9" s="12">
        <f t="shared" si="8"/>
        <v>3.5633881321242309</v>
      </c>
    </row>
    <row r="10" spans="2:12" ht="15">
      <c r="B10" s="16">
        <v>6</v>
      </c>
      <c r="C10" s="19" t="str">
        <f t="shared" si="0"/>
        <v>Albsig</v>
      </c>
      <c r="D10" s="10">
        <f t="shared" si="1"/>
        <v>1.7044086590584882</v>
      </c>
      <c r="E10" s="10">
        <f t="shared" si="2"/>
        <v>2.3361313059674762</v>
      </c>
      <c r="F10" s="11">
        <f t="shared" si="3"/>
        <v>-27.041401538316734</v>
      </c>
      <c r="G10" s="10">
        <f t="shared" si="4"/>
        <v>0.74655837375178324</v>
      </c>
      <c r="H10" s="10">
        <f t="shared" si="5"/>
        <v>0.80398358764954514</v>
      </c>
      <c r="I10" s="11">
        <f t="shared" si="6"/>
        <v>-7.1425853437686726</v>
      </c>
      <c r="J10" s="12">
        <f t="shared" si="7"/>
        <v>8.709766586982262</v>
      </c>
      <c r="K10" s="12">
        <f t="shared" si="8"/>
        <v>9.6768208181291904</v>
      </c>
    </row>
    <row r="11" spans="2:12" ht="15">
      <c r="B11" s="16">
        <v>7</v>
      </c>
      <c r="C11" s="19" t="str">
        <f t="shared" si="0"/>
        <v xml:space="preserve">Atlantik </v>
      </c>
      <c r="D11" s="10">
        <f t="shared" si="1"/>
        <v>1.6426664871611987</v>
      </c>
      <c r="E11" s="10">
        <f t="shared" si="2"/>
        <v>2.3866238699047209</v>
      </c>
      <c r="F11" s="11">
        <f t="shared" si="3"/>
        <v>-31.171957681510264</v>
      </c>
      <c r="G11" s="10">
        <f t="shared" si="4"/>
        <v>0.70410985021398009</v>
      </c>
      <c r="H11" s="10">
        <f t="shared" si="5"/>
        <v>0.3623182846908804</v>
      </c>
      <c r="I11" s="11">
        <f t="shared" si="6"/>
        <v>94.334616817560402</v>
      </c>
      <c r="J11" s="12">
        <f t="shared" si="7"/>
        <v>8.3942554547542763</v>
      </c>
      <c r="K11" s="12">
        <f t="shared" si="8"/>
        <v>9.885973228621074</v>
      </c>
    </row>
    <row r="12" spans="2:12" ht="15">
      <c r="B12" s="16">
        <v>8</v>
      </c>
      <c r="C12" s="19" t="str">
        <f t="shared" si="0"/>
        <v>Insig</v>
      </c>
      <c r="D12" s="10">
        <f t="shared" si="1"/>
        <v>1.4068045649072756</v>
      </c>
      <c r="E12" s="10">
        <f t="shared" si="2"/>
        <v>1.9596532702915681</v>
      </c>
      <c r="F12" s="11">
        <f t="shared" si="3"/>
        <v>-28.211557307892363</v>
      </c>
      <c r="G12" s="10">
        <f t="shared" si="4"/>
        <v>0.99444844764621998</v>
      </c>
      <c r="H12" s="10">
        <f t="shared" si="5"/>
        <v>1.1587100204885736</v>
      </c>
      <c r="I12" s="11">
        <f t="shared" si="6"/>
        <v>-14.176245129311312</v>
      </c>
      <c r="J12" s="12">
        <f t="shared" si="7"/>
        <v>7.1889680498408204</v>
      </c>
      <c r="K12" s="12">
        <f t="shared" si="8"/>
        <v>8.117357750325187</v>
      </c>
    </row>
    <row r="13" spans="2:12" ht="15">
      <c r="B13" s="16">
        <v>9</v>
      </c>
      <c r="C13" s="19" t="str">
        <f t="shared" si="0"/>
        <v>Interalbanian VIG</v>
      </c>
      <c r="D13" s="10">
        <f t="shared" si="1"/>
        <v>1.3909825064194006</v>
      </c>
      <c r="E13" s="10">
        <f t="shared" si="2"/>
        <v>2.0003778522816815</v>
      </c>
      <c r="F13" s="11">
        <f t="shared" si="3"/>
        <v>-30.464011844921657</v>
      </c>
      <c r="G13" s="10">
        <f t="shared" si="4"/>
        <v>0.47215485021398013</v>
      </c>
      <c r="H13" s="10">
        <f t="shared" si="5"/>
        <v>0.6455294301884088</v>
      </c>
      <c r="I13" s="11">
        <f t="shared" si="6"/>
        <v>-26.857734421779398</v>
      </c>
      <c r="J13" s="12">
        <f t="shared" si="7"/>
        <v>7.1081151184604465</v>
      </c>
      <c r="K13" s="12">
        <f t="shared" si="8"/>
        <v>8.2860488173918707</v>
      </c>
    </row>
    <row r="14" spans="2:12">
      <c r="B14" s="23" t="s">
        <v>5</v>
      </c>
      <c r="C14" s="24"/>
      <c r="D14" s="25">
        <f t="shared" si="1"/>
        <v>19.568936113694722</v>
      </c>
      <c r="E14" s="25">
        <f t="shared" si="2"/>
        <v>24.141516618668962</v>
      </c>
      <c r="F14" s="26">
        <f t="shared" si="3"/>
        <v>-18.94073424301024</v>
      </c>
      <c r="G14" s="25">
        <f t="shared" si="4"/>
        <v>8.2868458845934398</v>
      </c>
      <c r="H14" s="25">
        <f t="shared" si="5"/>
        <v>8.987427958378106</v>
      </c>
      <c r="I14" s="26">
        <f t="shared" si="6"/>
        <v>-7.7951342367265539</v>
      </c>
      <c r="J14" s="26">
        <f t="shared" si="7"/>
        <v>100</v>
      </c>
      <c r="K14" s="26">
        <f t="shared" si="8"/>
        <v>100</v>
      </c>
    </row>
    <row r="15" spans="2:12" s="6" customFormat="1">
      <c r="B15" s="20"/>
      <c r="C15" s="20"/>
      <c r="D15" s="21"/>
      <c r="E15" s="21"/>
      <c r="F15" s="22"/>
      <c r="G15" s="21"/>
      <c r="H15" s="21"/>
      <c r="I15" s="22"/>
      <c r="J15" s="22"/>
      <c r="K15" s="22"/>
    </row>
    <row r="16" spans="2:12" s="14" customFormat="1">
      <c r="B16" s="1" t="s">
        <v>18</v>
      </c>
      <c r="C16" s="2"/>
      <c r="D16" s="2"/>
      <c r="E16" s="2"/>
      <c r="F16" s="1" t="s">
        <v>19</v>
      </c>
      <c r="G16" s="2"/>
      <c r="H16" s="2"/>
      <c r="I16" s="2"/>
      <c r="J16" s="15"/>
      <c r="K16" s="15"/>
      <c r="L16" s="15"/>
    </row>
    <row r="17" spans="2:12" s="14" customFormat="1">
      <c r="B17" s="3" t="s">
        <v>25</v>
      </c>
      <c r="C17" s="2"/>
      <c r="D17" s="2"/>
      <c r="E17" s="2"/>
      <c r="F17" s="4" t="s">
        <v>20</v>
      </c>
      <c r="G17" s="2"/>
      <c r="H17" s="2"/>
      <c r="I17" s="2"/>
      <c r="J17" s="15"/>
      <c r="K17" s="15"/>
      <c r="L17" s="15"/>
    </row>
    <row r="18" spans="2:12" s="14" customFormat="1">
      <c r="B18" s="3" t="s">
        <v>24</v>
      </c>
      <c r="C18" s="2"/>
      <c r="D18" s="2"/>
      <c r="E18" s="2"/>
      <c r="F18" s="4" t="s">
        <v>21</v>
      </c>
      <c r="G18" s="2"/>
      <c r="H18" s="2"/>
      <c r="I18" s="2"/>
      <c r="J18" s="15"/>
      <c r="K18" s="15"/>
      <c r="L18" s="15"/>
    </row>
    <row r="20" spans="2:12">
      <c r="B20" s="5" t="s">
        <v>28</v>
      </c>
      <c r="C20" s="2"/>
      <c r="D20" s="6"/>
      <c r="E20" s="7"/>
      <c r="F20" s="7"/>
      <c r="G20" s="7"/>
      <c r="H20" s="7"/>
      <c r="I20" s="29" t="s">
        <v>14</v>
      </c>
      <c r="J20" s="29"/>
      <c r="K20" s="29"/>
    </row>
    <row r="21" spans="2:12">
      <c r="B21" s="30" t="s">
        <v>7</v>
      </c>
      <c r="C21" s="30" t="s">
        <v>8</v>
      </c>
      <c r="D21" s="31" t="s">
        <v>9</v>
      </c>
      <c r="E21" s="31"/>
      <c r="F21" s="31"/>
      <c r="G21" s="32" t="s">
        <v>10</v>
      </c>
      <c r="H21" s="32"/>
      <c r="I21" s="32"/>
      <c r="J21" s="33" t="s">
        <v>11</v>
      </c>
      <c r="K21" s="33"/>
    </row>
    <row r="22" spans="2:12">
      <c r="B22" s="30"/>
      <c r="C22" s="30"/>
      <c r="D22" s="8">
        <v>2013</v>
      </c>
      <c r="E22" s="8">
        <v>2012</v>
      </c>
      <c r="F22" s="8" t="s">
        <v>12</v>
      </c>
      <c r="G22" s="8">
        <v>2013</v>
      </c>
      <c r="H22" s="8">
        <v>2012</v>
      </c>
      <c r="I22" s="8" t="s">
        <v>12</v>
      </c>
      <c r="J22" s="8">
        <v>2013</v>
      </c>
      <c r="K22" s="8">
        <v>2012</v>
      </c>
    </row>
    <row r="23" spans="2:12">
      <c r="B23" s="30"/>
      <c r="C23" s="30"/>
      <c r="D23" s="18" t="s">
        <v>15</v>
      </c>
      <c r="E23" s="18" t="s">
        <v>15</v>
      </c>
      <c r="F23" s="18" t="s">
        <v>13</v>
      </c>
      <c r="G23" s="18" t="s">
        <v>15</v>
      </c>
      <c r="H23" s="18" t="s">
        <v>15</v>
      </c>
      <c r="I23" s="18" t="s">
        <v>13</v>
      </c>
      <c r="J23" s="18" t="s">
        <v>13</v>
      </c>
      <c r="K23" s="18" t="s">
        <v>13</v>
      </c>
    </row>
    <row r="24" spans="2:12" ht="15">
      <c r="B24" s="16">
        <v>1</v>
      </c>
      <c r="C24" s="17" t="s">
        <v>35</v>
      </c>
      <c r="D24" s="27">
        <v>575.08210199999996</v>
      </c>
      <c r="E24" s="27">
        <v>775.45311199999992</v>
      </c>
      <c r="F24" s="11">
        <f>D24*100/E24-100</f>
        <v>-25.83921669786271</v>
      </c>
      <c r="G24" s="27">
        <v>232.69392402</v>
      </c>
      <c r="H24" s="27">
        <v>322.22199558</v>
      </c>
      <c r="I24" s="11">
        <f>G24*100/H24-100</f>
        <v>-27.784593475330368</v>
      </c>
      <c r="J24" s="12">
        <f>D24*100/$D$33</f>
        <v>20.961126668390332</v>
      </c>
      <c r="K24" s="12">
        <f>E24*100/$E$33</f>
        <v>23.011063245598525</v>
      </c>
      <c r="L24" s="13"/>
    </row>
    <row r="25" spans="2:12" ht="15">
      <c r="B25" s="16">
        <v>2</v>
      </c>
      <c r="C25" s="17" t="s">
        <v>36</v>
      </c>
      <c r="D25" s="27">
        <v>408.143552</v>
      </c>
      <c r="E25" s="27">
        <v>390.52680400000003</v>
      </c>
      <c r="F25" s="11">
        <f t="shared" ref="F25:F33" si="9">D25*100/E25-100</f>
        <v>4.5110214765181524</v>
      </c>
      <c r="G25" s="27">
        <v>106.9571997</v>
      </c>
      <c r="H25" s="27">
        <v>75.896923849999993</v>
      </c>
      <c r="I25" s="11">
        <f t="shared" ref="I25:I33" si="10">G25*100/H25-100</f>
        <v>40.924288198275917</v>
      </c>
      <c r="J25" s="12">
        <f t="shared" ref="J25:J33" si="11">D25*100/$D$33</f>
        <v>14.876395322695606</v>
      </c>
      <c r="K25" s="12">
        <f t="shared" ref="K25:K33" si="12">E25*100/$E$33</f>
        <v>11.588627148285221</v>
      </c>
      <c r="L25" s="13"/>
    </row>
    <row r="26" spans="2:12" ht="15">
      <c r="B26" s="16">
        <v>3</v>
      </c>
      <c r="C26" s="17" t="s">
        <v>37</v>
      </c>
      <c r="D26" s="27">
        <v>366.68607600000001</v>
      </c>
      <c r="E26" s="27">
        <v>443.19673100000006</v>
      </c>
      <c r="F26" s="11">
        <f t="shared" si="9"/>
        <v>-17.263361764281612</v>
      </c>
      <c r="G26" s="27">
        <v>125.72448299999999</v>
      </c>
      <c r="H26" s="27">
        <v>279.10382600000003</v>
      </c>
      <c r="I26" s="11">
        <f t="shared" si="10"/>
        <v>-54.954224454092582</v>
      </c>
      <c r="J26" s="12">
        <f t="shared" si="11"/>
        <v>13.365314726089329</v>
      </c>
      <c r="K26" s="12">
        <f t="shared" si="12"/>
        <v>13.151572737880144</v>
      </c>
      <c r="L26" s="13"/>
    </row>
    <row r="27" spans="2:12" ht="15">
      <c r="B27" s="16">
        <v>4</v>
      </c>
      <c r="C27" s="17" t="s">
        <v>39</v>
      </c>
      <c r="D27" s="27">
        <v>273.07707633999996</v>
      </c>
      <c r="E27" s="27">
        <v>428.624392</v>
      </c>
      <c r="F27" s="11">
        <f t="shared" si="9"/>
        <v>-36.289888901143087</v>
      </c>
      <c r="G27" s="27">
        <v>261.22683499999999</v>
      </c>
      <c r="H27" s="27">
        <v>160.03669600000001</v>
      </c>
      <c r="I27" s="11">
        <f t="shared" si="10"/>
        <v>63.229335226965674</v>
      </c>
      <c r="J27" s="12">
        <f t="shared" si="11"/>
        <v>9.953366949675015</v>
      </c>
      <c r="K27" s="12">
        <f t="shared" si="12"/>
        <v>12.719148121644542</v>
      </c>
      <c r="L27" s="13"/>
    </row>
    <row r="28" spans="2:12" ht="15">
      <c r="B28" s="16">
        <v>5</v>
      </c>
      <c r="C28" s="17" t="s">
        <v>44</v>
      </c>
      <c r="D28" s="27">
        <v>259.06635390000002</v>
      </c>
      <c r="E28" s="27">
        <v>120.08312640000001</v>
      </c>
      <c r="F28" s="11">
        <f t="shared" si="9"/>
        <v>115.73918140425764</v>
      </c>
      <c r="G28" s="27">
        <v>26.21188394</v>
      </c>
      <c r="H28" s="27">
        <v>2.6377640000000002</v>
      </c>
      <c r="I28" s="11">
        <f t="shared" si="10"/>
        <v>893.71603903912535</v>
      </c>
      <c r="J28" s="12">
        <f t="shared" si="11"/>
        <v>9.4426911231119117</v>
      </c>
      <c r="K28" s="12">
        <f t="shared" si="12"/>
        <v>3.5633881321242313</v>
      </c>
      <c r="L28" s="13"/>
    </row>
    <row r="29" spans="2:12" ht="15">
      <c r="B29" s="16">
        <v>6</v>
      </c>
      <c r="C29" s="17" t="s">
        <v>38</v>
      </c>
      <c r="D29" s="27">
        <v>238.95809400000002</v>
      </c>
      <c r="E29" s="27">
        <v>326.10056900000001</v>
      </c>
      <c r="F29" s="11">
        <f t="shared" si="9"/>
        <v>-26.722576801146275</v>
      </c>
      <c r="G29" s="27">
        <v>104.667484</v>
      </c>
      <c r="H29" s="27">
        <v>112.228069</v>
      </c>
      <c r="I29" s="11">
        <f t="shared" si="10"/>
        <v>-6.7368039630085832</v>
      </c>
      <c r="J29" s="12">
        <f t="shared" si="11"/>
        <v>8.709766586982262</v>
      </c>
      <c r="K29" s="12">
        <f t="shared" si="12"/>
        <v>9.6768208181291886</v>
      </c>
      <c r="L29" s="13"/>
    </row>
    <row r="30" spans="2:12" ht="15">
      <c r="B30" s="16">
        <v>7</v>
      </c>
      <c r="C30" s="17" t="s">
        <v>42</v>
      </c>
      <c r="D30" s="27">
        <v>230.30184150000002</v>
      </c>
      <c r="E30" s="27">
        <v>333.14882599999999</v>
      </c>
      <c r="F30" s="11">
        <f t="shared" si="9"/>
        <v>-30.871183229083329</v>
      </c>
      <c r="G30" s="27">
        <v>98.716200999999998</v>
      </c>
      <c r="H30" s="27">
        <v>50.576009359999993</v>
      </c>
      <c r="I30" s="11">
        <f t="shared" si="10"/>
        <v>95.183847537946633</v>
      </c>
      <c r="J30" s="12">
        <f t="shared" si="11"/>
        <v>8.3942554547542745</v>
      </c>
      <c r="K30" s="12">
        <f t="shared" si="12"/>
        <v>9.8859732286210722</v>
      </c>
      <c r="L30" s="13"/>
    </row>
    <row r="31" spans="2:12" ht="15">
      <c r="B31" s="16">
        <v>8</v>
      </c>
      <c r="C31" s="17" t="s">
        <v>43</v>
      </c>
      <c r="D31" s="27">
        <v>197.23400000000001</v>
      </c>
      <c r="E31" s="27">
        <v>273.548</v>
      </c>
      <c r="F31" s="11">
        <f t="shared" si="9"/>
        <v>-27.897846081857665</v>
      </c>
      <c r="G31" s="27">
        <v>139.42167236000003</v>
      </c>
      <c r="H31" s="27">
        <v>161.74433175999999</v>
      </c>
      <c r="I31" s="11">
        <f t="shared" si="10"/>
        <v>-13.801200423593727</v>
      </c>
      <c r="J31" s="12">
        <f t="shared" si="11"/>
        <v>7.1889680498408204</v>
      </c>
      <c r="K31" s="12">
        <f t="shared" si="12"/>
        <v>8.117357750325187</v>
      </c>
      <c r="L31" s="13"/>
    </row>
    <row r="32" spans="2:12" ht="15">
      <c r="B32" s="16">
        <v>9</v>
      </c>
      <c r="C32" s="17" t="s">
        <v>40</v>
      </c>
      <c r="D32" s="27">
        <v>195.01574739999995</v>
      </c>
      <c r="E32" s="27">
        <v>279.23274439999994</v>
      </c>
      <c r="F32" s="11">
        <f t="shared" si="9"/>
        <v>-30.160143711283169</v>
      </c>
      <c r="G32" s="27">
        <v>66.196110000000004</v>
      </c>
      <c r="H32" s="27">
        <v>90.109453159999987</v>
      </c>
      <c r="I32" s="11">
        <f t="shared" si="10"/>
        <v>-26.538107070230481</v>
      </c>
      <c r="J32" s="12">
        <f t="shared" si="11"/>
        <v>7.1081151184604465</v>
      </c>
      <c r="K32" s="12">
        <f t="shared" si="12"/>
        <v>8.2860488173918707</v>
      </c>
      <c r="L32" s="13"/>
    </row>
    <row r="33" spans="2:12">
      <c r="B33" s="23" t="s">
        <v>5</v>
      </c>
      <c r="C33" s="24"/>
      <c r="D33" s="28">
        <v>2743.56484314</v>
      </c>
      <c r="E33" s="28">
        <v>3369.9143048000005</v>
      </c>
      <c r="F33" s="26">
        <f t="shared" si="9"/>
        <v>-18.586510071423717</v>
      </c>
      <c r="G33" s="28">
        <v>1161.8157930200002</v>
      </c>
      <c r="H33" s="28">
        <v>1254.5550687099999</v>
      </c>
      <c r="I33" s="26">
        <f t="shared" si="10"/>
        <v>-7.3922044558282352</v>
      </c>
      <c r="J33" s="26">
        <f t="shared" si="11"/>
        <v>100</v>
      </c>
      <c r="K33" s="26">
        <f t="shared" si="12"/>
        <v>100</v>
      </c>
      <c r="L33" s="13"/>
    </row>
  </sheetData>
  <mergeCells count="11">
    <mergeCell ref="I20:K20"/>
    <mergeCell ref="B2:B4"/>
    <mergeCell ref="C2:C4"/>
    <mergeCell ref="D2:F2"/>
    <mergeCell ref="G2:I2"/>
    <mergeCell ref="J2:K2"/>
    <mergeCell ref="B21:B23"/>
    <mergeCell ref="C21:C23"/>
    <mergeCell ref="D21:F21"/>
    <mergeCell ref="G21:I21"/>
    <mergeCell ref="J21:K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31"/>
  <sheetViews>
    <sheetView workbookViewId="0">
      <selection activeCell="C36" sqref="C36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29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18" t="s">
        <v>17</v>
      </c>
      <c r="E4" s="18" t="s">
        <v>17</v>
      </c>
      <c r="F4" s="18" t="s">
        <v>13</v>
      </c>
      <c r="G4" s="18" t="s">
        <v>17</v>
      </c>
      <c r="H4" s="18" t="s">
        <v>17</v>
      </c>
      <c r="I4" s="18" t="s">
        <v>13</v>
      </c>
      <c r="J4" s="18" t="s">
        <v>13</v>
      </c>
      <c r="K4" s="18" t="s">
        <v>13</v>
      </c>
    </row>
    <row r="5" spans="2:12" ht="15">
      <c r="B5" s="16">
        <v>1</v>
      </c>
      <c r="C5" s="19" t="str">
        <f>C23</f>
        <v>Eurosig</v>
      </c>
      <c r="D5" s="10">
        <f>D23/140.2</f>
        <v>1.4514384852353779</v>
      </c>
      <c r="E5" s="10">
        <f>E23/139.59</f>
        <v>0.57217033956587149</v>
      </c>
      <c r="F5" s="11">
        <f>D5*100/E5-100</f>
        <v>153.67244417748785</v>
      </c>
      <c r="G5" s="10">
        <f>G23/140.2</f>
        <v>0.23178294443651928</v>
      </c>
      <c r="H5" s="10">
        <f>H23/139.59</f>
        <v>4.3656358621677764E-2</v>
      </c>
      <c r="I5" s="11">
        <f>G5*100/H5-100</f>
        <v>430.92596761248524</v>
      </c>
      <c r="J5" s="12">
        <f t="shared" ref="J5:J13" si="0">D5*100/$D$13</f>
        <v>28.112316084241758</v>
      </c>
      <c r="K5" s="12">
        <f t="shared" ref="K5:K13" si="1">E5*100/$E$13</f>
        <v>11.605581575662717</v>
      </c>
    </row>
    <row r="6" spans="2:12" ht="15">
      <c r="B6" s="16">
        <v>2</v>
      </c>
      <c r="C6" s="19" t="str">
        <f t="shared" ref="C6:C12" si="2">C24</f>
        <v>Sigal UNIQA</v>
      </c>
      <c r="D6" s="10">
        <f t="shared" ref="D6:D12" si="3">D24/140.2</f>
        <v>1.2934406288873039</v>
      </c>
      <c r="E6" s="10">
        <f t="shared" ref="E6:E12" si="4">E24/139.59</f>
        <v>1.2244539133175727</v>
      </c>
      <c r="F6" s="11">
        <f t="shared" ref="F6:F13" si="5">D6*100/E6-100</f>
        <v>5.6340802066463027</v>
      </c>
      <c r="G6" s="10">
        <f t="shared" ref="G6:G12" si="6">G24/140.2</f>
        <v>1.3428711328815979</v>
      </c>
      <c r="H6" s="10">
        <f t="shared" ref="H6:H12" si="7">H24/139.59</f>
        <v>0.69337918303603407</v>
      </c>
      <c r="I6" s="11">
        <f t="shared" ref="I6:I13" si="8">G6*100/H6-100</f>
        <v>93.670529161503623</v>
      </c>
      <c r="J6" s="12">
        <f t="shared" si="0"/>
        <v>25.052120475904026</v>
      </c>
      <c r="K6" s="12">
        <f t="shared" si="1"/>
        <v>24.836134965382175</v>
      </c>
    </row>
    <row r="7" spans="2:12" ht="15">
      <c r="B7" s="16">
        <v>3</v>
      </c>
      <c r="C7" s="19" t="str">
        <f t="shared" si="2"/>
        <v>Intersig VIG</v>
      </c>
      <c r="D7" s="10">
        <f t="shared" si="3"/>
        <v>0.8330987246077034</v>
      </c>
      <c r="E7" s="10">
        <f t="shared" si="4"/>
        <v>0.72905815044057609</v>
      </c>
      <c r="F7" s="11">
        <f t="shared" si="5"/>
        <v>14.270545374776304</v>
      </c>
      <c r="G7" s="10">
        <f t="shared" si="6"/>
        <v>0.37964229479315265</v>
      </c>
      <c r="H7" s="10">
        <f t="shared" si="7"/>
        <v>0.31158484432982309</v>
      </c>
      <c r="I7" s="11">
        <f t="shared" si="8"/>
        <v>21.842349428038432</v>
      </c>
      <c r="J7" s="12">
        <f t="shared" si="0"/>
        <v>16.135947140572334</v>
      </c>
      <c r="K7" s="12">
        <f t="shared" si="1"/>
        <v>14.787805751622313</v>
      </c>
    </row>
    <row r="8" spans="2:12" ht="15">
      <c r="B8" s="16">
        <v>4</v>
      </c>
      <c r="C8" s="19" t="str">
        <f t="shared" si="2"/>
        <v>Albsig</v>
      </c>
      <c r="D8" s="10">
        <f t="shared" si="3"/>
        <v>0.5777439744650501</v>
      </c>
      <c r="E8" s="10">
        <f t="shared" si="4"/>
        <v>0.59347824980299446</v>
      </c>
      <c r="F8" s="11">
        <f t="shared" si="5"/>
        <v>-2.6511966265262998</v>
      </c>
      <c r="G8" s="10">
        <f t="shared" si="6"/>
        <v>0.27026556241084171</v>
      </c>
      <c r="H8" s="10">
        <f t="shared" si="7"/>
        <v>0.12755876961100365</v>
      </c>
      <c r="I8" s="11">
        <f t="shared" si="8"/>
        <v>111.87532870929141</v>
      </c>
      <c r="J8" s="12">
        <f t="shared" si="0"/>
        <v>11.190085829434025</v>
      </c>
      <c r="K8" s="12">
        <f t="shared" si="1"/>
        <v>12.037779250661842</v>
      </c>
    </row>
    <row r="9" spans="2:12" ht="15">
      <c r="B9" s="16">
        <v>5</v>
      </c>
      <c r="C9" s="19" t="str">
        <f t="shared" si="2"/>
        <v>Sigma VIG</v>
      </c>
      <c r="D9" s="10">
        <f t="shared" si="3"/>
        <v>0.39288710727532106</v>
      </c>
      <c r="E9" s="10">
        <f t="shared" si="4"/>
        <v>0.49735406898774981</v>
      </c>
      <c r="F9" s="11">
        <f t="shared" si="5"/>
        <v>-21.004545499154617</v>
      </c>
      <c r="G9" s="10">
        <f t="shared" si="6"/>
        <v>0.51051773887303853</v>
      </c>
      <c r="H9" s="10">
        <f t="shared" si="7"/>
        <v>0.48925940998638873</v>
      </c>
      <c r="I9" s="11">
        <f t="shared" si="8"/>
        <v>4.3450015375772182</v>
      </c>
      <c r="J9" s="12">
        <f t="shared" si="0"/>
        <v>7.6096690679633436</v>
      </c>
      <c r="K9" s="12">
        <f t="shared" si="1"/>
        <v>10.08805039423159</v>
      </c>
    </row>
    <row r="10" spans="2:12" ht="15">
      <c r="B10" s="16">
        <v>6</v>
      </c>
      <c r="C10" s="19" t="str">
        <f t="shared" si="2"/>
        <v>Interalbanian VIG</v>
      </c>
      <c r="D10" s="10">
        <f t="shared" si="3"/>
        <v>0.32168984322396577</v>
      </c>
      <c r="E10" s="10">
        <f t="shared" si="4"/>
        <v>0.36062914026792747</v>
      </c>
      <c r="F10" s="11">
        <f t="shared" si="5"/>
        <v>-10.79760138491082</v>
      </c>
      <c r="G10" s="10">
        <f t="shared" si="6"/>
        <v>9.1760378031383746E-2</v>
      </c>
      <c r="H10" s="10">
        <f t="shared" si="7"/>
        <v>0.45707669675478185</v>
      </c>
      <c r="I10" s="11">
        <f t="shared" si="8"/>
        <v>-79.92451186357188</v>
      </c>
      <c r="J10" s="12">
        <f t="shared" si="0"/>
        <v>6.2306784929543451</v>
      </c>
      <c r="K10" s="12">
        <f t="shared" si="1"/>
        <v>7.3147987872214895</v>
      </c>
    </row>
    <row r="11" spans="2:12" ht="15">
      <c r="B11" s="16">
        <v>7</v>
      </c>
      <c r="C11" s="19" t="str">
        <f t="shared" si="2"/>
        <v>Insig</v>
      </c>
      <c r="D11" s="10">
        <f t="shared" si="3"/>
        <v>0.21539211276747505</v>
      </c>
      <c r="E11" s="10">
        <f t="shared" si="4"/>
        <v>0.24621715301955727</v>
      </c>
      <c r="F11" s="11">
        <f t="shared" si="5"/>
        <v>-12.519452797682931</v>
      </c>
      <c r="G11" s="10">
        <f t="shared" si="6"/>
        <v>0.59846352097004285</v>
      </c>
      <c r="H11" s="10">
        <f t="shared" si="7"/>
        <v>0.30557130625402967</v>
      </c>
      <c r="I11" s="11">
        <f t="shared" si="8"/>
        <v>95.850693020412052</v>
      </c>
      <c r="J11" s="12">
        <f t="shared" si="0"/>
        <v>4.1718413958066876</v>
      </c>
      <c r="K11" s="12">
        <f t="shared" si="1"/>
        <v>4.9941303438832501</v>
      </c>
    </row>
    <row r="12" spans="2:12" ht="15">
      <c r="B12" s="16">
        <v>8</v>
      </c>
      <c r="C12" s="19" t="str">
        <f t="shared" si="2"/>
        <v xml:space="preserve">Atlantik </v>
      </c>
      <c r="D12" s="10">
        <f t="shared" si="3"/>
        <v>7.7307721326676168E-2</v>
      </c>
      <c r="E12" s="10">
        <f t="shared" si="4"/>
        <v>0.70676967934665791</v>
      </c>
      <c r="F12" s="11">
        <f t="shared" si="5"/>
        <v>-89.061822601368547</v>
      </c>
      <c r="G12" s="10">
        <f t="shared" si="6"/>
        <v>1.425899516547789</v>
      </c>
      <c r="H12" s="10">
        <f t="shared" si="7"/>
        <v>0.27082228612364784</v>
      </c>
      <c r="I12" s="11">
        <f t="shared" si="8"/>
        <v>426.50745142029189</v>
      </c>
      <c r="J12" s="12">
        <f t="shared" si="0"/>
        <v>1.4973415131234837</v>
      </c>
      <c r="K12" s="12">
        <f t="shared" si="1"/>
        <v>14.335718931334616</v>
      </c>
    </row>
    <row r="13" spans="2:12">
      <c r="B13" s="23" t="s">
        <v>5</v>
      </c>
      <c r="C13" s="24"/>
      <c r="D13" s="25">
        <f>D31/140.2</f>
        <v>5.1629985977888735</v>
      </c>
      <c r="E13" s="25">
        <f>E31/139.59</f>
        <v>4.9301306947489074</v>
      </c>
      <c r="F13" s="26">
        <f t="shared" si="5"/>
        <v>4.7233616603307098</v>
      </c>
      <c r="G13" s="25">
        <f>G31/140.2</f>
        <v>4.8512030889443656</v>
      </c>
      <c r="H13" s="25">
        <f>H31/139.59</f>
        <v>2.6989088547173865</v>
      </c>
      <c r="I13" s="26">
        <f t="shared" si="8"/>
        <v>79.746829184876447</v>
      </c>
      <c r="J13" s="26">
        <f t="shared" si="0"/>
        <v>100</v>
      </c>
      <c r="K13" s="26">
        <f t="shared" si="1"/>
        <v>100</v>
      </c>
    </row>
    <row r="14" spans="2:12" s="6" customFormat="1">
      <c r="B14" s="20"/>
      <c r="C14" s="20"/>
      <c r="D14" s="21"/>
      <c r="E14" s="21"/>
      <c r="F14" s="22"/>
      <c r="G14" s="21"/>
      <c r="H14" s="21"/>
      <c r="I14" s="22"/>
      <c r="J14" s="22"/>
      <c r="K14" s="22"/>
    </row>
    <row r="15" spans="2:12" s="14" customFormat="1">
      <c r="B15" s="1" t="s">
        <v>18</v>
      </c>
      <c r="C15" s="2"/>
      <c r="D15" s="2"/>
      <c r="E15" s="2"/>
      <c r="F15" s="1" t="s">
        <v>19</v>
      </c>
      <c r="G15" s="2"/>
      <c r="H15" s="2"/>
      <c r="I15" s="2"/>
      <c r="J15" s="15"/>
      <c r="K15" s="15"/>
      <c r="L15" s="15"/>
    </row>
    <row r="16" spans="2:12" s="14" customFormat="1">
      <c r="B16" s="3" t="s">
        <v>25</v>
      </c>
      <c r="C16" s="2"/>
      <c r="D16" s="2"/>
      <c r="E16" s="2"/>
      <c r="F16" s="4" t="s">
        <v>20</v>
      </c>
      <c r="G16" s="2"/>
      <c r="H16" s="2"/>
      <c r="I16" s="2"/>
      <c r="J16" s="15"/>
      <c r="K16" s="15"/>
      <c r="L16" s="15"/>
    </row>
    <row r="17" spans="2:12" s="14" customFormat="1">
      <c r="B17" s="3" t="s">
        <v>24</v>
      </c>
      <c r="C17" s="2"/>
      <c r="D17" s="2"/>
      <c r="E17" s="2"/>
      <c r="F17" s="4" t="s">
        <v>21</v>
      </c>
      <c r="G17" s="2"/>
      <c r="H17" s="2"/>
      <c r="I17" s="2"/>
      <c r="J17" s="15"/>
      <c r="K17" s="15"/>
      <c r="L17" s="15"/>
    </row>
    <row r="19" spans="2:12">
      <c r="B19" s="5" t="s">
        <v>29</v>
      </c>
      <c r="C19" s="2"/>
      <c r="D19" s="6"/>
      <c r="E19" s="7"/>
      <c r="F19" s="7"/>
      <c r="G19" s="7"/>
      <c r="H19" s="7"/>
      <c r="I19" s="29" t="s">
        <v>14</v>
      </c>
      <c r="J19" s="29"/>
      <c r="K19" s="29"/>
    </row>
    <row r="20" spans="2:12">
      <c r="B20" s="30" t="s">
        <v>7</v>
      </c>
      <c r="C20" s="30" t="s">
        <v>8</v>
      </c>
      <c r="D20" s="31" t="s">
        <v>9</v>
      </c>
      <c r="E20" s="31"/>
      <c r="F20" s="31"/>
      <c r="G20" s="32" t="s">
        <v>10</v>
      </c>
      <c r="H20" s="32"/>
      <c r="I20" s="32"/>
      <c r="J20" s="33" t="s">
        <v>11</v>
      </c>
      <c r="K20" s="33"/>
    </row>
    <row r="21" spans="2:12">
      <c r="B21" s="30"/>
      <c r="C21" s="30"/>
      <c r="D21" s="8">
        <v>2013</v>
      </c>
      <c r="E21" s="8">
        <v>2012</v>
      </c>
      <c r="F21" s="8" t="s">
        <v>12</v>
      </c>
      <c r="G21" s="8">
        <v>2013</v>
      </c>
      <c r="H21" s="8">
        <v>2012</v>
      </c>
      <c r="I21" s="8" t="s">
        <v>12</v>
      </c>
      <c r="J21" s="8">
        <v>2013</v>
      </c>
      <c r="K21" s="8">
        <v>2012</v>
      </c>
    </row>
    <row r="22" spans="2:12">
      <c r="B22" s="30"/>
      <c r="C22" s="30"/>
      <c r="D22" s="18" t="s">
        <v>15</v>
      </c>
      <c r="E22" s="18" t="s">
        <v>15</v>
      </c>
      <c r="F22" s="18" t="s">
        <v>13</v>
      </c>
      <c r="G22" s="18" t="s">
        <v>15</v>
      </c>
      <c r="H22" s="18" t="s">
        <v>15</v>
      </c>
      <c r="I22" s="18" t="s">
        <v>13</v>
      </c>
      <c r="J22" s="18" t="s">
        <v>13</v>
      </c>
      <c r="K22" s="18" t="s">
        <v>13</v>
      </c>
    </row>
    <row r="23" spans="2:12" ht="15">
      <c r="B23" s="16">
        <v>1</v>
      </c>
      <c r="C23" s="17" t="s">
        <v>36</v>
      </c>
      <c r="D23" s="27">
        <v>203.49167562999997</v>
      </c>
      <c r="E23" s="27">
        <v>79.869257700000006</v>
      </c>
      <c r="F23" s="11">
        <f>D23*100/E23-100</f>
        <v>154.78097767521879</v>
      </c>
      <c r="G23" s="27">
        <v>32.495968810000001</v>
      </c>
      <c r="H23" s="27">
        <v>6.0939910999999993</v>
      </c>
      <c r="I23" s="11">
        <f>G23*100/H23-100</f>
        <v>433.24608252217502</v>
      </c>
      <c r="J23" s="12">
        <f t="shared" ref="J23:J31" si="9">D23*100/$D$31</f>
        <v>28.112316084241762</v>
      </c>
      <c r="K23" s="12">
        <f t="shared" ref="K23:K31" si="10">E23*100/$E$31</f>
        <v>11.605581575662717</v>
      </c>
      <c r="L23" s="13"/>
    </row>
    <row r="24" spans="2:12" ht="15">
      <c r="B24" s="16">
        <v>2</v>
      </c>
      <c r="C24" s="17" t="s">
        <v>35</v>
      </c>
      <c r="D24" s="27">
        <v>181.34037616999998</v>
      </c>
      <c r="E24" s="27">
        <v>170.92152175999999</v>
      </c>
      <c r="F24" s="11">
        <f t="shared" ref="F24:F31" si="11">D24*100/E24-100</f>
        <v>6.0956948561630924</v>
      </c>
      <c r="G24" s="27">
        <v>188.27053283000001</v>
      </c>
      <c r="H24" s="27">
        <v>96.788800159999994</v>
      </c>
      <c r="I24" s="11">
        <f t="shared" ref="I24:I31" si="12">G24*100/H24-100</f>
        <v>94.516857858319412</v>
      </c>
      <c r="J24" s="12">
        <f t="shared" si="9"/>
        <v>25.052120475904022</v>
      </c>
      <c r="K24" s="12">
        <f t="shared" si="10"/>
        <v>24.836134965382183</v>
      </c>
      <c r="L24" s="13"/>
    </row>
    <row r="25" spans="2:12" ht="15">
      <c r="B25" s="16">
        <v>3</v>
      </c>
      <c r="C25" s="17" t="s">
        <v>37</v>
      </c>
      <c r="D25" s="27">
        <v>116.80044119</v>
      </c>
      <c r="E25" s="27">
        <v>101.76922722000002</v>
      </c>
      <c r="F25" s="11">
        <f t="shared" si="11"/>
        <v>14.769900863554952</v>
      </c>
      <c r="G25" s="27">
        <v>53.225849729999993</v>
      </c>
      <c r="H25" s="27">
        <v>43.494128420000003</v>
      </c>
      <c r="I25" s="11">
        <f t="shared" si="12"/>
        <v>22.374793250311527</v>
      </c>
      <c r="J25" s="12">
        <f t="shared" si="9"/>
        <v>16.135947140572334</v>
      </c>
      <c r="K25" s="12">
        <f t="shared" si="10"/>
        <v>14.787805751622313</v>
      </c>
      <c r="L25" s="13"/>
    </row>
    <row r="26" spans="2:12" ht="15">
      <c r="B26" s="16">
        <v>4</v>
      </c>
      <c r="C26" s="17" t="s">
        <v>38</v>
      </c>
      <c r="D26" s="27">
        <v>80.999705220000024</v>
      </c>
      <c r="E26" s="27">
        <v>82.843628890000005</v>
      </c>
      <c r="F26" s="11">
        <f t="shared" si="11"/>
        <v>-2.2257881441291687</v>
      </c>
      <c r="G26" s="27">
        <v>37.891231850000004</v>
      </c>
      <c r="H26" s="27">
        <v>17.805928649999998</v>
      </c>
      <c r="I26" s="11">
        <f t="shared" si="12"/>
        <v>112.80121129767645</v>
      </c>
      <c r="J26" s="12">
        <f t="shared" si="9"/>
        <v>11.190085829434025</v>
      </c>
      <c r="K26" s="12">
        <f t="shared" si="10"/>
        <v>12.037779250661842</v>
      </c>
      <c r="L26" s="13"/>
    </row>
    <row r="27" spans="2:12" ht="15">
      <c r="B27" s="16">
        <v>5</v>
      </c>
      <c r="C27" s="17" t="s">
        <v>39</v>
      </c>
      <c r="D27" s="27">
        <v>55.082772440000006</v>
      </c>
      <c r="E27" s="27">
        <v>69.425654489999999</v>
      </c>
      <c r="F27" s="11">
        <f t="shared" si="11"/>
        <v>-20.659340060043547</v>
      </c>
      <c r="G27" s="27">
        <v>71.57458699</v>
      </c>
      <c r="H27" s="27">
        <v>68.295721040000004</v>
      </c>
      <c r="I27" s="11">
        <f t="shared" si="12"/>
        <v>4.8009829899586265</v>
      </c>
      <c r="J27" s="12">
        <f t="shared" si="9"/>
        <v>7.6096690679633436</v>
      </c>
      <c r="K27" s="12">
        <f t="shared" si="10"/>
        <v>10.08805039423159</v>
      </c>
      <c r="L27" s="13"/>
    </row>
    <row r="28" spans="2:12" ht="15">
      <c r="B28" s="16">
        <v>6</v>
      </c>
      <c r="C28" s="17" t="s">
        <v>40</v>
      </c>
      <c r="D28" s="27">
        <v>45.10091602</v>
      </c>
      <c r="E28" s="27">
        <v>50.34022169</v>
      </c>
      <c r="F28" s="11">
        <f t="shared" si="11"/>
        <v>-10.407792206923816</v>
      </c>
      <c r="G28" s="27">
        <v>12.864805</v>
      </c>
      <c r="H28" s="27">
        <v>63.803336100000003</v>
      </c>
      <c r="I28" s="11">
        <f t="shared" si="12"/>
        <v>-79.836783174101143</v>
      </c>
      <c r="J28" s="12">
        <f t="shared" si="9"/>
        <v>6.2306784929543468</v>
      </c>
      <c r="K28" s="12">
        <f t="shared" si="10"/>
        <v>7.3147987872214895</v>
      </c>
      <c r="L28" s="13"/>
    </row>
    <row r="29" spans="2:12" ht="15">
      <c r="B29" s="16">
        <v>7</v>
      </c>
      <c r="C29" s="17" t="s">
        <v>43</v>
      </c>
      <c r="D29" s="27">
        <v>30.197974210000002</v>
      </c>
      <c r="E29" s="27">
        <v>34.369452389999999</v>
      </c>
      <c r="F29" s="11">
        <f t="shared" si="11"/>
        <v>-12.137168007988734</v>
      </c>
      <c r="G29" s="27">
        <v>83.904585640000008</v>
      </c>
      <c r="H29" s="27">
        <v>42.654698639999999</v>
      </c>
      <c r="I29" s="11">
        <f t="shared" si="12"/>
        <v>96.706548903659069</v>
      </c>
      <c r="J29" s="12">
        <f t="shared" si="9"/>
        <v>4.1718413958066884</v>
      </c>
      <c r="K29" s="12">
        <f t="shared" si="10"/>
        <v>4.9941303438832501</v>
      </c>
      <c r="L29" s="13"/>
    </row>
    <row r="30" spans="2:12" ht="15">
      <c r="B30" s="16">
        <v>8</v>
      </c>
      <c r="C30" s="17" t="s">
        <v>42</v>
      </c>
      <c r="D30" s="27">
        <v>10.838542529999998</v>
      </c>
      <c r="E30" s="27">
        <v>98.657979539999985</v>
      </c>
      <c r="F30" s="11">
        <f t="shared" si="11"/>
        <v>-89.014023416518882</v>
      </c>
      <c r="G30" s="27">
        <v>199.91111222000001</v>
      </c>
      <c r="H30" s="27">
        <v>37.804082919999999</v>
      </c>
      <c r="I30" s="11">
        <f t="shared" si="12"/>
        <v>428.80825767694614</v>
      </c>
      <c r="J30" s="12">
        <f t="shared" si="9"/>
        <v>1.4973415131234837</v>
      </c>
      <c r="K30" s="12">
        <f t="shared" si="10"/>
        <v>14.335718931334615</v>
      </c>
      <c r="L30" s="13"/>
    </row>
    <row r="31" spans="2:12">
      <c r="B31" s="23" t="s">
        <v>5</v>
      </c>
      <c r="C31" s="24"/>
      <c r="D31" s="28">
        <v>723.85240340999997</v>
      </c>
      <c r="E31" s="28">
        <v>688.19694368</v>
      </c>
      <c r="F31" s="26">
        <f t="shared" si="11"/>
        <v>5.1809965239513076</v>
      </c>
      <c r="G31" s="28">
        <v>680.13867306999998</v>
      </c>
      <c r="H31" s="28">
        <v>376.74068703</v>
      </c>
      <c r="I31" s="26">
        <f t="shared" si="12"/>
        <v>80.532312140695382</v>
      </c>
      <c r="J31" s="26">
        <f t="shared" si="9"/>
        <v>100</v>
      </c>
      <c r="K31" s="26">
        <f t="shared" si="10"/>
        <v>100</v>
      </c>
      <c r="L31" s="13"/>
    </row>
  </sheetData>
  <mergeCells count="11">
    <mergeCell ref="I19:K19"/>
    <mergeCell ref="B2:B4"/>
    <mergeCell ref="C2:C4"/>
    <mergeCell ref="D2:F2"/>
    <mergeCell ref="G2:I2"/>
    <mergeCell ref="J2:K2"/>
    <mergeCell ref="B20:B22"/>
    <mergeCell ref="C20:C22"/>
    <mergeCell ref="D20:F20"/>
    <mergeCell ref="G20:I20"/>
    <mergeCell ref="J20:K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L33"/>
  <sheetViews>
    <sheetView workbookViewId="0">
      <selection activeCell="I14" sqref="I14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30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18" t="s">
        <v>17</v>
      </c>
      <c r="E4" s="18" t="s">
        <v>17</v>
      </c>
      <c r="F4" s="18" t="s">
        <v>13</v>
      </c>
      <c r="G4" s="18" t="s">
        <v>17</v>
      </c>
      <c r="H4" s="18" t="s">
        <v>17</v>
      </c>
      <c r="I4" s="18" t="s">
        <v>13</v>
      </c>
      <c r="J4" s="18" t="s">
        <v>13</v>
      </c>
      <c r="K4" s="18" t="s">
        <v>13</v>
      </c>
    </row>
    <row r="5" spans="2:12" ht="15">
      <c r="B5" s="16">
        <v>1</v>
      </c>
      <c r="C5" s="19" t="str">
        <f>C24</f>
        <v>Sigal UNIQA</v>
      </c>
      <c r="D5" s="10">
        <f>D24/140.2</f>
        <v>7.3936687015691884</v>
      </c>
      <c r="E5" s="10">
        <f>E24/139.59</f>
        <v>4.8773796910953502</v>
      </c>
      <c r="F5" s="11">
        <f>D5*100/E5-100</f>
        <v>51.591001107989115</v>
      </c>
      <c r="G5" s="10">
        <f>G24/140.2</f>
        <v>0.62943007924393746</v>
      </c>
      <c r="H5" s="10">
        <f>H24/139.59</f>
        <v>0.28803758793609857</v>
      </c>
      <c r="I5" s="11">
        <f>G5*100/H5-100</f>
        <v>118.52359053346092</v>
      </c>
      <c r="J5" s="12">
        <f>D5*100/$D$14</f>
        <v>52.63340630707355</v>
      </c>
      <c r="K5" s="12">
        <f>E5*100/$E$14</f>
        <v>39.895284249357729</v>
      </c>
    </row>
    <row r="6" spans="2:12" ht="15">
      <c r="B6" s="16">
        <v>2</v>
      </c>
      <c r="C6" s="19" t="str">
        <f t="shared" ref="C6:C13" si="0">C25</f>
        <v>Interalbanian VIG</v>
      </c>
      <c r="D6" s="10">
        <f t="shared" ref="D6:D14" si="1">D25/140.2</f>
        <v>1.5914177258202569</v>
      </c>
      <c r="E6" s="10">
        <f t="shared" ref="E6:E14" si="2">E25/139.59</f>
        <v>2.6085022670678417</v>
      </c>
      <c r="F6" s="11">
        <f t="shared" ref="F6:F14" si="3">D6*100/E6-100</f>
        <v>-38.991131197707048</v>
      </c>
      <c r="G6" s="10">
        <f t="shared" ref="G6:G14" si="4">G25/140.2</f>
        <v>3.0227868758915841E-2</v>
      </c>
      <c r="H6" s="10">
        <f t="shared" ref="H6:H14" si="5">H25/139.59</f>
        <v>1.6541670606776988E-2</v>
      </c>
      <c r="I6" s="11">
        <f t="shared" ref="I6:I14" si="6">G6*100/H6-100</f>
        <v>82.737702118985055</v>
      </c>
      <c r="J6" s="12">
        <f t="shared" ref="J6:J14" si="7">D6*100/$D$14</f>
        <v>11.328846226177196</v>
      </c>
      <c r="K6" s="12">
        <f t="shared" ref="K6:K14" si="8">E6*100/$E$14</f>
        <v>21.336649184758155</v>
      </c>
    </row>
    <row r="7" spans="2:12" ht="15">
      <c r="B7" s="16">
        <v>3</v>
      </c>
      <c r="C7" s="19" t="str">
        <f t="shared" si="0"/>
        <v>Sigma VIG</v>
      </c>
      <c r="D7" s="10">
        <f t="shared" si="1"/>
        <v>1.1769264527817407</v>
      </c>
      <c r="E7" s="10">
        <f t="shared" si="2"/>
        <v>1.4915670715667311</v>
      </c>
      <c r="F7" s="11">
        <f t="shared" si="3"/>
        <v>-21.09463427980441</v>
      </c>
      <c r="G7" s="10">
        <f t="shared" si="4"/>
        <v>0.11253147646219686</v>
      </c>
      <c r="H7" s="10">
        <f t="shared" si="5"/>
        <v>0.10929818461207821</v>
      </c>
      <c r="I7" s="11">
        <f t="shared" si="6"/>
        <v>2.9582301495621977</v>
      </c>
      <c r="J7" s="12">
        <f t="shared" si="7"/>
        <v>8.3782017673658</v>
      </c>
      <c r="K7" s="12">
        <f t="shared" si="8"/>
        <v>12.200504382666386</v>
      </c>
    </row>
    <row r="8" spans="2:12" ht="15">
      <c r="B8" s="16">
        <v>4</v>
      </c>
      <c r="C8" s="19" t="str">
        <f t="shared" si="0"/>
        <v>Intersig VIG</v>
      </c>
      <c r="D8" s="10">
        <f t="shared" si="1"/>
        <v>0.97027372803138379</v>
      </c>
      <c r="E8" s="10">
        <f t="shared" si="2"/>
        <v>0.28172539795114265</v>
      </c>
      <c r="F8" s="11">
        <f t="shared" si="3"/>
        <v>244.40406689909105</v>
      </c>
      <c r="G8" s="10">
        <f t="shared" si="4"/>
        <v>8.548295292439374E-3</v>
      </c>
      <c r="H8" s="10">
        <f t="shared" si="5"/>
        <v>1.2287574235976788</v>
      </c>
      <c r="I8" s="11">
        <f t="shared" si="6"/>
        <v>-99.304313843540342</v>
      </c>
      <c r="J8" s="12">
        <f t="shared" si="7"/>
        <v>6.9071003067416665</v>
      </c>
      <c r="K8" s="12">
        <f t="shared" si="8"/>
        <v>2.3044166219095636</v>
      </c>
    </row>
    <row r="9" spans="2:12" ht="15">
      <c r="B9" s="16">
        <v>5</v>
      </c>
      <c r="C9" s="19" t="str">
        <f t="shared" si="0"/>
        <v>Albsig</v>
      </c>
      <c r="D9" s="10">
        <f t="shared" si="1"/>
        <v>0.9606863450071329</v>
      </c>
      <c r="E9" s="10">
        <f t="shared" si="2"/>
        <v>0.60207069525037604</v>
      </c>
      <c r="F9" s="11">
        <f t="shared" si="3"/>
        <v>59.563711136550751</v>
      </c>
      <c r="G9" s="10">
        <f t="shared" si="4"/>
        <v>0.34562439871611988</v>
      </c>
      <c r="H9" s="10">
        <f t="shared" si="5"/>
        <v>2.1601375456694601E-2</v>
      </c>
      <c r="I9" s="11">
        <f t="shared" si="6"/>
        <v>1500.0110706330299</v>
      </c>
      <c r="J9" s="12">
        <f t="shared" si="7"/>
        <v>6.8388504775290269</v>
      </c>
      <c r="K9" s="12">
        <f t="shared" si="8"/>
        <v>4.9247307051110223</v>
      </c>
    </row>
    <row r="10" spans="2:12" ht="15">
      <c r="B10" s="16">
        <v>6</v>
      </c>
      <c r="C10" s="19" t="str">
        <f t="shared" si="0"/>
        <v>Eurosig</v>
      </c>
      <c r="D10" s="10">
        <f t="shared" si="1"/>
        <v>0.70246632960057076</v>
      </c>
      <c r="E10" s="10">
        <f t="shared" si="2"/>
        <v>0.45067181753707286</v>
      </c>
      <c r="F10" s="11">
        <f t="shared" si="3"/>
        <v>55.870924753972417</v>
      </c>
      <c r="G10" s="10">
        <f t="shared" si="4"/>
        <v>4.5130813124108424E-3</v>
      </c>
      <c r="H10" s="10">
        <f t="shared" si="5"/>
        <v>7.6472132674260344E-3</v>
      </c>
      <c r="I10" s="11">
        <f t="shared" si="6"/>
        <v>-40.983974755422309</v>
      </c>
      <c r="J10" s="12">
        <f t="shared" si="7"/>
        <v>5.0006562689316212</v>
      </c>
      <c r="K10" s="12">
        <f t="shared" si="8"/>
        <v>3.6863400847470968</v>
      </c>
    </row>
    <row r="11" spans="2:12" ht="15">
      <c r="B11" s="16">
        <v>7</v>
      </c>
      <c r="C11" s="19" t="str">
        <f t="shared" si="0"/>
        <v>Insig</v>
      </c>
      <c r="D11" s="10">
        <f t="shared" si="1"/>
        <v>0.59140495656205416</v>
      </c>
      <c r="E11" s="10">
        <f t="shared" si="2"/>
        <v>1.173362039759295</v>
      </c>
      <c r="F11" s="11">
        <f t="shared" si="3"/>
        <v>-49.597401609875178</v>
      </c>
      <c r="G11" s="10">
        <f t="shared" si="4"/>
        <v>4.0853832738944364E-2</v>
      </c>
      <c r="H11" s="10">
        <f t="shared" si="5"/>
        <v>0.61657396582849766</v>
      </c>
      <c r="I11" s="11">
        <f t="shared" si="6"/>
        <v>-93.374058101196567</v>
      </c>
      <c r="J11" s="12">
        <f t="shared" si="7"/>
        <v>4.2100422168146956</v>
      </c>
      <c r="K11" s="12">
        <f t="shared" si="8"/>
        <v>9.5976969332667252</v>
      </c>
    </row>
    <row r="12" spans="2:12" ht="15">
      <c r="B12" s="16">
        <v>8</v>
      </c>
      <c r="C12" s="19" t="str">
        <f t="shared" si="0"/>
        <v xml:space="preserve">Atlantik </v>
      </c>
      <c r="D12" s="10">
        <f t="shared" si="1"/>
        <v>0.35733664636233958</v>
      </c>
      <c r="E12" s="10">
        <f t="shared" si="2"/>
        <v>0.5877684437280607</v>
      </c>
      <c r="F12" s="11">
        <f t="shared" si="3"/>
        <v>-39.204520049452263</v>
      </c>
      <c r="G12" s="10">
        <f t="shared" si="4"/>
        <v>1.4908887303851641E-2</v>
      </c>
      <c r="H12" s="10">
        <f t="shared" si="5"/>
        <v>1.7677989110967834E-2</v>
      </c>
      <c r="I12" s="11">
        <f t="shared" si="6"/>
        <v>-15.664122144968275</v>
      </c>
      <c r="J12" s="12">
        <f t="shared" si="7"/>
        <v>2.5437770686701731</v>
      </c>
      <c r="K12" s="12">
        <f t="shared" si="8"/>
        <v>4.8077432187912033</v>
      </c>
    </row>
    <row r="13" spans="2:12" ht="15">
      <c r="B13" s="16">
        <v>9</v>
      </c>
      <c r="C13" s="19" t="str">
        <f t="shared" si="0"/>
        <v>Ansig</v>
      </c>
      <c r="D13" s="10">
        <f t="shared" si="1"/>
        <v>0.30330192097004283</v>
      </c>
      <c r="E13" s="10">
        <f t="shared" si="2"/>
        <v>0.15240674403610574</v>
      </c>
      <c r="F13" s="11">
        <f t="shared" si="3"/>
        <v>99.008201958693803</v>
      </c>
      <c r="G13" s="10">
        <f t="shared" si="4"/>
        <v>8.5174393723252504E-3</v>
      </c>
      <c r="H13" s="10">
        <f t="shared" si="5"/>
        <v>0</v>
      </c>
      <c r="I13" s="11">
        <v>0</v>
      </c>
      <c r="J13" s="12">
        <f t="shared" si="7"/>
        <v>2.1591193606962817</v>
      </c>
      <c r="K13" s="12">
        <f t="shared" si="8"/>
        <v>1.2466346193921276</v>
      </c>
    </row>
    <row r="14" spans="2:12">
      <c r="B14" s="23" t="s">
        <v>5</v>
      </c>
      <c r="C14" s="24"/>
      <c r="D14" s="25">
        <f t="shared" si="1"/>
        <v>14.047482806704709</v>
      </c>
      <c r="E14" s="25">
        <f t="shared" si="2"/>
        <v>12.225454167991975</v>
      </c>
      <c r="F14" s="26">
        <f t="shared" si="3"/>
        <v>14.903566065325165</v>
      </c>
      <c r="G14" s="25">
        <f t="shared" si="4"/>
        <v>1.1951553592011412</v>
      </c>
      <c r="H14" s="25">
        <f t="shared" si="5"/>
        <v>2.3061354104162191</v>
      </c>
      <c r="I14" s="26">
        <f t="shared" si="6"/>
        <v>-48.174970394065646</v>
      </c>
      <c r="J14" s="26">
        <f t="shared" si="7"/>
        <v>100</v>
      </c>
      <c r="K14" s="26">
        <f t="shared" si="8"/>
        <v>100</v>
      </c>
    </row>
    <row r="15" spans="2:12" s="6" customFormat="1">
      <c r="B15" s="20"/>
      <c r="C15" s="20"/>
      <c r="D15" s="21"/>
      <c r="E15" s="21"/>
      <c r="F15" s="22"/>
      <c r="G15" s="21"/>
      <c r="H15" s="21"/>
      <c r="I15" s="22"/>
      <c r="J15" s="22"/>
      <c r="K15" s="22"/>
    </row>
    <row r="16" spans="2:12" s="14" customFormat="1">
      <c r="B16" s="1" t="s">
        <v>18</v>
      </c>
      <c r="C16" s="2"/>
      <c r="D16" s="2"/>
      <c r="E16" s="2"/>
      <c r="F16" s="1" t="s">
        <v>19</v>
      </c>
      <c r="G16" s="2"/>
      <c r="H16" s="2"/>
      <c r="I16" s="2"/>
      <c r="J16" s="15"/>
      <c r="K16" s="15"/>
      <c r="L16" s="15"/>
    </row>
    <row r="17" spans="2:12" s="14" customFormat="1">
      <c r="B17" s="3" t="s">
        <v>25</v>
      </c>
      <c r="C17" s="2"/>
      <c r="D17" s="2"/>
      <c r="E17" s="2"/>
      <c r="F17" s="4" t="s">
        <v>20</v>
      </c>
      <c r="G17" s="2"/>
      <c r="H17" s="2"/>
      <c r="I17" s="2"/>
      <c r="J17" s="15"/>
      <c r="K17" s="15"/>
      <c r="L17" s="15"/>
    </row>
    <row r="18" spans="2:12" s="14" customFormat="1">
      <c r="B18" s="3" t="s">
        <v>24</v>
      </c>
      <c r="C18" s="2"/>
      <c r="D18" s="2"/>
      <c r="E18" s="2"/>
      <c r="F18" s="4" t="s">
        <v>21</v>
      </c>
      <c r="G18" s="2"/>
      <c r="H18" s="2"/>
      <c r="I18" s="2"/>
      <c r="J18" s="15"/>
      <c r="K18" s="15"/>
      <c r="L18" s="15"/>
    </row>
    <row r="20" spans="2:12">
      <c r="B20" s="5" t="s">
        <v>30</v>
      </c>
      <c r="C20" s="2"/>
      <c r="D20" s="6"/>
      <c r="E20" s="7"/>
      <c r="F20" s="7"/>
      <c r="G20" s="7"/>
      <c r="H20" s="7"/>
      <c r="I20" s="29" t="s">
        <v>14</v>
      </c>
      <c r="J20" s="29"/>
      <c r="K20" s="29"/>
    </row>
    <row r="21" spans="2:12">
      <c r="B21" s="30" t="s">
        <v>7</v>
      </c>
      <c r="C21" s="30" t="s">
        <v>8</v>
      </c>
      <c r="D21" s="31" t="s">
        <v>9</v>
      </c>
      <c r="E21" s="31"/>
      <c r="F21" s="31"/>
      <c r="G21" s="32" t="s">
        <v>10</v>
      </c>
      <c r="H21" s="32"/>
      <c r="I21" s="32"/>
      <c r="J21" s="33" t="s">
        <v>11</v>
      </c>
      <c r="K21" s="33"/>
    </row>
    <row r="22" spans="2:12">
      <c r="B22" s="30"/>
      <c r="C22" s="30"/>
      <c r="D22" s="8">
        <v>2013</v>
      </c>
      <c r="E22" s="8">
        <v>2012</v>
      </c>
      <c r="F22" s="8" t="s">
        <v>12</v>
      </c>
      <c r="G22" s="8">
        <v>2013</v>
      </c>
      <c r="H22" s="8">
        <v>2012</v>
      </c>
      <c r="I22" s="8" t="s">
        <v>12</v>
      </c>
      <c r="J22" s="8">
        <v>2013</v>
      </c>
      <c r="K22" s="8">
        <v>2012</v>
      </c>
    </row>
    <row r="23" spans="2:12">
      <c r="B23" s="30"/>
      <c r="C23" s="30"/>
      <c r="D23" s="18" t="s">
        <v>15</v>
      </c>
      <c r="E23" s="18" t="s">
        <v>15</v>
      </c>
      <c r="F23" s="18" t="s">
        <v>13</v>
      </c>
      <c r="G23" s="18" t="s">
        <v>15</v>
      </c>
      <c r="H23" s="18" t="s">
        <v>15</v>
      </c>
      <c r="I23" s="18" t="s">
        <v>13</v>
      </c>
      <c r="J23" s="18" t="s">
        <v>13</v>
      </c>
      <c r="K23" s="18" t="s">
        <v>13</v>
      </c>
    </row>
    <row r="24" spans="2:12" ht="15">
      <c r="B24" s="16">
        <v>1</v>
      </c>
      <c r="C24" s="17" t="s">
        <v>35</v>
      </c>
      <c r="D24" s="27">
        <v>1036.5923519600001</v>
      </c>
      <c r="E24" s="27">
        <v>680.83343107999997</v>
      </c>
      <c r="F24" s="11">
        <f>D24*100/E24-100</f>
        <v>52.253444769253321</v>
      </c>
      <c r="G24" s="27">
        <v>88.246097110000022</v>
      </c>
      <c r="H24" s="27">
        <v>40.207166899999997</v>
      </c>
      <c r="I24" s="11">
        <f>G24*100/H24-100</f>
        <v>119.47852563071297</v>
      </c>
      <c r="J24" s="12">
        <f>D24*100/$D$33</f>
        <v>52.63340630707355</v>
      </c>
      <c r="K24" s="12">
        <f>E24*100/$E$33</f>
        <v>39.895284249357729</v>
      </c>
      <c r="L24" s="13"/>
    </row>
    <row r="25" spans="2:12" ht="15">
      <c r="B25" s="16">
        <v>2</v>
      </c>
      <c r="C25" s="17" t="s">
        <v>40</v>
      </c>
      <c r="D25" s="27">
        <v>223.11676516</v>
      </c>
      <c r="E25" s="27">
        <v>364.12083146000003</v>
      </c>
      <c r="F25" s="11">
        <f t="shared" ref="F25:F33" si="9">D25*100/E25-100</f>
        <v>-38.724526068619021</v>
      </c>
      <c r="G25" s="27">
        <v>4.2379472000000007</v>
      </c>
      <c r="H25" s="27">
        <v>2.3090517999999998</v>
      </c>
      <c r="I25" s="11">
        <f t="shared" ref="I25:I33" si="10">G25*100/H25-100</f>
        <v>83.536255011689263</v>
      </c>
      <c r="J25" s="12">
        <f t="shared" ref="J25:J33" si="11">D25*100/$D$33</f>
        <v>11.328846226177196</v>
      </c>
      <c r="K25" s="12">
        <f t="shared" ref="K25:K33" si="12">E25*100/$E$33</f>
        <v>21.336649184758159</v>
      </c>
      <c r="L25" s="13"/>
    </row>
    <row r="26" spans="2:12" ht="15">
      <c r="B26" s="16">
        <v>3</v>
      </c>
      <c r="C26" s="17" t="s">
        <v>39</v>
      </c>
      <c r="D26" s="27">
        <v>165.00508868000003</v>
      </c>
      <c r="E26" s="27">
        <v>208.20784752</v>
      </c>
      <c r="F26" s="11">
        <f t="shared" si="9"/>
        <v>-20.749822523308111</v>
      </c>
      <c r="G26" s="27">
        <v>15.776912999999999</v>
      </c>
      <c r="H26" s="27">
        <v>15.256933589999999</v>
      </c>
      <c r="I26" s="11">
        <f t="shared" si="10"/>
        <v>3.4081514934351986</v>
      </c>
      <c r="J26" s="12">
        <f t="shared" si="11"/>
        <v>8.3782017673658</v>
      </c>
      <c r="K26" s="12">
        <f t="shared" si="12"/>
        <v>12.200504382666384</v>
      </c>
      <c r="L26" s="13"/>
    </row>
    <row r="27" spans="2:12" ht="15">
      <c r="B27" s="16">
        <v>4</v>
      </c>
      <c r="C27" s="17" t="s">
        <v>37</v>
      </c>
      <c r="D27" s="27">
        <v>136.03237666999999</v>
      </c>
      <c r="E27" s="27">
        <v>39.326048300000004</v>
      </c>
      <c r="F27" s="11">
        <f t="shared" si="9"/>
        <v>245.90909219322702</v>
      </c>
      <c r="G27" s="27">
        <v>1.1984710000000001</v>
      </c>
      <c r="H27" s="27">
        <v>171.52224876</v>
      </c>
      <c r="I27" s="11">
        <f t="shared" si="10"/>
        <v>-99.30127373640201</v>
      </c>
      <c r="J27" s="12">
        <f t="shared" si="11"/>
        <v>6.9071003067416665</v>
      </c>
      <c r="K27" s="12">
        <f t="shared" si="12"/>
        <v>2.3044166219095636</v>
      </c>
      <c r="L27" s="13"/>
    </row>
    <row r="28" spans="2:12" ht="15">
      <c r="B28" s="16">
        <v>5</v>
      </c>
      <c r="C28" s="17" t="s">
        <v>38</v>
      </c>
      <c r="D28" s="27">
        <v>134.68822557000001</v>
      </c>
      <c r="E28" s="27">
        <v>84.043048349999992</v>
      </c>
      <c r="F28" s="11">
        <f t="shared" si="9"/>
        <v>60.260995066583661</v>
      </c>
      <c r="G28" s="27">
        <v>48.456540700000005</v>
      </c>
      <c r="H28" s="27">
        <v>3.0153359999999996</v>
      </c>
      <c r="I28" s="11">
        <f t="shared" si="10"/>
        <v>1507.0030238752834</v>
      </c>
      <c r="J28" s="12">
        <f t="shared" si="11"/>
        <v>6.8388504775290269</v>
      </c>
      <c r="K28" s="12">
        <f t="shared" si="12"/>
        <v>4.9247307051110223</v>
      </c>
      <c r="L28" s="13"/>
    </row>
    <row r="29" spans="2:12" ht="15">
      <c r="B29" s="16">
        <v>6</v>
      </c>
      <c r="C29" s="17" t="s">
        <v>36</v>
      </c>
      <c r="D29" s="27">
        <v>98.485779410000006</v>
      </c>
      <c r="E29" s="27">
        <v>62.909279009999999</v>
      </c>
      <c r="F29" s="11">
        <f t="shared" si="9"/>
        <v>56.552071427085991</v>
      </c>
      <c r="G29" s="27">
        <v>0.63273400000000002</v>
      </c>
      <c r="H29" s="27">
        <v>1.0674745000000001</v>
      </c>
      <c r="I29" s="11">
        <f t="shared" si="10"/>
        <v>-40.726078234187334</v>
      </c>
      <c r="J29" s="12">
        <f t="shared" si="11"/>
        <v>5.0006562689316221</v>
      </c>
      <c r="K29" s="12">
        <f t="shared" si="12"/>
        <v>3.6863400847470968</v>
      </c>
      <c r="L29" s="13"/>
    </row>
    <row r="30" spans="2:12" ht="15">
      <c r="B30" s="16">
        <v>7</v>
      </c>
      <c r="C30" s="17" t="s">
        <v>43</v>
      </c>
      <c r="D30" s="27">
        <v>82.914974909999984</v>
      </c>
      <c r="E30" s="27">
        <v>163.78960712999998</v>
      </c>
      <c r="F30" s="11">
        <f t="shared" si="9"/>
        <v>-49.377145251841114</v>
      </c>
      <c r="G30" s="27">
        <v>5.7277073499999993</v>
      </c>
      <c r="H30" s="27">
        <v>86.067559889999998</v>
      </c>
      <c r="I30" s="11">
        <f t="shared" si="10"/>
        <v>-93.345103129076293</v>
      </c>
      <c r="J30" s="12">
        <f t="shared" si="11"/>
        <v>4.2100422168146956</v>
      </c>
      <c r="K30" s="12">
        <f t="shared" si="12"/>
        <v>9.597696933266727</v>
      </c>
      <c r="L30" s="13"/>
    </row>
    <row r="31" spans="2:12" ht="15">
      <c r="B31" s="16">
        <v>8</v>
      </c>
      <c r="C31" s="17" t="s">
        <v>42</v>
      </c>
      <c r="D31" s="27">
        <v>50.098597820000002</v>
      </c>
      <c r="E31" s="27">
        <v>82.046597059999996</v>
      </c>
      <c r="F31" s="11">
        <f t="shared" si="9"/>
        <v>-38.938847416958296</v>
      </c>
      <c r="G31" s="27">
        <v>2.0902259999999999</v>
      </c>
      <c r="H31" s="27">
        <v>2.4676705000000001</v>
      </c>
      <c r="I31" s="11">
        <f t="shared" si="10"/>
        <v>-15.295579373340175</v>
      </c>
      <c r="J31" s="12">
        <f t="shared" si="11"/>
        <v>2.5437770686701731</v>
      </c>
      <c r="K31" s="12">
        <f t="shared" si="12"/>
        <v>4.8077432187912041</v>
      </c>
      <c r="L31" s="13"/>
    </row>
    <row r="32" spans="2:12" ht="15">
      <c r="B32" s="16">
        <v>9</v>
      </c>
      <c r="C32" s="17" t="s">
        <v>44</v>
      </c>
      <c r="D32" s="27">
        <v>42.522929320000003</v>
      </c>
      <c r="E32" s="27">
        <v>21.274457399999999</v>
      </c>
      <c r="F32" s="11">
        <f t="shared" si="9"/>
        <v>99.877855968256114</v>
      </c>
      <c r="G32" s="27">
        <v>1.194145</v>
      </c>
      <c r="H32" s="27">
        <v>0</v>
      </c>
      <c r="I32" s="11">
        <v>0</v>
      </c>
      <c r="J32" s="12">
        <f t="shared" si="11"/>
        <v>2.1591193606962822</v>
      </c>
      <c r="K32" s="12">
        <f t="shared" si="12"/>
        <v>1.2466346193921276</v>
      </c>
      <c r="L32" s="13"/>
    </row>
    <row r="33" spans="2:12">
      <c r="B33" s="23" t="s">
        <v>5</v>
      </c>
      <c r="C33" s="24"/>
      <c r="D33" s="28">
        <v>1969.4570894999999</v>
      </c>
      <c r="E33" s="28">
        <v>1706.5511473099998</v>
      </c>
      <c r="F33" s="26">
        <f t="shared" si="9"/>
        <v>15.405687816882207</v>
      </c>
      <c r="G33" s="28">
        <v>167.56078135999999</v>
      </c>
      <c r="H33" s="28">
        <v>321.91344194000004</v>
      </c>
      <c r="I33" s="26">
        <f t="shared" si="10"/>
        <v>-47.948498096196033</v>
      </c>
      <c r="J33" s="26">
        <f t="shared" si="11"/>
        <v>100</v>
      </c>
      <c r="K33" s="26">
        <f t="shared" si="12"/>
        <v>100</v>
      </c>
      <c r="L33" s="13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L33"/>
  <sheetViews>
    <sheetView workbookViewId="0">
      <selection activeCell="R31" sqref="R31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0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31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7</v>
      </c>
      <c r="C2" s="30" t="s">
        <v>8</v>
      </c>
      <c r="D2" s="31" t="s">
        <v>9</v>
      </c>
      <c r="E2" s="31"/>
      <c r="F2" s="31"/>
      <c r="G2" s="32" t="s">
        <v>10</v>
      </c>
      <c r="H2" s="32"/>
      <c r="I2" s="32"/>
      <c r="J2" s="33" t="s">
        <v>11</v>
      </c>
      <c r="K2" s="33"/>
    </row>
    <row r="3" spans="2:12">
      <c r="B3" s="30"/>
      <c r="C3" s="30"/>
      <c r="D3" s="8">
        <v>2013</v>
      </c>
      <c r="E3" s="8">
        <v>2012</v>
      </c>
      <c r="F3" s="8" t="s">
        <v>12</v>
      </c>
      <c r="G3" s="8">
        <v>2013</v>
      </c>
      <c r="H3" s="8">
        <v>2012</v>
      </c>
      <c r="I3" s="8" t="s">
        <v>12</v>
      </c>
      <c r="J3" s="8">
        <v>2013</v>
      </c>
      <c r="K3" s="8">
        <v>2012</v>
      </c>
    </row>
    <row r="4" spans="2:12">
      <c r="B4" s="30"/>
      <c r="C4" s="30"/>
      <c r="D4" s="18" t="s">
        <v>17</v>
      </c>
      <c r="E4" s="18" t="s">
        <v>17</v>
      </c>
      <c r="F4" s="18" t="s">
        <v>13</v>
      </c>
      <c r="G4" s="18" t="s">
        <v>17</v>
      </c>
      <c r="H4" s="18" t="s">
        <v>17</v>
      </c>
      <c r="I4" s="18" t="s">
        <v>13</v>
      </c>
      <c r="J4" s="18" t="s">
        <v>13</v>
      </c>
      <c r="K4" s="18" t="s">
        <v>13</v>
      </c>
    </row>
    <row r="5" spans="2:12" ht="15">
      <c r="B5" s="16">
        <v>1</v>
      </c>
      <c r="C5" s="19" t="str">
        <f>C24</f>
        <v>Sigal UNIQA</v>
      </c>
      <c r="D5" s="10">
        <f>D24/140.2</f>
        <v>2.2219193891583453</v>
      </c>
      <c r="E5" s="10">
        <f>E24/139.59</f>
        <v>2.0420977753420728</v>
      </c>
      <c r="F5" s="11">
        <f>D5*100/E5-100</f>
        <v>8.8057298718789525</v>
      </c>
      <c r="G5" s="10">
        <f>G24/140.2</f>
        <v>1.3944851807417977</v>
      </c>
      <c r="H5" s="10">
        <f>H24/139.59</f>
        <v>1.1151140955655847</v>
      </c>
      <c r="I5" s="11">
        <f>G5*100/H5-100</f>
        <v>25.053139072241407</v>
      </c>
      <c r="J5" s="12">
        <f>D5*100/$D$14</f>
        <v>46.556740670651351</v>
      </c>
      <c r="K5" s="12">
        <f>E5*100/$E$14</f>
        <v>45.897253062235734</v>
      </c>
    </row>
    <row r="6" spans="2:12" ht="15">
      <c r="B6" s="16">
        <v>2</v>
      </c>
      <c r="C6" s="19" t="str">
        <f t="shared" ref="C6:C13" si="0">C25</f>
        <v>Eurosig</v>
      </c>
      <c r="D6" s="10">
        <f t="shared" ref="D6:D14" si="1">D25/140.2</f>
        <v>0.58254626262482168</v>
      </c>
      <c r="E6" s="10">
        <f t="shared" ref="E6:E14" si="2">E25/139.59</f>
        <v>0.57103994369224154</v>
      </c>
      <c r="F6" s="11">
        <f t="shared" ref="F6:F14" si="3">D6*100/E6-100</f>
        <v>2.0149761955673995</v>
      </c>
      <c r="G6" s="10">
        <f t="shared" ref="G6:G14" si="4">G25/140.2</f>
        <v>6.9745210199714719E-2</v>
      </c>
      <c r="H6" s="10">
        <f t="shared" ref="H6:H14" si="5">H25/139.59</f>
        <v>8.7680252167060685E-2</v>
      </c>
      <c r="I6" s="11">
        <f t="shared" ref="I6:I14" si="6">G6*100/H6-100</f>
        <v>-20.455052904243033</v>
      </c>
      <c r="J6" s="12">
        <f t="shared" ref="J6:J14" si="7">D6*100/$D$14</f>
        <v>12.206318289501262</v>
      </c>
      <c r="K6" s="12">
        <f t="shared" ref="K6:K14" si="8">E6*100/$E$14</f>
        <v>12.834431887032119</v>
      </c>
    </row>
    <row r="7" spans="2:12" ht="15">
      <c r="B7" s="16">
        <v>3</v>
      </c>
      <c r="C7" s="19" t="str">
        <f t="shared" si="0"/>
        <v>Interalbanian VIG</v>
      </c>
      <c r="D7" s="10">
        <f t="shared" si="1"/>
        <v>0.54304997546362344</v>
      </c>
      <c r="E7" s="10">
        <f t="shared" si="2"/>
        <v>0.43094571444945912</v>
      </c>
      <c r="F7" s="11">
        <f t="shared" si="3"/>
        <v>26.013545849360526</v>
      </c>
      <c r="G7" s="10">
        <f t="shared" si="4"/>
        <v>0.15237667617689016</v>
      </c>
      <c r="H7" s="10">
        <f t="shared" si="5"/>
        <v>9.5805249731356124E-2</v>
      </c>
      <c r="I7" s="11">
        <f t="shared" si="6"/>
        <v>59.048357583915106</v>
      </c>
      <c r="J7" s="12">
        <f t="shared" si="7"/>
        <v>11.378737231525067</v>
      </c>
      <c r="K7" s="12">
        <f t="shared" si="8"/>
        <v>9.6857382398644329</v>
      </c>
    </row>
    <row r="8" spans="2:12" ht="15">
      <c r="B8" s="16">
        <v>4</v>
      </c>
      <c r="C8" s="19" t="str">
        <f t="shared" si="0"/>
        <v>Intersig VIG</v>
      </c>
      <c r="D8" s="10">
        <f t="shared" si="1"/>
        <v>0.47342457232524954</v>
      </c>
      <c r="E8" s="10">
        <f t="shared" si="2"/>
        <v>0.27126273945125007</v>
      </c>
      <c r="F8" s="11">
        <f t="shared" si="3"/>
        <v>74.526207795055825</v>
      </c>
      <c r="G8" s="10">
        <f t="shared" si="4"/>
        <v>0.13393402175463626</v>
      </c>
      <c r="H8" s="10">
        <f t="shared" si="5"/>
        <v>2.5577974066910234E-3</v>
      </c>
      <c r="I8" s="11">
        <f t="shared" si="6"/>
        <v>5136.3029770956055</v>
      </c>
      <c r="J8" s="12">
        <f t="shared" si="7"/>
        <v>9.9198490946198348</v>
      </c>
      <c r="K8" s="12">
        <f t="shared" si="8"/>
        <v>6.0967769267873564</v>
      </c>
    </row>
    <row r="9" spans="2:12" ht="15">
      <c r="B9" s="16">
        <v>5</v>
      </c>
      <c r="C9" s="19" t="str">
        <f t="shared" si="0"/>
        <v>Albsig</v>
      </c>
      <c r="D9" s="10">
        <f t="shared" si="1"/>
        <v>0.35071662232524969</v>
      </c>
      <c r="E9" s="10">
        <f t="shared" si="2"/>
        <v>0.39114643885665157</v>
      </c>
      <c r="F9" s="11">
        <f t="shared" si="3"/>
        <v>-10.336235362280433</v>
      </c>
      <c r="G9" s="10">
        <f t="shared" si="4"/>
        <v>1.2405028530670471E-2</v>
      </c>
      <c r="H9" s="10">
        <f t="shared" si="5"/>
        <v>4.6970864675119989E-2</v>
      </c>
      <c r="I9" s="11">
        <f t="shared" si="6"/>
        <v>-73.589950671610069</v>
      </c>
      <c r="J9" s="12">
        <f t="shared" si="7"/>
        <v>7.3487017189532216</v>
      </c>
      <c r="K9" s="12">
        <f t="shared" si="8"/>
        <v>8.7912279741790584</v>
      </c>
    </row>
    <row r="10" spans="2:12" ht="15">
      <c r="B10" s="16">
        <v>6</v>
      </c>
      <c r="C10" s="19" t="str">
        <f t="shared" si="0"/>
        <v>Sigma VIG</v>
      </c>
      <c r="D10" s="10">
        <f t="shared" si="1"/>
        <v>0.24823526854493583</v>
      </c>
      <c r="E10" s="10">
        <f t="shared" si="2"/>
        <v>0.34492303925782647</v>
      </c>
      <c r="F10" s="11">
        <f t="shared" si="3"/>
        <v>-28.03169394567972</v>
      </c>
      <c r="G10" s="10">
        <f t="shared" si="4"/>
        <v>3.2216242938659052E-2</v>
      </c>
      <c r="H10" s="10">
        <f t="shared" si="5"/>
        <v>4.6464448957661719E-2</v>
      </c>
      <c r="I10" s="11">
        <f t="shared" si="6"/>
        <v>-30.664747648219375</v>
      </c>
      <c r="J10" s="12">
        <f t="shared" si="7"/>
        <v>5.2013700764067012</v>
      </c>
      <c r="K10" s="12">
        <f t="shared" si="8"/>
        <v>7.7523320435330625</v>
      </c>
    </row>
    <row r="11" spans="2:12" ht="15">
      <c r="B11" s="16">
        <v>7</v>
      </c>
      <c r="C11" s="19" t="str">
        <f t="shared" si="0"/>
        <v xml:space="preserve">Atlantik </v>
      </c>
      <c r="D11" s="10">
        <f t="shared" si="1"/>
        <v>0.17310239686162626</v>
      </c>
      <c r="E11" s="10">
        <f t="shared" si="2"/>
        <v>0.26687192828999212</v>
      </c>
      <c r="F11" s="11">
        <f t="shared" si="3"/>
        <v>-35.136528607262392</v>
      </c>
      <c r="G11" s="10">
        <f t="shared" si="4"/>
        <v>5.4565868045649071E-3</v>
      </c>
      <c r="H11" s="10">
        <f t="shared" si="5"/>
        <v>4.0400426964682292E-3</v>
      </c>
      <c r="I11" s="11">
        <f t="shared" si="6"/>
        <v>35.062602415935061</v>
      </c>
      <c r="J11" s="12">
        <f t="shared" si="7"/>
        <v>3.62708181020359</v>
      </c>
      <c r="K11" s="12">
        <f t="shared" si="8"/>
        <v>5.9980910688180984</v>
      </c>
    </row>
    <row r="12" spans="2:12" ht="15">
      <c r="B12" s="16">
        <v>8</v>
      </c>
      <c r="C12" s="19" t="str">
        <f t="shared" si="0"/>
        <v>Ansig</v>
      </c>
      <c r="D12" s="10">
        <f t="shared" si="1"/>
        <v>0.12065641797432242</v>
      </c>
      <c r="E12" s="10">
        <f t="shared" si="2"/>
        <v>5.0306397091482193E-2</v>
      </c>
      <c r="F12" s="11">
        <f t="shared" si="3"/>
        <v>139.84309143608257</v>
      </c>
      <c r="G12" s="10">
        <f t="shared" si="4"/>
        <v>1.1731237517831673E-3</v>
      </c>
      <c r="H12" s="10">
        <f t="shared" si="5"/>
        <v>2.7451393366286983E-4</v>
      </c>
      <c r="I12" s="11">
        <f t="shared" si="6"/>
        <v>327.34579484911643</v>
      </c>
      <c r="J12" s="12">
        <f t="shared" si="7"/>
        <v>2.5281608276563463</v>
      </c>
      <c r="K12" s="12">
        <f t="shared" si="8"/>
        <v>1.1306635097676987</v>
      </c>
    </row>
    <row r="13" spans="2:12" ht="15">
      <c r="B13" s="16">
        <v>9</v>
      </c>
      <c r="C13" s="19" t="str">
        <f t="shared" si="0"/>
        <v>Insig</v>
      </c>
      <c r="D13" s="10">
        <f t="shared" si="1"/>
        <v>5.884681932952926E-2</v>
      </c>
      <c r="E13" s="10">
        <f t="shared" si="2"/>
        <v>8.0687056952503763E-2</v>
      </c>
      <c r="F13" s="11">
        <f t="shared" si="3"/>
        <v>-27.067832745257647</v>
      </c>
      <c r="G13" s="10">
        <f t="shared" si="4"/>
        <v>1.0556348074179744E-3</v>
      </c>
      <c r="H13" s="10">
        <f t="shared" si="5"/>
        <v>1.7415968192563937E-4</v>
      </c>
      <c r="I13" s="11">
        <f t="shared" si="6"/>
        <v>506.13041764091929</v>
      </c>
      <c r="J13" s="12">
        <f t="shared" si="7"/>
        <v>1.2330402804826153</v>
      </c>
      <c r="K13" s="12">
        <f t="shared" si="8"/>
        <v>1.8134852877824363</v>
      </c>
    </row>
    <row r="14" spans="2:12">
      <c r="B14" s="23" t="s">
        <v>5</v>
      </c>
      <c r="C14" s="24"/>
      <c r="D14" s="25">
        <f t="shared" si="1"/>
        <v>4.7724977246077041</v>
      </c>
      <c r="E14" s="25">
        <f t="shared" si="2"/>
        <v>4.44928103338348</v>
      </c>
      <c r="F14" s="26">
        <f t="shared" si="3"/>
        <v>7.2644701199832298</v>
      </c>
      <c r="G14" s="25">
        <f t="shared" si="4"/>
        <v>1.8028477057061345</v>
      </c>
      <c r="H14" s="25">
        <f t="shared" si="5"/>
        <v>1.3990814248155314</v>
      </c>
      <c r="I14" s="26">
        <f t="shared" si="6"/>
        <v>28.859384002174124</v>
      </c>
      <c r="J14" s="26">
        <f t="shared" si="7"/>
        <v>100</v>
      </c>
      <c r="K14" s="26">
        <f t="shared" si="8"/>
        <v>100</v>
      </c>
    </row>
    <row r="15" spans="2:12" s="6" customFormat="1">
      <c r="B15" s="20"/>
      <c r="C15" s="20"/>
      <c r="D15" s="21"/>
      <c r="E15" s="21"/>
      <c r="F15" s="22"/>
      <c r="G15" s="21"/>
      <c r="H15" s="21"/>
      <c r="I15" s="22"/>
      <c r="J15" s="22"/>
      <c r="K15" s="22"/>
    </row>
    <row r="16" spans="2:12" s="14" customFormat="1">
      <c r="B16" s="1" t="s">
        <v>18</v>
      </c>
      <c r="C16" s="2"/>
      <c r="D16" s="2"/>
      <c r="E16" s="2"/>
      <c r="F16" s="1" t="s">
        <v>19</v>
      </c>
      <c r="G16" s="2"/>
      <c r="H16" s="2"/>
      <c r="I16" s="2"/>
      <c r="J16" s="15"/>
      <c r="K16" s="15"/>
      <c r="L16" s="15"/>
    </row>
    <row r="17" spans="2:12" s="14" customFormat="1">
      <c r="B17" s="3" t="s">
        <v>25</v>
      </c>
      <c r="C17" s="2"/>
      <c r="D17" s="2"/>
      <c r="E17" s="2"/>
      <c r="F17" s="4" t="s">
        <v>20</v>
      </c>
      <c r="G17" s="2"/>
      <c r="H17" s="2"/>
      <c r="I17" s="2"/>
      <c r="J17" s="15"/>
      <c r="K17" s="15"/>
      <c r="L17" s="15"/>
    </row>
    <row r="18" spans="2:12" s="14" customFormat="1">
      <c r="B18" s="3" t="s">
        <v>24</v>
      </c>
      <c r="C18" s="2"/>
      <c r="D18" s="2"/>
      <c r="E18" s="2"/>
      <c r="F18" s="4" t="s">
        <v>21</v>
      </c>
      <c r="G18" s="2"/>
      <c r="H18" s="2"/>
      <c r="I18" s="2"/>
      <c r="J18" s="15"/>
      <c r="K18" s="15"/>
      <c r="L18" s="15"/>
    </row>
    <row r="20" spans="2:12">
      <c r="B20" s="5" t="s">
        <v>31</v>
      </c>
      <c r="C20" s="2"/>
      <c r="D20" s="6"/>
      <c r="E20" s="7"/>
      <c r="F20" s="7"/>
      <c r="G20" s="7"/>
      <c r="H20" s="7"/>
      <c r="I20" s="29" t="s">
        <v>14</v>
      </c>
      <c r="J20" s="29"/>
      <c r="K20" s="29"/>
    </row>
    <row r="21" spans="2:12">
      <c r="B21" s="30" t="s">
        <v>7</v>
      </c>
      <c r="C21" s="30" t="s">
        <v>8</v>
      </c>
      <c r="D21" s="31" t="s">
        <v>9</v>
      </c>
      <c r="E21" s="31"/>
      <c r="F21" s="31"/>
      <c r="G21" s="32" t="s">
        <v>10</v>
      </c>
      <c r="H21" s="32"/>
      <c r="I21" s="32"/>
      <c r="J21" s="33" t="s">
        <v>11</v>
      </c>
      <c r="K21" s="33"/>
    </row>
    <row r="22" spans="2:12">
      <c r="B22" s="30"/>
      <c r="C22" s="30"/>
      <c r="D22" s="8">
        <v>2013</v>
      </c>
      <c r="E22" s="8">
        <v>2012</v>
      </c>
      <c r="F22" s="8" t="s">
        <v>12</v>
      </c>
      <c r="G22" s="8">
        <v>2013</v>
      </c>
      <c r="H22" s="8">
        <v>2012</v>
      </c>
      <c r="I22" s="8" t="s">
        <v>12</v>
      </c>
      <c r="J22" s="8">
        <v>2013</v>
      </c>
      <c r="K22" s="8">
        <v>2012</v>
      </c>
    </row>
    <row r="23" spans="2:12">
      <c r="B23" s="30"/>
      <c r="C23" s="30"/>
      <c r="D23" s="18" t="s">
        <v>15</v>
      </c>
      <c r="E23" s="18" t="s">
        <v>15</v>
      </c>
      <c r="F23" s="18" t="s">
        <v>13</v>
      </c>
      <c r="G23" s="18" t="s">
        <v>15</v>
      </c>
      <c r="H23" s="18" t="s">
        <v>15</v>
      </c>
      <c r="I23" s="18" t="s">
        <v>13</v>
      </c>
      <c r="J23" s="18" t="s">
        <v>13</v>
      </c>
      <c r="K23" s="18" t="s">
        <v>13</v>
      </c>
    </row>
    <row r="24" spans="2:12" ht="15">
      <c r="B24" s="16">
        <v>1</v>
      </c>
      <c r="C24" s="17" t="s">
        <v>35</v>
      </c>
      <c r="D24" s="27">
        <v>311.51309836000001</v>
      </c>
      <c r="E24" s="27">
        <v>285.05642845999995</v>
      </c>
      <c r="F24" s="11">
        <f>D24*100/E24-100</f>
        <v>9.2812044418470379</v>
      </c>
      <c r="G24" s="27">
        <v>195.50682234000001</v>
      </c>
      <c r="H24" s="27">
        <v>155.65877659999998</v>
      </c>
      <c r="I24" s="11">
        <f>G24*100/H24-100</f>
        <v>25.5996138543466</v>
      </c>
      <c r="J24" s="12">
        <f>D24*100/$D$33</f>
        <v>46.556740670651358</v>
      </c>
      <c r="K24" s="12">
        <f>E24*100/$E$33</f>
        <v>45.897253062235734</v>
      </c>
      <c r="L24" s="13"/>
    </row>
    <row r="25" spans="2:12" ht="15">
      <c r="B25" s="16">
        <v>2</v>
      </c>
      <c r="C25" s="17" t="s">
        <v>36</v>
      </c>
      <c r="D25" s="27">
        <v>81.672986019999996</v>
      </c>
      <c r="E25" s="27">
        <v>79.711465739999994</v>
      </c>
      <c r="F25" s="11">
        <f t="shared" ref="F25:F33" si="9">D25*100/E25-100</f>
        <v>2.4607755757471779</v>
      </c>
      <c r="G25" s="27">
        <v>9.7782784700000018</v>
      </c>
      <c r="H25" s="27">
        <v>12.239286400000001</v>
      </c>
      <c r="I25" s="11">
        <f t="shared" ref="I25:I33" si="10">G25*100/H25-100</f>
        <v>-20.107446215164956</v>
      </c>
      <c r="J25" s="12">
        <f t="shared" ref="J25:J33" si="11">D25*100/$D$33</f>
        <v>12.206318289501262</v>
      </c>
      <c r="K25" s="12">
        <f t="shared" ref="K25:K33" si="12">E25*100/$E$33</f>
        <v>12.834431887032119</v>
      </c>
      <c r="L25" s="13"/>
    </row>
    <row r="26" spans="2:12" ht="15">
      <c r="B26" s="16">
        <v>3</v>
      </c>
      <c r="C26" s="17" t="s">
        <v>40</v>
      </c>
      <c r="D26" s="27">
        <v>76.135606559999999</v>
      </c>
      <c r="E26" s="27">
        <v>60.155712280000003</v>
      </c>
      <c r="F26" s="11">
        <f t="shared" si="9"/>
        <v>26.564217551976085</v>
      </c>
      <c r="G26" s="27">
        <v>21.363209999999999</v>
      </c>
      <c r="H26" s="27">
        <v>13.373454810000002</v>
      </c>
      <c r="I26" s="11">
        <f t="shared" si="10"/>
        <v>59.743389449565854</v>
      </c>
      <c r="J26" s="12">
        <f t="shared" si="11"/>
        <v>11.378737231525067</v>
      </c>
      <c r="K26" s="12">
        <f t="shared" si="12"/>
        <v>9.6857382398644347</v>
      </c>
      <c r="L26" s="13"/>
    </row>
    <row r="27" spans="2:12" ht="15">
      <c r="B27" s="16">
        <v>4</v>
      </c>
      <c r="C27" s="17" t="s">
        <v>37</v>
      </c>
      <c r="D27" s="27">
        <v>66.374125039999981</v>
      </c>
      <c r="E27" s="27">
        <v>37.865565799999999</v>
      </c>
      <c r="F27" s="11">
        <f t="shared" si="9"/>
        <v>75.288876945818629</v>
      </c>
      <c r="G27" s="27">
        <v>18.777549850000003</v>
      </c>
      <c r="H27" s="27">
        <v>0.35704293999999998</v>
      </c>
      <c r="I27" s="11">
        <f t="shared" si="10"/>
        <v>5159.1853097557405</v>
      </c>
      <c r="J27" s="12">
        <f t="shared" si="11"/>
        <v>9.9198490946198348</v>
      </c>
      <c r="K27" s="12">
        <f t="shared" si="12"/>
        <v>6.0967769267873573</v>
      </c>
      <c r="L27" s="13"/>
    </row>
    <row r="28" spans="2:12" ht="15">
      <c r="B28" s="16">
        <v>5</v>
      </c>
      <c r="C28" s="17" t="s">
        <v>38</v>
      </c>
      <c r="D28" s="27">
        <v>49.170470450000003</v>
      </c>
      <c r="E28" s="27">
        <v>54.600131399999995</v>
      </c>
      <c r="F28" s="11">
        <f t="shared" si="9"/>
        <v>-9.9444100422073234</v>
      </c>
      <c r="G28" s="27">
        <v>1.739185</v>
      </c>
      <c r="H28" s="27">
        <v>6.5566629999999995</v>
      </c>
      <c r="I28" s="11">
        <f t="shared" si="10"/>
        <v>-73.474540326382481</v>
      </c>
      <c r="J28" s="12">
        <f t="shared" si="11"/>
        <v>7.3487017189532207</v>
      </c>
      <c r="K28" s="12">
        <f t="shared" si="12"/>
        <v>8.7912279741790584</v>
      </c>
      <c r="L28" s="13"/>
    </row>
    <row r="29" spans="2:12" ht="15">
      <c r="B29" s="16">
        <v>6</v>
      </c>
      <c r="C29" s="17" t="s">
        <v>39</v>
      </c>
      <c r="D29" s="27">
        <v>34.80258465</v>
      </c>
      <c r="E29" s="27">
        <v>48.147807049999997</v>
      </c>
      <c r="F29" s="11">
        <f t="shared" si="9"/>
        <v>-27.717196727446805</v>
      </c>
      <c r="G29" s="27">
        <v>4.5167172599999992</v>
      </c>
      <c r="H29" s="27">
        <v>6.4859724299999995</v>
      </c>
      <c r="I29" s="11">
        <f t="shared" si="10"/>
        <v>-30.361756718105582</v>
      </c>
      <c r="J29" s="12">
        <f t="shared" si="11"/>
        <v>5.2013700764067012</v>
      </c>
      <c r="K29" s="12">
        <f t="shared" si="12"/>
        <v>7.7523320435330634</v>
      </c>
      <c r="L29" s="13"/>
    </row>
    <row r="30" spans="2:12" ht="15">
      <c r="B30" s="16">
        <v>7</v>
      </c>
      <c r="C30" s="17" t="s">
        <v>42</v>
      </c>
      <c r="D30" s="27">
        <v>24.268956039999999</v>
      </c>
      <c r="E30" s="27">
        <v>37.252652470000001</v>
      </c>
      <c r="F30" s="11">
        <f t="shared" si="9"/>
        <v>-34.853079094048212</v>
      </c>
      <c r="G30" s="27">
        <v>0.76501346999999997</v>
      </c>
      <c r="H30" s="27">
        <v>0.56394956000000007</v>
      </c>
      <c r="I30" s="11">
        <f t="shared" si="10"/>
        <v>35.652817957691099</v>
      </c>
      <c r="J30" s="12">
        <f t="shared" si="11"/>
        <v>3.62708181020359</v>
      </c>
      <c r="K30" s="12">
        <f t="shared" si="12"/>
        <v>5.9980910688180993</v>
      </c>
      <c r="L30" s="13"/>
    </row>
    <row r="31" spans="2:12" ht="15">
      <c r="B31" s="16">
        <v>8</v>
      </c>
      <c r="C31" s="17" t="s">
        <v>44</v>
      </c>
      <c r="D31" s="27">
        <v>16.9160298</v>
      </c>
      <c r="E31" s="27">
        <v>7.0222699699999991</v>
      </c>
      <c r="F31" s="11">
        <f t="shared" si="9"/>
        <v>140.89119148462478</v>
      </c>
      <c r="G31" s="27">
        <v>0.16447195000000003</v>
      </c>
      <c r="H31" s="27">
        <v>3.8319400000000003E-2</v>
      </c>
      <c r="I31" s="11">
        <f t="shared" si="10"/>
        <v>329.21327056269155</v>
      </c>
      <c r="J31" s="12">
        <f t="shared" si="11"/>
        <v>2.5281608276563463</v>
      </c>
      <c r="K31" s="12">
        <f t="shared" si="12"/>
        <v>1.1306635097676987</v>
      </c>
      <c r="L31" s="13"/>
    </row>
    <row r="32" spans="2:12" ht="15">
      <c r="B32" s="16">
        <v>9</v>
      </c>
      <c r="C32" s="17" t="s">
        <v>43</v>
      </c>
      <c r="D32" s="27">
        <v>8.2503240700000013</v>
      </c>
      <c r="E32" s="27">
        <v>11.263106280000001</v>
      </c>
      <c r="F32" s="11">
        <f t="shared" si="9"/>
        <v>-26.749123510889916</v>
      </c>
      <c r="G32" s="27">
        <v>0.14799999999999999</v>
      </c>
      <c r="H32" s="27">
        <v>2.4310950000000001E-2</v>
      </c>
      <c r="I32" s="11">
        <f t="shared" si="10"/>
        <v>508.77917152558814</v>
      </c>
      <c r="J32" s="12">
        <f t="shared" si="11"/>
        <v>1.2330402804826153</v>
      </c>
      <c r="K32" s="12">
        <f t="shared" si="12"/>
        <v>1.8134852877824363</v>
      </c>
      <c r="L32" s="13"/>
    </row>
    <row r="33" spans="2:12">
      <c r="B33" s="23" t="s">
        <v>5</v>
      </c>
      <c r="C33" s="24"/>
      <c r="D33" s="28">
        <v>669.10418099000003</v>
      </c>
      <c r="E33" s="28">
        <v>621.07513944999994</v>
      </c>
      <c r="F33" s="26">
        <f t="shared" si="9"/>
        <v>7.7332094764786063</v>
      </c>
      <c r="G33" s="28">
        <v>252.75924834000003</v>
      </c>
      <c r="H33" s="28">
        <v>195.29777609000004</v>
      </c>
      <c r="I33" s="26">
        <f t="shared" si="10"/>
        <v>29.422491848304361</v>
      </c>
      <c r="J33" s="26">
        <f t="shared" si="11"/>
        <v>100</v>
      </c>
      <c r="K33" s="26">
        <f t="shared" si="12"/>
        <v>100</v>
      </c>
      <c r="L33" s="13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LIFE</vt:lpstr>
      <vt:lpstr>NON-LIFE</vt:lpstr>
      <vt:lpstr>MOTOR</vt:lpstr>
      <vt:lpstr>DMTPL</vt:lpstr>
      <vt:lpstr>GREEN CARD</vt:lpstr>
      <vt:lpstr>PROERTY</vt:lpstr>
      <vt:lpstr>A&amp;H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2012-02-07T08:15:44Z</dcterms:created>
  <dcterms:modified xsi:type="dcterms:W3CDTF">2014-02-07T10:58:13Z</dcterms:modified>
</cp:coreProperties>
</file>