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 tabRatio="926"/>
  </bookViews>
  <sheets>
    <sheet name="LIFE" sheetId="1" r:id="rId1"/>
    <sheet name="NON-LIFE" sheetId="2" r:id="rId2"/>
    <sheet name="MOTOR" sheetId="3" r:id="rId3"/>
    <sheet name="PROERTY" sheetId="4" r:id="rId4"/>
    <sheet name="A&amp;H" sheetId="5" r:id="rId5"/>
  </sheets>
  <calcPr calcId="124519"/>
</workbook>
</file>

<file path=xl/calcChain.xml><?xml version="1.0" encoding="utf-8"?>
<calcChain xmlns="http://schemas.openxmlformats.org/spreadsheetml/2006/main">
  <c r="H14" i="5"/>
  <c r="G14"/>
  <c r="I14" s="1"/>
  <c r="E14"/>
  <c r="K14" s="1"/>
  <c r="D14"/>
  <c r="J14" s="1"/>
  <c r="H13"/>
  <c r="G13"/>
  <c r="E13"/>
  <c r="K13" s="1"/>
  <c r="D13"/>
  <c r="J13" s="1"/>
  <c r="H12"/>
  <c r="G12"/>
  <c r="I12" s="1"/>
  <c r="E12"/>
  <c r="K12" s="1"/>
  <c r="D12"/>
  <c r="J12" s="1"/>
  <c r="H11"/>
  <c r="G11"/>
  <c r="I11" s="1"/>
  <c r="E11"/>
  <c r="K11" s="1"/>
  <c r="D11"/>
  <c r="J11" s="1"/>
  <c r="H10"/>
  <c r="G10"/>
  <c r="I10" s="1"/>
  <c r="E10"/>
  <c r="K10" s="1"/>
  <c r="D10"/>
  <c r="J10" s="1"/>
  <c r="H9"/>
  <c r="G9"/>
  <c r="I9" s="1"/>
  <c r="E9"/>
  <c r="K9" s="1"/>
  <c r="D9"/>
  <c r="J9" s="1"/>
  <c r="H8"/>
  <c r="G8"/>
  <c r="I8" s="1"/>
  <c r="E8"/>
  <c r="K8" s="1"/>
  <c r="D8"/>
  <c r="J8" s="1"/>
  <c r="H7"/>
  <c r="G7"/>
  <c r="I7" s="1"/>
  <c r="E7"/>
  <c r="K7" s="1"/>
  <c r="D7"/>
  <c r="J7" s="1"/>
  <c r="H6"/>
  <c r="G6"/>
  <c r="I6" s="1"/>
  <c r="E6"/>
  <c r="K6" s="1"/>
  <c r="D6"/>
  <c r="J6" s="1"/>
  <c r="H5"/>
  <c r="G5"/>
  <c r="I5" s="1"/>
  <c r="E5"/>
  <c r="K5" s="1"/>
  <c r="D5"/>
  <c r="J5" s="1"/>
  <c r="H14" i="4"/>
  <c r="G14"/>
  <c r="I14" s="1"/>
  <c r="E14"/>
  <c r="K14" s="1"/>
  <c r="D14"/>
  <c r="J14" s="1"/>
  <c r="H13"/>
  <c r="G13"/>
  <c r="E13"/>
  <c r="K13" s="1"/>
  <c r="D13"/>
  <c r="J13" s="1"/>
  <c r="H12"/>
  <c r="G12"/>
  <c r="I12" s="1"/>
  <c r="E12"/>
  <c r="K12" s="1"/>
  <c r="D12"/>
  <c r="J12" s="1"/>
  <c r="H11"/>
  <c r="G11"/>
  <c r="I11" s="1"/>
  <c r="E11"/>
  <c r="K11" s="1"/>
  <c r="D11"/>
  <c r="J11" s="1"/>
  <c r="H10"/>
  <c r="G10"/>
  <c r="I10" s="1"/>
  <c r="E10"/>
  <c r="K10" s="1"/>
  <c r="D10"/>
  <c r="J10" s="1"/>
  <c r="H9"/>
  <c r="G9"/>
  <c r="I9" s="1"/>
  <c r="E9"/>
  <c r="K9" s="1"/>
  <c r="D9"/>
  <c r="J9" s="1"/>
  <c r="H8"/>
  <c r="G8"/>
  <c r="I8" s="1"/>
  <c r="E8"/>
  <c r="K8" s="1"/>
  <c r="D8"/>
  <c r="J8" s="1"/>
  <c r="H7"/>
  <c r="G7"/>
  <c r="I7" s="1"/>
  <c r="E7"/>
  <c r="K7" s="1"/>
  <c r="D7"/>
  <c r="J7" s="1"/>
  <c r="H6"/>
  <c r="G6"/>
  <c r="I6" s="1"/>
  <c r="E6"/>
  <c r="K6" s="1"/>
  <c r="D6"/>
  <c r="J6" s="1"/>
  <c r="H5"/>
  <c r="G5"/>
  <c r="I5" s="1"/>
  <c r="E5"/>
  <c r="K5" s="1"/>
  <c r="D5"/>
  <c r="J5" s="1"/>
  <c r="H14" i="3"/>
  <c r="G14"/>
  <c r="I14" s="1"/>
  <c r="E14"/>
  <c r="K14" s="1"/>
  <c r="D14"/>
  <c r="J14" s="1"/>
  <c r="H13"/>
  <c r="G13"/>
  <c r="E13"/>
  <c r="K13" s="1"/>
  <c r="D13"/>
  <c r="J13" s="1"/>
  <c r="H12"/>
  <c r="G12"/>
  <c r="I12" s="1"/>
  <c r="E12"/>
  <c r="K12" s="1"/>
  <c r="D12"/>
  <c r="J12" s="1"/>
  <c r="H11"/>
  <c r="G11"/>
  <c r="I11" s="1"/>
  <c r="E11"/>
  <c r="K11" s="1"/>
  <c r="D11"/>
  <c r="J11" s="1"/>
  <c r="H10"/>
  <c r="G10"/>
  <c r="I10" s="1"/>
  <c r="E10"/>
  <c r="K10" s="1"/>
  <c r="D10"/>
  <c r="J10" s="1"/>
  <c r="H9"/>
  <c r="G9"/>
  <c r="I9" s="1"/>
  <c r="E9"/>
  <c r="K9" s="1"/>
  <c r="D9"/>
  <c r="J9" s="1"/>
  <c r="H8"/>
  <c r="G8"/>
  <c r="I8" s="1"/>
  <c r="E8"/>
  <c r="K8" s="1"/>
  <c r="D8"/>
  <c r="J8" s="1"/>
  <c r="H7"/>
  <c r="G7"/>
  <c r="I7" s="1"/>
  <c r="E7"/>
  <c r="K7" s="1"/>
  <c r="D7"/>
  <c r="J7" s="1"/>
  <c r="H6"/>
  <c r="G6"/>
  <c r="I6" s="1"/>
  <c r="E6"/>
  <c r="K6" s="1"/>
  <c r="D6"/>
  <c r="J6" s="1"/>
  <c r="H5"/>
  <c r="G5"/>
  <c r="I5" s="1"/>
  <c r="E5"/>
  <c r="K5" s="1"/>
  <c r="D5"/>
  <c r="J5" s="1"/>
  <c r="D6" i="2"/>
  <c r="E6"/>
  <c r="F6"/>
  <c r="G6"/>
  <c r="H6"/>
  <c r="I6"/>
  <c r="D7"/>
  <c r="E7"/>
  <c r="F7"/>
  <c r="G7"/>
  <c r="H7"/>
  <c r="I7"/>
  <c r="D8"/>
  <c r="E8"/>
  <c r="F8"/>
  <c r="G8"/>
  <c r="H8"/>
  <c r="I8"/>
  <c r="D9"/>
  <c r="E9"/>
  <c r="F9"/>
  <c r="G9"/>
  <c r="H9"/>
  <c r="I9"/>
  <c r="D10"/>
  <c r="E10"/>
  <c r="F10"/>
  <c r="G10"/>
  <c r="H10"/>
  <c r="I10"/>
  <c r="D11"/>
  <c r="E11"/>
  <c r="F11"/>
  <c r="G11"/>
  <c r="H11"/>
  <c r="I11"/>
  <c r="D12"/>
  <c r="E12"/>
  <c r="F12"/>
  <c r="G12"/>
  <c r="H12"/>
  <c r="I12"/>
  <c r="D13"/>
  <c r="E13"/>
  <c r="G13"/>
  <c r="H13"/>
  <c r="D14"/>
  <c r="J6" s="1"/>
  <c r="E14"/>
  <c r="K6" s="1"/>
  <c r="F14"/>
  <c r="G14"/>
  <c r="H14"/>
  <c r="I14"/>
  <c r="J14"/>
  <c r="K14"/>
  <c r="K5"/>
  <c r="J5"/>
  <c r="I5"/>
  <c r="F5"/>
  <c r="H5"/>
  <c r="E5"/>
  <c r="G5"/>
  <c r="D5"/>
  <c r="D6" i="1"/>
  <c r="E6"/>
  <c r="F6"/>
  <c r="G6"/>
  <c r="H6"/>
  <c r="I6"/>
  <c r="D7"/>
  <c r="E7"/>
  <c r="F7"/>
  <c r="G7"/>
  <c r="H7"/>
  <c r="I7"/>
  <c r="D8"/>
  <c r="J6" s="1"/>
  <c r="E8"/>
  <c r="K6" s="1"/>
  <c r="F8"/>
  <c r="G8"/>
  <c r="H8"/>
  <c r="I8"/>
  <c r="J8"/>
  <c r="K8"/>
  <c r="K5"/>
  <c r="J5"/>
  <c r="I5"/>
  <c r="F5"/>
  <c r="H5"/>
  <c r="E5"/>
  <c r="G5"/>
  <c r="D5"/>
  <c r="I18"/>
  <c r="J18"/>
  <c r="K18"/>
  <c r="I19"/>
  <c r="J19"/>
  <c r="K19"/>
  <c r="I20"/>
  <c r="J20"/>
  <c r="K20"/>
  <c r="K17"/>
  <c r="J17"/>
  <c r="I17"/>
  <c r="F18"/>
  <c r="F19"/>
  <c r="F20"/>
  <c r="F17"/>
  <c r="F32" i="5"/>
  <c r="F30"/>
  <c r="F29"/>
  <c r="F28"/>
  <c r="F27"/>
  <c r="F26"/>
  <c r="F25"/>
  <c r="F24"/>
  <c r="F23"/>
  <c r="F32" i="4"/>
  <c r="F30"/>
  <c r="F29"/>
  <c r="F28"/>
  <c r="F27"/>
  <c r="F26"/>
  <c r="F25"/>
  <c r="F24"/>
  <c r="F23"/>
  <c r="F32" i="3"/>
  <c r="F30"/>
  <c r="F29"/>
  <c r="F28"/>
  <c r="F27"/>
  <c r="F26"/>
  <c r="F25"/>
  <c r="F24"/>
  <c r="F23"/>
  <c r="K32" i="5"/>
  <c r="J32"/>
  <c r="I32"/>
  <c r="K31"/>
  <c r="J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K24"/>
  <c r="J24"/>
  <c r="I24"/>
  <c r="K23"/>
  <c r="J23"/>
  <c r="I23"/>
  <c r="K32" i="4"/>
  <c r="J32"/>
  <c r="I32"/>
  <c r="K31"/>
  <c r="J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K24"/>
  <c r="J24"/>
  <c r="I24"/>
  <c r="K23"/>
  <c r="J23"/>
  <c r="I23"/>
  <c r="K32" i="3"/>
  <c r="J32"/>
  <c r="I32"/>
  <c r="K31"/>
  <c r="J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K24"/>
  <c r="J24"/>
  <c r="I24"/>
  <c r="K23"/>
  <c r="J23"/>
  <c r="I23"/>
  <c r="F24" i="2"/>
  <c r="F25"/>
  <c r="F26"/>
  <c r="F27"/>
  <c r="F28"/>
  <c r="F29"/>
  <c r="F30"/>
  <c r="F32"/>
  <c r="I24"/>
  <c r="J24"/>
  <c r="K24"/>
  <c r="I25"/>
  <c r="J25"/>
  <c r="K25"/>
  <c r="I26"/>
  <c r="J26"/>
  <c r="K26"/>
  <c r="I27"/>
  <c r="J27"/>
  <c r="K27"/>
  <c r="I28"/>
  <c r="J28"/>
  <c r="K28"/>
  <c r="I29"/>
  <c r="J29"/>
  <c r="K29"/>
  <c r="I30"/>
  <c r="J30"/>
  <c r="K30"/>
  <c r="J31"/>
  <c r="K31"/>
  <c r="I32"/>
  <c r="J32"/>
  <c r="K32"/>
  <c r="K23"/>
  <c r="J23"/>
  <c r="I23"/>
  <c r="F23"/>
  <c r="F5" i="5" l="1"/>
  <c r="F6"/>
  <c r="F7"/>
  <c r="F8"/>
  <c r="F9"/>
  <c r="F10"/>
  <c r="F11"/>
  <c r="F12"/>
  <c r="F14"/>
  <c r="F5" i="4"/>
  <c r="F6"/>
  <c r="F7"/>
  <c r="F8"/>
  <c r="F9"/>
  <c r="F10"/>
  <c r="F11"/>
  <c r="F12"/>
  <c r="F14"/>
  <c r="F5" i="3"/>
  <c r="F6"/>
  <c r="F7"/>
  <c r="F8"/>
  <c r="F9"/>
  <c r="F10"/>
  <c r="F11"/>
  <c r="F12"/>
  <c r="F14"/>
  <c r="K13" i="2"/>
  <c r="J13"/>
  <c r="K12"/>
  <c r="J12"/>
  <c r="K11"/>
  <c r="J11"/>
  <c r="K10"/>
  <c r="J10"/>
  <c r="K9"/>
  <c r="J9"/>
  <c r="K8"/>
  <c r="J8"/>
  <c r="K7"/>
  <c r="J7"/>
  <c r="K7" i="1"/>
  <c r="J7"/>
</calcChain>
</file>

<file path=xl/sharedStrings.xml><?xml version="1.0" encoding="utf-8"?>
<sst xmlns="http://schemas.openxmlformats.org/spreadsheetml/2006/main" count="283" uniqueCount="34">
  <si>
    <t>INSIG</t>
  </si>
  <si>
    <t>SICRED</t>
  </si>
  <si>
    <t>ALBSIG</t>
  </si>
  <si>
    <t>EUROSIG</t>
  </si>
  <si>
    <t>SIGMA VIG</t>
  </si>
  <si>
    <t>TOTAL MARKET</t>
  </si>
  <si>
    <t>INTERSIG VIG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</si>
  <si>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</si>
  <si>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</si>
  <si>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</si>
  <si>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</si>
  <si>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</si>
  <si>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</si>
  <si>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</si>
  <si>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ALL</t>
  </si>
  <si>
    <t>ALL m</t>
  </si>
  <si>
    <t>NON-LIFE INSURANCE RANKING</t>
  </si>
  <si>
    <t>LIFE INSURANCE RANKING</t>
  </si>
  <si>
    <t>EUR m</t>
  </si>
  <si>
    <t>Exchange rate for calculations:</t>
  </si>
  <si>
    <t>Sources:</t>
  </si>
  <si>
    <t>Albanian Financial Supervisory Authority (AFSA)</t>
  </si>
  <si>
    <t>Bank of Albania</t>
  </si>
  <si>
    <t>INTERALBANIAN VIG</t>
  </si>
  <si>
    <t>ANSIG</t>
  </si>
  <si>
    <t>1 EUR = 138.93 Lek - ALL (December 31st, 2011)</t>
  </si>
  <si>
    <t>1 EUR = 139.59 Lek - ALL (December 31st, 2012)</t>
  </si>
  <si>
    <t>MOTOR INSURANCE RANKING</t>
  </si>
  <si>
    <t>PROPERTY INSURANCE RANKING</t>
  </si>
  <si>
    <t>ACCIDENT &amp; HEALTH  INSURANCE RANKING</t>
  </si>
  <si>
    <t>SIGAL Life UNIQA Group Austria</t>
  </si>
  <si>
    <t>SIGAL UNIQA Group Austria</t>
  </si>
  <si>
    <t>ATLANTIK</t>
  </si>
  <si>
    <t xml:space="preserve">ANSIG 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</si>
</sst>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333333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Tahoma"/>
      <family val="2"/>
      <charset val="204"/>
    </font>
    <font>
      <b/>
      <sz val="10"/>
      <color indexed="63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3">
    <xf numFmtId="0" fontId="0" fillId="0" borderId="0" xfId="0"/>
    <xf numFmtId="0" fontId="3" fillId="0" borderId="0" xfId="2" applyFont="1"/>
    <xf numFmtId="0" fontId="4" fillId="0" borderId="0" xfId="0" applyFont="1"/>
    <xf numFmtId="0" fontId="5" fillId="0" borderId="0" xfId="0" applyFont="1" applyFill="1"/>
    <xf numFmtId="0" fontId="5" fillId="0" borderId="0" xfId="2" applyFont="1"/>
    <xf numFmtId="0" fontId="6" fillId="0" borderId="0" xfId="0" applyFont="1"/>
    <xf numFmtId="0" fontId="4" fillId="0" borderId="0" xfId="0" applyFont="1" applyFill="1"/>
    <xf numFmtId="0" fontId="6" fillId="0" borderId="1" xfId="0" applyFont="1" applyFill="1" applyBorder="1" applyAlignment="1"/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164" fontId="8" fillId="0" borderId="2" xfId="1" applyFont="1" applyFill="1" applyBorder="1" applyAlignment="1" applyProtection="1">
      <alignment horizontal="right" wrapText="1"/>
    </xf>
    <xf numFmtId="164" fontId="4" fillId="0" borderId="2" xfId="1" applyFont="1" applyFill="1" applyBorder="1"/>
    <xf numFmtId="164" fontId="4" fillId="0" borderId="2" xfId="1" applyFont="1" applyBorder="1"/>
    <xf numFmtId="164" fontId="4" fillId="0" borderId="0" xfId="1" applyFont="1"/>
    <xf numFmtId="0" fontId="4" fillId="0" borderId="0" xfId="0" applyFont="1" applyFill="1" applyBorder="1"/>
    <xf numFmtId="0" fontId="6" fillId="0" borderId="0" xfId="0" applyFont="1" applyFill="1" applyBorder="1"/>
    <xf numFmtId="164" fontId="4" fillId="0" borderId="0" xfId="1" applyFont="1" applyFill="1" applyBorder="1"/>
    <xf numFmtId="0" fontId="3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4" fontId="8" fillId="0" borderId="2" xfId="1" applyFont="1" applyFill="1" applyBorder="1" applyAlignment="1" applyProtection="1">
      <alignment horizontal="center" vertical="center" wrapText="1"/>
    </xf>
    <xf numFmtId="164" fontId="4" fillId="0" borderId="2" xfId="1" applyFont="1" applyFill="1" applyBorder="1" applyAlignment="1">
      <alignment horizontal="center" vertical="center"/>
    </xf>
    <xf numFmtId="164" fontId="9" fillId="0" borderId="2" xfId="1" applyFont="1" applyFill="1" applyBorder="1" applyAlignment="1" applyProtection="1">
      <alignment horizontal="center" vertical="center" wrapText="1"/>
    </xf>
    <xf numFmtId="164" fontId="6" fillId="0" borderId="2" xfId="1" applyFont="1" applyFill="1" applyBorder="1" applyAlignment="1">
      <alignment horizontal="center" vertical="center"/>
    </xf>
    <xf numFmtId="164" fontId="7" fillId="0" borderId="2" xfId="1" applyFont="1" applyFill="1" applyBorder="1" applyAlignment="1">
      <alignment horizontal="center" vertical="center" wrapText="1"/>
    </xf>
    <xf numFmtId="164" fontId="9" fillId="0" borderId="2" xfId="1" applyFont="1" applyFill="1" applyBorder="1" applyAlignment="1" applyProtection="1">
      <alignment horizontal="center" vertical="center"/>
      <protection locked="0"/>
    </xf>
    <xf numFmtId="0" fontId="11" fillId="0" borderId="2" xfId="0" applyFont="1" applyBorder="1"/>
    <xf numFmtId="164" fontId="9" fillId="6" borderId="2" xfId="1" applyFont="1" applyFill="1" applyBorder="1" applyAlignment="1" applyProtection="1">
      <alignment horizontal="right" wrapText="1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9" fillId="0" borderId="3" xfId="0" applyFont="1" applyFill="1" applyBorder="1" applyAlignment="1" applyProtection="1">
      <protection locked="0"/>
    </xf>
    <xf numFmtId="0" fontId="9" fillId="0" borderId="4" xfId="0" applyFont="1" applyFill="1" applyBorder="1" applyAlignment="1" applyProtection="1">
      <protection locked="0"/>
    </xf>
    <xf numFmtId="0" fontId="10" fillId="0" borderId="2" xfId="1" applyNumberFormat="1" applyFont="1" applyBorder="1"/>
    <xf numFmtId="0" fontId="9" fillId="6" borderId="3" xfId="0" applyFont="1" applyFill="1" applyBorder="1" applyAlignment="1" applyProtection="1">
      <protection locked="0"/>
    </xf>
    <xf numFmtId="0" fontId="9" fillId="6" borderId="4" xfId="0" applyFont="1" applyFill="1" applyBorder="1" applyAlignment="1" applyProtection="1">
      <protection locked="0"/>
    </xf>
    <xf numFmtId="164" fontId="11" fillId="0" borderId="2" xfId="1" applyFont="1" applyBorder="1"/>
    <xf numFmtId="164" fontId="9" fillId="6" borderId="4" xfId="1" applyFont="1" applyFill="1" applyBorder="1" applyAlignment="1" applyProtection="1">
      <protection locked="0"/>
    </xf>
    <xf numFmtId="164" fontId="12" fillId="6" borderId="2" xfId="1" applyFont="1" applyFill="1" applyBorder="1"/>
    <xf numFmtId="164" fontId="13" fillId="0" borderId="2" xfId="1" applyFont="1" applyFill="1" applyBorder="1" applyAlignment="1" applyProtection="1">
      <alignment horizontal="center" vertical="center" wrapText="1"/>
    </xf>
    <xf numFmtId="164" fontId="12" fillId="0" borderId="2" xfId="1" applyFont="1" applyFill="1" applyBorder="1" applyAlignment="1">
      <alignment horizontal="center" vertical="center"/>
    </xf>
    <xf numFmtId="164" fontId="13" fillId="6" borderId="2" xfId="1" applyFont="1" applyFill="1" applyBorder="1" applyAlignment="1" applyProtection="1">
      <alignment horizontal="right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:L20"/>
  <sheetViews>
    <sheetView tabSelected="1" workbookViewId="0">
      <selection activeCell="C44" sqref="C44"/>
    </sheetView>
  </sheetViews>
  <sheetFormatPr defaultRowHeight="12.75"/>
  <cols>
    <col min="1" max="1" width="9.140625" style="14"/>
    <col min="2" max="2" width="3" style="14" customWidth="1"/>
    <col min="3" max="3" width="27.7109375" style="14" customWidth="1"/>
    <col min="4" max="4" width="11" style="14" bestFit="1" customWidth="1"/>
    <col min="5" max="5" width="11.28515625" style="14" bestFit="1" customWidth="1"/>
    <col min="6" max="6" width="9.28515625" style="14" customWidth="1"/>
    <col min="7" max="7" width="10.85546875" style="14" bestFit="1" customWidth="1"/>
    <col min="8" max="8" width="9.5703125" style="14" bestFit="1" customWidth="1"/>
    <col min="9" max="10" width="10.7109375" style="14" bestFit="1" customWidth="1"/>
    <col min="11" max="11" width="13.28515625" style="14" bestFit="1" customWidth="1"/>
    <col min="12" max="12" width="9.42578125" style="14" bestFit="1" customWidth="1"/>
    <col min="13" max="16384" width="9.140625" style="14"/>
  </cols>
  <sheetData>
    <row r="1" spans="2:12">
      <c r="B1" s="5" t="s">
        <v>17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27" t="s">
        <v>7</v>
      </c>
      <c r="C2" s="27" t="s">
        <v>8</v>
      </c>
      <c r="D2" s="28" t="s">
        <v>9</v>
      </c>
      <c r="E2" s="28"/>
      <c r="F2" s="28"/>
      <c r="G2" s="29" t="s">
        <v>10</v>
      </c>
      <c r="H2" s="29"/>
      <c r="I2" s="29"/>
      <c r="J2" s="30" t="s">
        <v>11</v>
      </c>
      <c r="K2" s="30"/>
    </row>
    <row r="3" spans="2:12">
      <c r="B3" s="27"/>
      <c r="C3" s="27"/>
      <c r="D3" s="8">
        <v>2012</v>
      </c>
      <c r="E3" s="8">
        <v>2011</v>
      </c>
      <c r="F3" s="8" t="s">
        <v>12</v>
      </c>
      <c r="G3" s="8">
        <v>2012</v>
      </c>
      <c r="H3" s="8">
        <v>2011</v>
      </c>
      <c r="I3" s="8" t="s">
        <v>12</v>
      </c>
      <c r="J3" s="8">
        <v>2012</v>
      </c>
      <c r="K3" s="8">
        <v>2011</v>
      </c>
    </row>
    <row r="4" spans="2:12">
      <c r="B4" s="27"/>
      <c r="C4" s="27"/>
      <c r="D4" s="9" t="s">
        <v>18</v>
      </c>
      <c r="E4" s="9" t="s">
        <v>18</v>
      </c>
      <c r="F4" s="9" t="s">
        <v>13</v>
      </c>
      <c r="G4" s="9" t="s">
        <v>18</v>
      </c>
      <c r="H4" s="9" t="s">
        <v>18</v>
      </c>
      <c r="I4" s="9" t="s">
        <v>13</v>
      </c>
      <c r="J4" s="9" t="s">
        <v>13</v>
      </c>
      <c r="K4" s="9" t="s">
        <v>13</v>
      </c>
    </row>
    <row r="5" spans="2:12">
      <c r="B5" s="18">
        <v>1</v>
      </c>
      <c r="C5" s="34" t="s">
        <v>30</v>
      </c>
      <c r="D5" s="19">
        <f>D17/139.59</f>
        <v>3.2262999823769611</v>
      </c>
      <c r="E5" s="19">
        <f>E17/138.93</f>
        <v>3.6774905720866622</v>
      </c>
      <c r="F5" s="20">
        <f>D5*100/E5-100</f>
        <v>-12.268980188131081</v>
      </c>
      <c r="G5" s="19">
        <f>G17/139.59</f>
        <v>0.59995323554695901</v>
      </c>
      <c r="H5" s="19">
        <f>H17/138.93</f>
        <v>0.48806425761174688</v>
      </c>
      <c r="I5" s="20">
        <f>G5*100/H5-100</f>
        <v>22.925050583036011</v>
      </c>
      <c r="J5" s="20">
        <f>D5*100/$D$8</f>
        <v>51.159514989545769</v>
      </c>
      <c r="K5" s="20">
        <f>E5*100/$E$8</f>
        <v>47.948997365061309</v>
      </c>
    </row>
    <row r="6" spans="2:12">
      <c r="B6" s="18">
        <v>2</v>
      </c>
      <c r="C6" s="34" t="s">
        <v>0</v>
      </c>
      <c r="D6" s="19">
        <f t="shared" ref="D6:D8" si="0">D18/139.59</f>
        <v>1.5944942263772477</v>
      </c>
      <c r="E6" s="19">
        <f t="shared" ref="E6:E8" si="1">E18/138.93</f>
        <v>1.4989446555819477</v>
      </c>
      <c r="F6" s="20">
        <f t="shared" ref="F6:F8" si="2">D6*100/E6-100</f>
        <v>6.3744562175448749</v>
      </c>
      <c r="G6" s="19">
        <f t="shared" ref="G6:G8" si="3">G18/139.59</f>
        <v>0.36539929271437782</v>
      </c>
      <c r="H6" s="19">
        <f t="shared" ref="H6:H8" si="4">H18/138.93</f>
        <v>0.1820921327287123</v>
      </c>
      <c r="I6" s="20">
        <f t="shared" ref="I6:I8" si="5">G6*100/H6-100</f>
        <v>100.66725961124496</v>
      </c>
      <c r="J6" s="20">
        <f t="shared" ref="J6:J8" si="6">D6*100/$D$8</f>
        <v>25.283932591721392</v>
      </c>
      <c r="K6" s="20">
        <f t="shared" ref="K6:K8" si="7">E6*100/$E$8</f>
        <v>19.5440047858749</v>
      </c>
    </row>
    <row r="7" spans="2:12">
      <c r="B7" s="18">
        <v>3</v>
      </c>
      <c r="C7" s="34" t="s">
        <v>1</v>
      </c>
      <c r="D7" s="19">
        <f t="shared" si="0"/>
        <v>1.4855595223869902</v>
      </c>
      <c r="E7" s="19">
        <f t="shared" si="1"/>
        <v>2.4931528225005395</v>
      </c>
      <c r="F7" s="20">
        <f t="shared" si="2"/>
        <v>-40.414421892636767</v>
      </c>
      <c r="G7" s="19">
        <f t="shared" si="3"/>
        <v>0.16885095751844686</v>
      </c>
      <c r="H7" s="19">
        <f t="shared" si="4"/>
        <v>0.16556811746922909</v>
      </c>
      <c r="I7" s="20">
        <f t="shared" si="5"/>
        <v>1.9827730721332273</v>
      </c>
      <c r="J7" s="20">
        <f t="shared" si="6"/>
        <v>23.556552418732824</v>
      </c>
      <c r="K7" s="20">
        <f t="shared" si="7"/>
        <v>32.506997849063801</v>
      </c>
    </row>
    <row r="8" spans="2:12" s="15" customFormat="1">
      <c r="B8" s="32"/>
      <c r="C8" s="33" t="s">
        <v>5</v>
      </c>
      <c r="D8" s="40">
        <f t="shared" si="0"/>
        <v>6.3063537311411997</v>
      </c>
      <c r="E8" s="40">
        <f t="shared" si="1"/>
        <v>7.6695880501691489</v>
      </c>
      <c r="F8" s="41">
        <f t="shared" si="2"/>
        <v>-17.774544214247385</v>
      </c>
      <c r="G8" s="40">
        <f t="shared" si="3"/>
        <v>1.1342034857797836</v>
      </c>
      <c r="H8" s="40">
        <f t="shared" si="4"/>
        <v>0.83572450780968821</v>
      </c>
      <c r="I8" s="41">
        <f t="shared" si="5"/>
        <v>35.714996411002119</v>
      </c>
      <c r="J8" s="41">
        <f t="shared" si="6"/>
        <v>100</v>
      </c>
      <c r="K8" s="41">
        <f t="shared" si="7"/>
        <v>100</v>
      </c>
    </row>
    <row r="9" spans="2:12">
      <c r="B9" s="1" t="s">
        <v>19</v>
      </c>
      <c r="C9" s="2"/>
      <c r="D9" s="2"/>
      <c r="E9" s="2"/>
      <c r="F9" s="1" t="s">
        <v>20</v>
      </c>
      <c r="G9" s="2"/>
      <c r="H9" s="2"/>
      <c r="I9" s="2"/>
      <c r="J9" s="16"/>
      <c r="K9" s="16"/>
      <c r="L9" s="16"/>
    </row>
    <row r="10" spans="2:12">
      <c r="B10" s="3" t="s">
        <v>25</v>
      </c>
      <c r="C10" s="2"/>
      <c r="D10" s="2"/>
      <c r="E10" s="2"/>
      <c r="F10" s="4" t="s">
        <v>21</v>
      </c>
      <c r="G10" s="2"/>
      <c r="H10" s="2"/>
      <c r="I10" s="2"/>
      <c r="J10" s="16"/>
      <c r="K10" s="16"/>
      <c r="L10" s="16"/>
    </row>
    <row r="11" spans="2:12">
      <c r="B11" s="3" t="s">
        <v>26</v>
      </c>
      <c r="C11" s="2"/>
      <c r="D11" s="2"/>
      <c r="E11" s="2"/>
      <c r="F11" s="4" t="s">
        <v>22</v>
      </c>
      <c r="G11" s="2"/>
      <c r="H11" s="2"/>
      <c r="I11" s="2"/>
      <c r="J11" s="16"/>
      <c r="K11" s="16"/>
      <c r="L11" s="16"/>
    </row>
    <row r="12" spans="2:12">
      <c r="I12" s="16"/>
      <c r="J12" s="16"/>
      <c r="K12" s="16"/>
      <c r="L12" s="16"/>
    </row>
    <row r="13" spans="2:12">
      <c r="B13" s="5" t="s">
        <v>17</v>
      </c>
      <c r="C13" s="2"/>
      <c r="D13" s="6"/>
      <c r="E13" s="7"/>
      <c r="F13" s="7"/>
      <c r="G13" s="7"/>
      <c r="H13" s="7"/>
      <c r="I13" s="31" t="s">
        <v>14</v>
      </c>
      <c r="J13" s="31"/>
      <c r="K13" s="31"/>
    </row>
    <row r="14" spans="2:12">
      <c r="B14" s="27" t="s">
        <v>7</v>
      </c>
      <c r="C14" s="27" t="s">
        <v>8</v>
      </c>
      <c r="D14" s="28" t="s">
        <v>9</v>
      </c>
      <c r="E14" s="28"/>
      <c r="F14" s="28"/>
      <c r="G14" s="29" t="s">
        <v>10</v>
      </c>
      <c r="H14" s="29"/>
      <c r="I14" s="29"/>
      <c r="J14" s="30" t="s">
        <v>11</v>
      </c>
      <c r="K14" s="30"/>
    </row>
    <row r="15" spans="2:12">
      <c r="B15" s="27"/>
      <c r="C15" s="27"/>
      <c r="D15" s="8">
        <v>2012</v>
      </c>
      <c r="E15" s="8">
        <v>2011</v>
      </c>
      <c r="F15" s="8" t="s">
        <v>12</v>
      </c>
      <c r="G15" s="8">
        <v>2012</v>
      </c>
      <c r="H15" s="8">
        <v>2011</v>
      </c>
      <c r="I15" s="8" t="s">
        <v>12</v>
      </c>
      <c r="J15" s="8">
        <v>2012</v>
      </c>
      <c r="K15" s="8">
        <v>2011</v>
      </c>
    </row>
    <row r="16" spans="2:12">
      <c r="B16" s="27"/>
      <c r="C16" s="27"/>
      <c r="D16" s="9" t="s">
        <v>15</v>
      </c>
      <c r="E16" s="9" t="s">
        <v>15</v>
      </c>
      <c r="F16" s="9" t="s">
        <v>13</v>
      </c>
      <c r="G16" s="9" t="s">
        <v>15</v>
      </c>
      <c r="H16" s="9" t="s">
        <v>15</v>
      </c>
      <c r="I16" s="9" t="s">
        <v>13</v>
      </c>
      <c r="J16" s="9" t="s">
        <v>13</v>
      </c>
      <c r="K16" s="9" t="s">
        <v>13</v>
      </c>
    </row>
    <row r="17" spans="2:11">
      <c r="B17" s="18">
        <v>1</v>
      </c>
      <c r="C17" s="34" t="s">
        <v>30</v>
      </c>
      <c r="D17" s="23">
        <v>450.35921454000004</v>
      </c>
      <c r="E17" s="19">
        <v>510.91376517999998</v>
      </c>
      <c r="F17" s="19">
        <f>D17*100/E17-100</f>
        <v>-11.852205747219585</v>
      </c>
      <c r="G17" s="20">
        <v>83.747472150000007</v>
      </c>
      <c r="H17" s="19">
        <v>67.806767309999998</v>
      </c>
      <c r="I17" s="20">
        <f>G17*100/H17-100</f>
        <v>23.509017569178695</v>
      </c>
      <c r="J17" s="20">
        <f>D17*100/$D$20</f>
        <v>51.159514989545769</v>
      </c>
      <c r="K17" s="20">
        <f>E17*100/$E$20</f>
        <v>47.948997365061309</v>
      </c>
    </row>
    <row r="18" spans="2:11">
      <c r="B18" s="18">
        <v>2</v>
      </c>
      <c r="C18" s="34" t="s">
        <v>0</v>
      </c>
      <c r="D18" s="23">
        <v>222.57544906000001</v>
      </c>
      <c r="E18" s="19">
        <v>208.24838099999999</v>
      </c>
      <c r="F18" s="19">
        <f t="shared" ref="F18:F20" si="8">D18*100/E18-100</f>
        <v>6.8797980523075637</v>
      </c>
      <c r="G18" s="20">
        <v>51.006087270000002</v>
      </c>
      <c r="H18" s="19">
        <v>25.29806</v>
      </c>
      <c r="I18" s="20">
        <f t="shared" ref="I18:I20" si="9">G18*100/H18-100</f>
        <v>101.62054825547887</v>
      </c>
      <c r="J18" s="20">
        <f t="shared" ref="J18:J20" si="10">D18*100/$D$20</f>
        <v>25.283932591721392</v>
      </c>
      <c r="K18" s="20">
        <f t="shared" ref="K18:K20" si="11">E18*100/$E$20</f>
        <v>19.544004785874897</v>
      </c>
    </row>
    <row r="19" spans="2:11">
      <c r="B19" s="18">
        <v>3</v>
      </c>
      <c r="C19" s="34" t="s">
        <v>1</v>
      </c>
      <c r="D19" s="23">
        <v>207.36925372999997</v>
      </c>
      <c r="E19" s="19">
        <v>346.37372162999998</v>
      </c>
      <c r="F19" s="19">
        <f t="shared" si="8"/>
        <v>-40.131355013266862</v>
      </c>
      <c r="G19" s="20">
        <v>23.569905159999998</v>
      </c>
      <c r="H19" s="19">
        <v>23.002378559999997</v>
      </c>
      <c r="I19" s="20">
        <f t="shared" si="9"/>
        <v>2.4672518040673452</v>
      </c>
      <c r="J19" s="20">
        <f t="shared" si="10"/>
        <v>23.556552418732828</v>
      </c>
      <c r="K19" s="20">
        <f t="shared" si="11"/>
        <v>32.506997849063801</v>
      </c>
    </row>
    <row r="20" spans="2:11">
      <c r="B20" s="32"/>
      <c r="C20" s="33" t="s">
        <v>5</v>
      </c>
      <c r="D20" s="24">
        <v>880.3039173300001</v>
      </c>
      <c r="E20" s="21">
        <v>1065.5358678099999</v>
      </c>
      <c r="F20" s="40">
        <f t="shared" si="8"/>
        <v>-17.383924471797258</v>
      </c>
      <c r="G20" s="22">
        <v>158.32346458000001</v>
      </c>
      <c r="H20" s="21">
        <v>116.10720586999999</v>
      </c>
      <c r="I20" s="41">
        <f t="shared" si="9"/>
        <v>36.359723234807376</v>
      </c>
      <c r="J20" s="41">
        <f t="shared" si="10"/>
        <v>100</v>
      </c>
      <c r="K20" s="41">
        <f t="shared" si="11"/>
        <v>100</v>
      </c>
    </row>
  </sheetData>
  <sortState ref="C18:H20">
    <sortCondition descending="1" ref="D18:D20"/>
  </sortState>
  <mergeCells count="11">
    <mergeCell ref="J14:K14"/>
    <mergeCell ref="B2:B4"/>
    <mergeCell ref="C2:C4"/>
    <mergeCell ref="D2:F2"/>
    <mergeCell ref="G2:I2"/>
    <mergeCell ref="J2:K2"/>
    <mergeCell ref="I13:K13"/>
    <mergeCell ref="B14:B16"/>
    <mergeCell ref="C14:C16"/>
    <mergeCell ref="D14:F14"/>
    <mergeCell ref="G14:I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L32"/>
  <sheetViews>
    <sheetView workbookViewId="0">
      <selection activeCell="F39" sqref="F39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9" width="9.5703125" style="2" bestFit="1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>
      <c r="B1" s="5" t="s">
        <v>16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27" t="s">
        <v>7</v>
      </c>
      <c r="C2" s="27" t="s">
        <v>8</v>
      </c>
      <c r="D2" s="28" t="s">
        <v>9</v>
      </c>
      <c r="E2" s="28"/>
      <c r="F2" s="28"/>
      <c r="G2" s="29" t="s">
        <v>10</v>
      </c>
      <c r="H2" s="29"/>
      <c r="I2" s="29"/>
      <c r="J2" s="30" t="s">
        <v>11</v>
      </c>
      <c r="K2" s="30"/>
    </row>
    <row r="3" spans="2:12">
      <c r="B3" s="27"/>
      <c r="C3" s="27"/>
      <c r="D3" s="8">
        <v>2012</v>
      </c>
      <c r="E3" s="8">
        <v>2011</v>
      </c>
      <c r="F3" s="8" t="s">
        <v>12</v>
      </c>
      <c r="G3" s="8">
        <v>2012</v>
      </c>
      <c r="H3" s="8">
        <v>2011</v>
      </c>
      <c r="I3" s="8" t="s">
        <v>12</v>
      </c>
      <c r="J3" s="8">
        <v>2012</v>
      </c>
      <c r="K3" s="8">
        <v>2011</v>
      </c>
    </row>
    <row r="4" spans="2:12">
      <c r="B4" s="27"/>
      <c r="C4" s="27"/>
      <c r="D4" s="9" t="s">
        <v>18</v>
      </c>
      <c r="E4" s="9" t="s">
        <v>18</v>
      </c>
      <c r="F4" s="9" t="s">
        <v>13</v>
      </c>
      <c r="G4" s="9" t="s">
        <v>18</v>
      </c>
      <c r="H4" s="9" t="s">
        <v>18</v>
      </c>
      <c r="I4" s="9" t="s">
        <v>13</v>
      </c>
      <c r="J4" s="9" t="s">
        <v>13</v>
      </c>
      <c r="K4" s="9" t="s">
        <v>13</v>
      </c>
    </row>
    <row r="5" spans="2:12" ht="15">
      <c r="B5" s="18">
        <v>1</v>
      </c>
      <c r="C5" s="25" t="s">
        <v>31</v>
      </c>
      <c r="D5" s="10">
        <f>D23/139.59</f>
        <v>17.473371780356757</v>
      </c>
      <c r="E5" s="10">
        <f>E23/138.93</f>
        <v>17.148336563233279</v>
      </c>
      <c r="F5" s="11">
        <f>D5*100/E5-100</f>
        <v>1.8954329239161609</v>
      </c>
      <c r="G5" s="10">
        <f>G23/139.59</f>
        <v>5.9935297607278457</v>
      </c>
      <c r="H5" s="10">
        <f>H23/138.93</f>
        <v>4.8361429744475632</v>
      </c>
      <c r="I5" s="11">
        <f>G5*100/H5-100</f>
        <v>23.932021703979757</v>
      </c>
      <c r="J5" s="12">
        <f>D5*100/$D$14</f>
        <v>30.32783673453093</v>
      </c>
      <c r="K5" s="12">
        <f>E5*100/$E$14</f>
        <v>32.852040725378039</v>
      </c>
    </row>
    <row r="6" spans="2:12" ht="15">
      <c r="B6" s="18">
        <v>2</v>
      </c>
      <c r="C6" s="25" t="s">
        <v>4</v>
      </c>
      <c r="D6" s="10">
        <f t="shared" ref="D6:D14" si="0">D24/139.59</f>
        <v>6.8381679660434127</v>
      </c>
      <c r="E6" s="10">
        <f t="shared" ref="E6:E14" si="1">E24/138.93</f>
        <v>6.9251421639674655</v>
      </c>
      <c r="F6" s="11">
        <f t="shared" ref="F6:F14" si="2">D6*100/E6-100</f>
        <v>-1.2559193134921145</v>
      </c>
      <c r="G6" s="10">
        <f t="shared" ref="G6:G14" si="3">G24/139.59</f>
        <v>1.8177256684576257</v>
      </c>
      <c r="H6" s="10">
        <f t="shared" ref="H6:H14" si="4">H24/138.93</f>
        <v>1.7637678582739509</v>
      </c>
      <c r="I6" s="11">
        <f t="shared" ref="I6:I14" si="5">G6*100/H6-100</f>
        <v>3.0592353710583495</v>
      </c>
      <c r="J6" s="12">
        <f t="shared" ref="J6:J14" si="6">D6*100/$D$14</f>
        <v>11.868736283091311</v>
      </c>
      <c r="K6" s="12">
        <f t="shared" ref="K6:K14" si="7">E6*100/$E$14</f>
        <v>13.266887523508942</v>
      </c>
    </row>
    <row r="7" spans="2:12" ht="15">
      <c r="B7" s="18">
        <v>3</v>
      </c>
      <c r="C7" s="25" t="s">
        <v>23</v>
      </c>
      <c r="D7" s="10">
        <f t="shared" si="0"/>
        <v>6.8320606552045273</v>
      </c>
      <c r="E7" s="10">
        <f t="shared" si="1"/>
        <v>5.2707931296336277</v>
      </c>
      <c r="F7" s="11">
        <f t="shared" si="2"/>
        <v>29.621111798015562</v>
      </c>
      <c r="G7" s="10">
        <f t="shared" si="3"/>
        <v>1.9465997800702057</v>
      </c>
      <c r="H7" s="10">
        <f t="shared" si="4"/>
        <v>2.0150968977182755</v>
      </c>
      <c r="I7" s="11">
        <f t="shared" si="5"/>
        <v>-3.3991972160559669</v>
      </c>
      <c r="J7" s="12">
        <f t="shared" si="6"/>
        <v>11.858136066468154</v>
      </c>
      <c r="K7" s="12">
        <f t="shared" si="7"/>
        <v>10.097557271007895</v>
      </c>
    </row>
    <row r="8" spans="2:12" ht="15">
      <c r="B8" s="18">
        <v>4</v>
      </c>
      <c r="C8" s="25" t="s">
        <v>3</v>
      </c>
      <c r="D8" s="10">
        <f t="shared" si="0"/>
        <v>5.8008427532774549</v>
      </c>
      <c r="E8" s="10">
        <f t="shared" si="1"/>
        <v>4.4075824899589717</v>
      </c>
      <c r="F8" s="11">
        <f t="shared" si="2"/>
        <v>31.610531770931232</v>
      </c>
      <c r="G8" s="10">
        <f t="shared" si="3"/>
        <v>0.88303026384411487</v>
      </c>
      <c r="H8" s="10">
        <f t="shared" si="4"/>
        <v>0.84659124357590143</v>
      </c>
      <c r="I8" s="11">
        <f t="shared" si="5"/>
        <v>4.3042047203676788</v>
      </c>
      <c r="J8" s="12">
        <f t="shared" si="6"/>
        <v>10.068292150794813</v>
      </c>
      <c r="K8" s="12">
        <f t="shared" si="7"/>
        <v>8.4438557014939963</v>
      </c>
    </row>
    <row r="9" spans="2:12" ht="15">
      <c r="B9" s="18">
        <v>5</v>
      </c>
      <c r="C9" s="25" t="s">
        <v>6</v>
      </c>
      <c r="D9" s="10">
        <f t="shared" si="0"/>
        <v>5.2919025383623461</v>
      </c>
      <c r="E9" s="10">
        <f t="shared" si="1"/>
        <v>4.9404684272655297</v>
      </c>
      <c r="F9" s="11">
        <f t="shared" si="2"/>
        <v>7.1133763178672922</v>
      </c>
      <c r="G9" s="10">
        <f t="shared" si="3"/>
        <v>3.6646765559137471</v>
      </c>
      <c r="H9" s="10">
        <f t="shared" si="4"/>
        <v>1.272928813071331</v>
      </c>
      <c r="I9" s="11">
        <f t="shared" si="5"/>
        <v>187.89328344855289</v>
      </c>
      <c r="J9" s="12">
        <f t="shared" si="6"/>
        <v>9.1849448529977007</v>
      </c>
      <c r="K9" s="12">
        <f t="shared" si="7"/>
        <v>9.4647355081051359</v>
      </c>
    </row>
    <row r="10" spans="2:12" ht="15">
      <c r="B10" s="18">
        <v>6</v>
      </c>
      <c r="C10" s="25" t="s">
        <v>2</v>
      </c>
      <c r="D10" s="10">
        <f t="shared" si="0"/>
        <v>4.972503909305825</v>
      </c>
      <c r="E10" s="10">
        <f t="shared" si="1"/>
        <v>4.1647859085870582</v>
      </c>
      <c r="F10" s="11">
        <f t="shared" si="2"/>
        <v>19.393986112308781</v>
      </c>
      <c r="G10" s="10">
        <f t="shared" si="3"/>
        <v>1.1920902116913819</v>
      </c>
      <c r="H10" s="10">
        <f t="shared" si="4"/>
        <v>0.99352357971640404</v>
      </c>
      <c r="I10" s="11">
        <f t="shared" si="5"/>
        <v>19.98610159123325</v>
      </c>
      <c r="J10" s="12">
        <f t="shared" si="6"/>
        <v>8.6305773504330965</v>
      </c>
      <c r="K10" s="12">
        <f t="shared" si="7"/>
        <v>7.9787165231369368</v>
      </c>
    </row>
    <row r="11" spans="2:12" ht="15">
      <c r="B11" s="18">
        <v>7</v>
      </c>
      <c r="C11" s="25" t="s">
        <v>32</v>
      </c>
      <c r="D11" s="10">
        <f t="shared" si="0"/>
        <v>4.7747703043914314</v>
      </c>
      <c r="E11" s="10">
        <f t="shared" si="1"/>
        <v>5.0998690277117964</v>
      </c>
      <c r="F11" s="11">
        <f t="shared" si="2"/>
        <v>-6.374648477320406</v>
      </c>
      <c r="G11" s="10">
        <f t="shared" si="3"/>
        <v>1.3357376817823625</v>
      </c>
      <c r="H11" s="10">
        <f t="shared" si="4"/>
        <v>1.0753198048657597</v>
      </c>
      <c r="I11" s="11">
        <f t="shared" si="5"/>
        <v>24.217714184954758</v>
      </c>
      <c r="J11" s="12">
        <f t="shared" si="6"/>
        <v>8.2873789934041753</v>
      </c>
      <c r="K11" s="12">
        <f t="shared" si="7"/>
        <v>9.770108276956547</v>
      </c>
    </row>
    <row r="12" spans="2:12" ht="15">
      <c r="B12" s="18">
        <v>8</v>
      </c>
      <c r="C12" s="25" t="s">
        <v>0</v>
      </c>
      <c r="D12" s="10">
        <f t="shared" si="0"/>
        <v>4.3451329426893048</v>
      </c>
      <c r="E12" s="10">
        <f t="shared" si="1"/>
        <v>4.241717361836896</v>
      </c>
      <c r="F12" s="11">
        <f t="shared" si="2"/>
        <v>2.4380592111781993</v>
      </c>
      <c r="G12" s="10">
        <f t="shared" si="3"/>
        <v>2.2413481197793539</v>
      </c>
      <c r="H12" s="10">
        <f t="shared" si="4"/>
        <v>2.2773207707478589</v>
      </c>
      <c r="I12" s="11">
        <f t="shared" si="5"/>
        <v>-1.5796040430743403</v>
      </c>
      <c r="J12" s="12">
        <f t="shared" si="6"/>
        <v>7.5416745051951635</v>
      </c>
      <c r="K12" s="12">
        <f t="shared" si="7"/>
        <v>8.1260984704125061</v>
      </c>
    </row>
    <row r="13" spans="2:12" ht="15">
      <c r="B13" s="18">
        <v>9</v>
      </c>
      <c r="C13" s="25" t="s">
        <v>24</v>
      </c>
      <c r="D13" s="10">
        <f t="shared" si="0"/>
        <v>1.2862097120137543</v>
      </c>
      <c r="E13" s="10">
        <f t="shared" si="1"/>
        <v>0</v>
      </c>
      <c r="F13" s="11">
        <v>0</v>
      </c>
      <c r="G13" s="10">
        <f t="shared" si="3"/>
        <v>1.7719080163335482E-2</v>
      </c>
      <c r="H13" s="10">
        <f t="shared" si="4"/>
        <v>0</v>
      </c>
      <c r="I13" s="11">
        <v>0</v>
      </c>
      <c r="J13" s="12">
        <f t="shared" si="6"/>
        <v>2.2324230630846653</v>
      </c>
      <c r="K13" s="12">
        <f t="shared" si="7"/>
        <v>0</v>
      </c>
    </row>
    <row r="14" spans="2:12">
      <c r="B14" s="35"/>
      <c r="C14" s="36" t="s">
        <v>5</v>
      </c>
      <c r="D14" s="42">
        <f t="shared" si="0"/>
        <v>57.614962561644809</v>
      </c>
      <c r="E14" s="42">
        <f t="shared" si="1"/>
        <v>52.198695072194624</v>
      </c>
      <c r="F14" s="39">
        <f t="shared" si="2"/>
        <v>10.376250751017977</v>
      </c>
      <c r="G14" s="42">
        <f t="shared" si="3"/>
        <v>19.09245712242997</v>
      </c>
      <c r="H14" s="42">
        <f t="shared" si="4"/>
        <v>15.080691942417044</v>
      </c>
      <c r="I14" s="39">
        <f t="shared" si="5"/>
        <v>26.601996747437994</v>
      </c>
      <c r="J14" s="39">
        <f t="shared" si="6"/>
        <v>100</v>
      </c>
      <c r="K14" s="39">
        <f t="shared" si="7"/>
        <v>100</v>
      </c>
    </row>
    <row r="15" spans="2:12" s="14" customFormat="1">
      <c r="B15" s="1" t="s">
        <v>19</v>
      </c>
      <c r="C15" s="2"/>
      <c r="D15" s="2"/>
      <c r="E15" s="2"/>
      <c r="F15" s="1" t="s">
        <v>20</v>
      </c>
      <c r="G15" s="2"/>
      <c r="H15" s="2"/>
      <c r="I15" s="2"/>
      <c r="J15" s="16"/>
      <c r="K15" s="16"/>
      <c r="L15" s="16"/>
    </row>
    <row r="16" spans="2:12" s="14" customFormat="1">
      <c r="B16" s="3" t="s">
        <v>25</v>
      </c>
      <c r="C16" s="2"/>
      <c r="D16" s="2"/>
      <c r="E16" s="2"/>
      <c r="F16" s="4" t="s">
        <v>21</v>
      </c>
      <c r="G16" s="2"/>
      <c r="H16" s="2"/>
      <c r="I16" s="2"/>
      <c r="J16" s="16"/>
      <c r="K16" s="16"/>
      <c r="L16" s="16"/>
    </row>
    <row r="17" spans="2:12" s="14" customFormat="1">
      <c r="B17" s="3" t="s">
        <v>26</v>
      </c>
      <c r="C17" s="2"/>
      <c r="D17" s="2"/>
      <c r="E17" s="2"/>
      <c r="F17" s="4" t="s">
        <v>22</v>
      </c>
      <c r="G17" s="2"/>
      <c r="H17" s="2"/>
      <c r="I17" s="2"/>
      <c r="J17" s="16"/>
      <c r="K17" s="16"/>
      <c r="L17" s="16"/>
    </row>
    <row r="19" spans="2:12">
      <c r="B19" s="5" t="s">
        <v>16</v>
      </c>
      <c r="C19" s="2"/>
      <c r="D19" s="6"/>
      <c r="E19" s="7"/>
      <c r="F19" s="7"/>
      <c r="G19" s="7"/>
      <c r="H19" s="7"/>
      <c r="I19" s="31" t="s">
        <v>14</v>
      </c>
      <c r="J19" s="31"/>
      <c r="K19" s="31"/>
    </row>
    <row r="20" spans="2:12">
      <c r="B20" s="27" t="s">
        <v>7</v>
      </c>
      <c r="C20" s="27" t="s">
        <v>8</v>
      </c>
      <c r="D20" s="28" t="s">
        <v>9</v>
      </c>
      <c r="E20" s="28"/>
      <c r="F20" s="28"/>
      <c r="G20" s="29" t="s">
        <v>10</v>
      </c>
      <c r="H20" s="29"/>
      <c r="I20" s="29"/>
      <c r="J20" s="30" t="s">
        <v>11</v>
      </c>
      <c r="K20" s="30"/>
    </row>
    <row r="21" spans="2:12">
      <c r="B21" s="27"/>
      <c r="C21" s="27"/>
      <c r="D21" s="8">
        <v>2012</v>
      </c>
      <c r="E21" s="8">
        <v>2011</v>
      </c>
      <c r="F21" s="8" t="s">
        <v>12</v>
      </c>
      <c r="G21" s="8">
        <v>2012</v>
      </c>
      <c r="H21" s="8">
        <v>2011</v>
      </c>
      <c r="I21" s="8" t="s">
        <v>12</v>
      </c>
      <c r="J21" s="8">
        <v>2012</v>
      </c>
      <c r="K21" s="8">
        <v>2011</v>
      </c>
    </row>
    <row r="22" spans="2:12">
      <c r="B22" s="27"/>
      <c r="C22" s="27"/>
      <c r="D22" s="9" t="s">
        <v>15</v>
      </c>
      <c r="E22" s="9" t="s">
        <v>15</v>
      </c>
      <c r="F22" s="9" t="s">
        <v>13</v>
      </c>
      <c r="G22" s="9" t="s">
        <v>15</v>
      </c>
      <c r="H22" s="9" t="s">
        <v>15</v>
      </c>
      <c r="I22" s="9" t="s">
        <v>13</v>
      </c>
      <c r="J22" s="9" t="s">
        <v>13</v>
      </c>
      <c r="K22" s="9" t="s">
        <v>13</v>
      </c>
    </row>
    <row r="23" spans="2:12" ht="15">
      <c r="B23" s="18">
        <v>1</v>
      </c>
      <c r="C23" s="25" t="s">
        <v>31</v>
      </c>
      <c r="D23" s="10">
        <v>2439.10796682</v>
      </c>
      <c r="E23" s="10">
        <v>2382.4183987299998</v>
      </c>
      <c r="F23" s="11">
        <f>D23*100/E23-100</f>
        <v>2.3794967382815599</v>
      </c>
      <c r="G23" s="10">
        <v>836.63681929999996</v>
      </c>
      <c r="H23" s="10">
        <v>671.88534344000004</v>
      </c>
      <c r="I23" s="11">
        <f>G23*100/H23-100</f>
        <v>24.520772400910744</v>
      </c>
      <c r="J23" s="12">
        <f>D23*100/$D$32</f>
        <v>30.32783673453093</v>
      </c>
      <c r="K23" s="12">
        <f>E23*100/$E$32</f>
        <v>32.852040725378046</v>
      </c>
      <c r="L23" s="13"/>
    </row>
    <row r="24" spans="2:12" ht="15">
      <c r="B24" s="18">
        <v>2</v>
      </c>
      <c r="C24" s="25" t="s">
        <v>4</v>
      </c>
      <c r="D24" s="10">
        <v>954.53986638000003</v>
      </c>
      <c r="E24" s="10">
        <v>962.11000084</v>
      </c>
      <c r="F24" s="11">
        <f t="shared" ref="F24:F32" si="8">D24*100/E24-100</f>
        <v>-0.78682629360370981</v>
      </c>
      <c r="G24" s="10">
        <v>253.73632605999998</v>
      </c>
      <c r="H24" s="10">
        <v>245.04026855000001</v>
      </c>
      <c r="I24" s="11">
        <f t="shared" ref="I24:I32" si="9">G24*100/H24-100</f>
        <v>3.5488279381417556</v>
      </c>
      <c r="J24" s="12">
        <f t="shared" ref="J24:J32" si="10">D24*100/$D$32</f>
        <v>11.868736283091311</v>
      </c>
      <c r="K24" s="12">
        <f t="shared" ref="K24:K32" si="11">E24*100/$E$32</f>
        <v>13.266887523508942</v>
      </c>
      <c r="L24" s="13"/>
    </row>
    <row r="25" spans="2:12" ht="15">
      <c r="B25" s="18">
        <v>3</v>
      </c>
      <c r="C25" s="25" t="s">
        <v>23</v>
      </c>
      <c r="D25" s="10">
        <v>953.68734685999993</v>
      </c>
      <c r="E25" s="10">
        <v>732.27128949999997</v>
      </c>
      <c r="F25" s="11">
        <f t="shared" si="8"/>
        <v>30.236889051212756</v>
      </c>
      <c r="G25" s="10">
        <v>271.72586330000001</v>
      </c>
      <c r="H25" s="10">
        <v>279.95741200000003</v>
      </c>
      <c r="I25" s="11">
        <f t="shared" si="9"/>
        <v>-2.9402860389350991</v>
      </c>
      <c r="J25" s="12">
        <f t="shared" si="10"/>
        <v>11.858136066468154</v>
      </c>
      <c r="K25" s="12">
        <f t="shared" si="11"/>
        <v>10.097557271007895</v>
      </c>
      <c r="L25" s="13"/>
    </row>
    <row r="26" spans="2:12" ht="15">
      <c r="B26" s="18">
        <v>4</v>
      </c>
      <c r="C26" s="25" t="s">
        <v>3</v>
      </c>
      <c r="D26" s="10">
        <v>809.73963992999995</v>
      </c>
      <c r="E26" s="10">
        <v>612.34543532999999</v>
      </c>
      <c r="F26" s="11">
        <f t="shared" si="8"/>
        <v>32.235759950365605</v>
      </c>
      <c r="G26" s="10">
        <v>123.26219453</v>
      </c>
      <c r="H26" s="10">
        <v>117.61692146999999</v>
      </c>
      <c r="I26" s="11">
        <f t="shared" si="9"/>
        <v>4.7997116311532722</v>
      </c>
      <c r="J26" s="12">
        <f t="shared" si="10"/>
        <v>10.068292150794814</v>
      </c>
      <c r="K26" s="12">
        <f t="shared" si="11"/>
        <v>8.4438557014939963</v>
      </c>
      <c r="L26" s="13"/>
    </row>
    <row r="27" spans="2:12" ht="15">
      <c r="B27" s="18">
        <v>5</v>
      </c>
      <c r="C27" s="25" t="s">
        <v>6</v>
      </c>
      <c r="D27" s="10">
        <v>738.69667532999995</v>
      </c>
      <c r="E27" s="10">
        <v>686.37927860000013</v>
      </c>
      <c r="F27" s="11">
        <f t="shared" si="8"/>
        <v>7.6222284618951619</v>
      </c>
      <c r="G27" s="10">
        <v>511.55220043999998</v>
      </c>
      <c r="H27" s="10">
        <v>176.84800000000001</v>
      </c>
      <c r="I27" s="11">
        <f t="shared" si="9"/>
        <v>189.26094750294038</v>
      </c>
      <c r="J27" s="12">
        <f t="shared" si="10"/>
        <v>9.1849448529977007</v>
      </c>
      <c r="K27" s="12">
        <f t="shared" si="11"/>
        <v>9.4647355081051359</v>
      </c>
      <c r="L27" s="13"/>
    </row>
    <row r="28" spans="2:12" ht="15">
      <c r="B28" s="18">
        <v>6</v>
      </c>
      <c r="C28" s="25" t="s">
        <v>2</v>
      </c>
      <c r="D28" s="10">
        <v>694.11182070000007</v>
      </c>
      <c r="E28" s="10">
        <v>578.61370627999997</v>
      </c>
      <c r="F28" s="11">
        <f t="shared" si="8"/>
        <v>19.961178445383879</v>
      </c>
      <c r="G28" s="10">
        <v>166.40387265000001</v>
      </c>
      <c r="H28" s="10">
        <v>138.03023093000002</v>
      </c>
      <c r="I28" s="11">
        <f t="shared" si="9"/>
        <v>20.556106824445777</v>
      </c>
      <c r="J28" s="12">
        <f t="shared" si="10"/>
        <v>8.6305773504330965</v>
      </c>
      <c r="K28" s="12">
        <f t="shared" si="11"/>
        <v>7.9787165231369359</v>
      </c>
      <c r="L28" s="13"/>
    </row>
    <row r="29" spans="2:12" ht="15">
      <c r="B29" s="18">
        <v>7</v>
      </c>
      <c r="C29" s="25" t="s">
        <v>32</v>
      </c>
      <c r="D29" s="10">
        <v>666.51018678999992</v>
      </c>
      <c r="E29" s="10">
        <v>708.52480401999992</v>
      </c>
      <c r="F29" s="11">
        <f t="shared" si="8"/>
        <v>-5.9298724605855995</v>
      </c>
      <c r="G29" s="10">
        <v>186.455623</v>
      </c>
      <c r="H29" s="10">
        <v>149.39418049</v>
      </c>
      <c r="I29" s="11">
        <f t="shared" si="9"/>
        <v>24.807822090821531</v>
      </c>
      <c r="J29" s="12">
        <f t="shared" si="10"/>
        <v>8.2873789934041735</v>
      </c>
      <c r="K29" s="12">
        <f t="shared" si="11"/>
        <v>9.770108276956547</v>
      </c>
      <c r="L29" s="13"/>
    </row>
    <row r="30" spans="2:12" ht="15">
      <c r="B30" s="18">
        <v>8</v>
      </c>
      <c r="C30" s="25" t="s">
        <v>0</v>
      </c>
      <c r="D30" s="10">
        <v>606.53710747000002</v>
      </c>
      <c r="E30" s="10">
        <v>589.30179307999992</v>
      </c>
      <c r="F30" s="11">
        <f t="shared" si="8"/>
        <v>2.9247008226327154</v>
      </c>
      <c r="G30" s="10">
        <v>312.86978404000001</v>
      </c>
      <c r="H30" s="10">
        <v>316.38817468000002</v>
      </c>
      <c r="I30" s="11">
        <f t="shared" si="9"/>
        <v>-1.1120487178632885</v>
      </c>
      <c r="J30" s="12">
        <f t="shared" si="10"/>
        <v>7.5416745051951626</v>
      </c>
      <c r="K30" s="12">
        <f t="shared" si="11"/>
        <v>8.1260984704125061</v>
      </c>
      <c r="L30" s="13"/>
    </row>
    <row r="31" spans="2:12" ht="15">
      <c r="B31" s="18">
        <v>9</v>
      </c>
      <c r="C31" s="25" t="s">
        <v>24</v>
      </c>
      <c r="D31" s="10">
        <v>179.54201369999998</v>
      </c>
      <c r="E31" s="10">
        <v>0</v>
      </c>
      <c r="F31" s="11">
        <v>0</v>
      </c>
      <c r="G31" s="10">
        <v>2.4734064</v>
      </c>
      <c r="H31" s="10">
        <v>0</v>
      </c>
      <c r="I31" s="11">
        <v>0</v>
      </c>
      <c r="J31" s="12">
        <f t="shared" si="10"/>
        <v>2.2324230630846658</v>
      </c>
      <c r="K31" s="12">
        <f t="shared" si="11"/>
        <v>0</v>
      </c>
      <c r="L31" s="13"/>
    </row>
    <row r="32" spans="2:12">
      <c r="B32" s="35"/>
      <c r="C32" s="36" t="s">
        <v>5</v>
      </c>
      <c r="D32" s="26">
        <v>8042.4726239799993</v>
      </c>
      <c r="E32" s="26">
        <v>7251.9647063799994</v>
      </c>
      <c r="F32" s="39">
        <f t="shared" si="8"/>
        <v>10.900603486177218</v>
      </c>
      <c r="G32" s="26">
        <v>2665.1160897199998</v>
      </c>
      <c r="H32" s="26">
        <v>2095.16053156</v>
      </c>
      <c r="I32" s="39">
        <f t="shared" si="9"/>
        <v>27.203431411321318</v>
      </c>
      <c r="J32" s="39">
        <f t="shared" si="10"/>
        <v>100</v>
      </c>
      <c r="K32" s="39">
        <f t="shared" si="11"/>
        <v>100</v>
      </c>
      <c r="L32" s="13"/>
    </row>
  </sheetData>
  <sortState ref="C11:H18">
    <sortCondition descending="1" ref="D11:D18"/>
  </sortState>
  <mergeCells count="11">
    <mergeCell ref="I19:K19"/>
    <mergeCell ref="B2:B4"/>
    <mergeCell ref="C2:C4"/>
    <mergeCell ref="D2:F2"/>
    <mergeCell ref="G2:I2"/>
    <mergeCell ref="J2:K2"/>
    <mergeCell ref="J20:K20"/>
    <mergeCell ref="B20:B22"/>
    <mergeCell ref="C20:C22"/>
    <mergeCell ref="D20:F20"/>
    <mergeCell ref="G20:I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L32"/>
  <sheetViews>
    <sheetView workbookViewId="0">
      <selection activeCell="F16" sqref="F16"/>
    </sheetView>
  </sheetViews>
  <sheetFormatPr defaultRowHeight="15"/>
  <cols>
    <col min="3" max="3" width="28" customWidth="1"/>
    <col min="4" max="5" width="11.28515625" bestFit="1" customWidth="1"/>
    <col min="6" max="6" width="9.5703125" bestFit="1" customWidth="1"/>
    <col min="7" max="8" width="11.28515625" bestFit="1" customWidth="1"/>
    <col min="9" max="9" width="9.5703125" bestFit="1" customWidth="1"/>
    <col min="10" max="11" width="10.7109375" bestFit="1" customWidth="1"/>
  </cols>
  <sheetData>
    <row r="1" spans="2:12" s="2" customFormat="1" ht="12.75">
      <c r="B1" s="5" t="s">
        <v>27</v>
      </c>
      <c r="D1" s="6"/>
      <c r="E1" s="7"/>
      <c r="F1" s="7"/>
      <c r="G1" s="7"/>
      <c r="H1" s="7"/>
      <c r="I1" s="7"/>
      <c r="J1" s="7"/>
      <c r="K1" s="7"/>
    </row>
    <row r="2" spans="2:12" s="2" customFormat="1" ht="12.75">
      <c r="B2" s="27" t="s">
        <v>7</v>
      </c>
      <c r="C2" s="27" t="s">
        <v>8</v>
      </c>
      <c r="D2" s="28" t="s">
        <v>9</v>
      </c>
      <c r="E2" s="28"/>
      <c r="F2" s="28"/>
      <c r="G2" s="29" t="s">
        <v>10</v>
      </c>
      <c r="H2" s="29"/>
      <c r="I2" s="29"/>
      <c r="J2" s="30" t="s">
        <v>11</v>
      </c>
      <c r="K2" s="30"/>
    </row>
    <row r="3" spans="2:12" s="2" customFormat="1" ht="12.75">
      <c r="B3" s="27"/>
      <c r="C3" s="27"/>
      <c r="D3" s="8">
        <v>2012</v>
      </c>
      <c r="E3" s="8">
        <v>2011</v>
      </c>
      <c r="F3" s="8" t="s">
        <v>12</v>
      </c>
      <c r="G3" s="8">
        <v>2012</v>
      </c>
      <c r="H3" s="8">
        <v>2011</v>
      </c>
      <c r="I3" s="8" t="s">
        <v>12</v>
      </c>
      <c r="J3" s="8">
        <v>2012</v>
      </c>
      <c r="K3" s="8">
        <v>2011</v>
      </c>
    </row>
    <row r="4" spans="2:12" s="2" customFormat="1" ht="12.75">
      <c r="B4" s="27"/>
      <c r="C4" s="27"/>
      <c r="D4" s="17" t="s">
        <v>18</v>
      </c>
      <c r="E4" s="17" t="s">
        <v>18</v>
      </c>
      <c r="F4" s="17" t="s">
        <v>13</v>
      </c>
      <c r="G4" s="17" t="s">
        <v>18</v>
      </c>
      <c r="H4" s="17" t="s">
        <v>18</v>
      </c>
      <c r="I4" s="17" t="s">
        <v>13</v>
      </c>
      <c r="J4" s="17" t="s">
        <v>13</v>
      </c>
      <c r="K4" s="17" t="s">
        <v>13</v>
      </c>
    </row>
    <row r="5" spans="2:12" s="2" customFormat="1">
      <c r="B5" s="18">
        <v>1</v>
      </c>
      <c r="C5" s="25" t="s">
        <v>31</v>
      </c>
      <c r="D5" s="10">
        <f>D23/139.59</f>
        <v>8.9655438949065136</v>
      </c>
      <c r="E5" s="10">
        <f>E23/138.93</f>
        <v>8.5011113298783538</v>
      </c>
      <c r="F5" s="11">
        <f>D5*100/E5-100</f>
        <v>5.4631982455734516</v>
      </c>
      <c r="G5" s="10">
        <f>G23/139.59</f>
        <v>4.4982105347804282</v>
      </c>
      <c r="H5" s="10">
        <f>H23/138.93</f>
        <v>3.5802673624127257</v>
      </c>
      <c r="I5" s="11">
        <f>G5*100/H5-100</f>
        <v>25.638955961911876</v>
      </c>
      <c r="J5" s="12">
        <f>D5*100/$D$14</f>
        <v>24.445240482077335</v>
      </c>
      <c r="K5" s="12">
        <f>E5*100/$E$14</f>
        <v>27.130083290994719</v>
      </c>
    </row>
    <row r="6" spans="2:12" s="2" customFormat="1">
      <c r="B6" s="18">
        <v>2</v>
      </c>
      <c r="C6" s="25" t="s">
        <v>6</v>
      </c>
      <c r="D6" s="10">
        <f t="shared" ref="D6:D14" si="0">D24/139.59</f>
        <v>4.5977244256751915</v>
      </c>
      <c r="E6" s="10">
        <f t="shared" ref="E6:E14" si="1">E24/138.93</f>
        <v>4.0316432053552145</v>
      </c>
      <c r="F6" s="11">
        <f t="shared" ref="F6:F14" si="2">D6*100/E6-100</f>
        <v>14.040955300013991</v>
      </c>
      <c r="G6" s="10">
        <f t="shared" ref="G6:G14" si="3">G24/139.59</f>
        <v>2.4231915663013108</v>
      </c>
      <c r="H6" s="10">
        <f t="shared" ref="H6:H14" si="4">H24/138.93</f>
        <v>1.1288217241056646</v>
      </c>
      <c r="I6" s="11">
        <f t="shared" ref="I6:I14" si="5">G6*100/H6-100</f>
        <v>114.66556804805833</v>
      </c>
      <c r="J6" s="12">
        <f t="shared" ref="J6:J14" si="6">D6*100/$D$14</f>
        <v>12.536046956370727</v>
      </c>
      <c r="K6" s="12">
        <f t="shared" ref="K6:K14" si="7">E6*100/$E$14</f>
        <v>12.866413780093977</v>
      </c>
    </row>
    <row r="7" spans="2:12" s="2" customFormat="1">
      <c r="B7" s="18">
        <v>3</v>
      </c>
      <c r="C7" s="25" t="s">
        <v>4</v>
      </c>
      <c r="D7" s="10">
        <f t="shared" si="0"/>
        <v>4.2419058109463421</v>
      </c>
      <c r="E7" s="10">
        <f t="shared" si="1"/>
        <v>4.0981892629381695</v>
      </c>
      <c r="F7" s="11">
        <f t="shared" si="2"/>
        <v>3.5068304264975865</v>
      </c>
      <c r="G7" s="10">
        <f t="shared" si="3"/>
        <v>1.6637000146142273</v>
      </c>
      <c r="H7" s="10">
        <f t="shared" si="4"/>
        <v>1.4529493557906858</v>
      </c>
      <c r="I7" s="11">
        <f t="shared" si="5"/>
        <v>14.505024416962712</v>
      </c>
      <c r="J7" s="12">
        <f t="shared" si="6"/>
        <v>11.565880315394503</v>
      </c>
      <c r="K7" s="12">
        <f t="shared" si="7"/>
        <v>13.078786023540264</v>
      </c>
    </row>
    <row r="8" spans="2:12" s="2" customFormat="1">
      <c r="B8" s="18">
        <v>4</v>
      </c>
      <c r="C8" s="25" t="s">
        <v>3</v>
      </c>
      <c r="D8" s="10">
        <f t="shared" si="0"/>
        <v>4.1838628111612586</v>
      </c>
      <c r="E8" s="10">
        <f t="shared" si="1"/>
        <v>2.5343338320017277</v>
      </c>
      <c r="F8" s="11">
        <f t="shared" si="2"/>
        <v>65.087280859785579</v>
      </c>
      <c r="G8" s="10">
        <f t="shared" si="3"/>
        <v>0.78647746708216915</v>
      </c>
      <c r="H8" s="10">
        <f t="shared" si="4"/>
        <v>0.83290154120780258</v>
      </c>
      <c r="I8" s="11">
        <f t="shared" si="5"/>
        <v>-5.5737769506721264</v>
      </c>
      <c r="J8" s="12">
        <f t="shared" si="6"/>
        <v>11.407621641444603</v>
      </c>
      <c r="K8" s="12">
        <f t="shared" si="7"/>
        <v>8.0879646532492302</v>
      </c>
    </row>
    <row r="9" spans="2:12" s="2" customFormat="1">
      <c r="B9" s="18">
        <v>5</v>
      </c>
      <c r="C9" s="25" t="s">
        <v>32</v>
      </c>
      <c r="D9" s="10">
        <f t="shared" si="0"/>
        <v>3.7453614710222798</v>
      </c>
      <c r="E9" s="10">
        <f t="shared" si="1"/>
        <v>3.9635467343266386</v>
      </c>
      <c r="F9" s="11">
        <f t="shared" si="2"/>
        <v>-5.5047985536475892</v>
      </c>
      <c r="G9" s="10">
        <f t="shared" si="3"/>
        <v>1.2965807646679561</v>
      </c>
      <c r="H9" s="10">
        <f t="shared" si="4"/>
        <v>1.0582791822500539</v>
      </c>
      <c r="I9" s="11">
        <f t="shared" si="5"/>
        <v>22.51783710903571</v>
      </c>
      <c r="J9" s="12">
        <f t="shared" si="6"/>
        <v>10.212014231892981</v>
      </c>
      <c r="K9" s="12">
        <f t="shared" si="7"/>
        <v>12.649093613454717</v>
      </c>
    </row>
    <row r="10" spans="2:12" s="2" customFormat="1">
      <c r="B10" s="18">
        <v>6</v>
      </c>
      <c r="C10" s="25" t="s">
        <v>2</v>
      </c>
      <c r="D10" s="10">
        <f t="shared" si="0"/>
        <v>3.6141281179167559</v>
      </c>
      <c r="E10" s="10">
        <f t="shared" si="1"/>
        <v>2.9497015407759304</v>
      </c>
      <c r="F10" s="11">
        <f t="shared" si="2"/>
        <v>22.525213753186904</v>
      </c>
      <c r="G10" s="10">
        <f t="shared" si="3"/>
        <v>1.1232682903503117</v>
      </c>
      <c r="H10" s="10">
        <f t="shared" si="4"/>
        <v>0.94521115619376661</v>
      </c>
      <c r="I10" s="11">
        <f t="shared" si="5"/>
        <v>18.837815549443604</v>
      </c>
      <c r="J10" s="12">
        <f t="shared" si="6"/>
        <v>9.8541964671775091</v>
      </c>
      <c r="K10" s="12">
        <f t="shared" si="7"/>
        <v>9.4135514028107163</v>
      </c>
    </row>
    <row r="11" spans="2:12" s="2" customFormat="1">
      <c r="B11" s="18">
        <v>7</v>
      </c>
      <c r="C11" s="25" t="s">
        <v>23</v>
      </c>
      <c r="D11" s="10">
        <f t="shared" si="0"/>
        <v>3.570436467153808</v>
      </c>
      <c r="E11" s="10">
        <f t="shared" si="1"/>
        <v>3.1995725775570429</v>
      </c>
      <c r="F11" s="11">
        <f t="shared" si="2"/>
        <v>11.591044760107593</v>
      </c>
      <c r="G11" s="10">
        <f t="shared" si="3"/>
        <v>1.8349888064331257</v>
      </c>
      <c r="H11" s="10">
        <f t="shared" si="4"/>
        <v>1.9294245015475415</v>
      </c>
      <c r="I11" s="11">
        <f t="shared" si="5"/>
        <v>-4.8945006678764287</v>
      </c>
      <c r="J11" s="12">
        <f t="shared" si="6"/>
        <v>9.7350678429156865</v>
      </c>
      <c r="K11" s="12">
        <f t="shared" si="7"/>
        <v>10.210979148057735</v>
      </c>
    </row>
    <row r="12" spans="2:12" s="2" customFormat="1">
      <c r="B12" s="18">
        <v>8</v>
      </c>
      <c r="C12" s="25" t="s">
        <v>0</v>
      </c>
      <c r="D12" s="10">
        <f t="shared" si="0"/>
        <v>2.7168393425746826</v>
      </c>
      <c r="E12" s="10">
        <f t="shared" si="1"/>
        <v>2.0565319298207729</v>
      </c>
      <c r="F12" s="11">
        <f t="shared" si="2"/>
        <v>32.107812340723314</v>
      </c>
      <c r="G12" s="10">
        <f t="shared" si="3"/>
        <v>1.6245999942689302</v>
      </c>
      <c r="H12" s="10">
        <f t="shared" si="4"/>
        <v>1.4949286351399984</v>
      </c>
      <c r="I12" s="11">
        <f t="shared" si="5"/>
        <v>8.6740835703363501</v>
      </c>
      <c r="J12" s="12">
        <f t="shared" si="6"/>
        <v>7.4076700598318261</v>
      </c>
      <c r="K12" s="12">
        <f t="shared" si="7"/>
        <v>6.5631280877986162</v>
      </c>
    </row>
    <row r="13" spans="2:12" s="2" customFormat="1">
      <c r="B13" s="18">
        <v>9</v>
      </c>
      <c r="C13" s="25" t="s">
        <v>33</v>
      </c>
      <c r="D13" s="10">
        <f t="shared" si="0"/>
        <v>1.0402283218711941</v>
      </c>
      <c r="E13" s="10">
        <f t="shared" si="1"/>
        <v>0</v>
      </c>
      <c r="F13" s="11">
        <v>0</v>
      </c>
      <c r="G13" s="10">
        <f t="shared" si="3"/>
        <v>1.7523898560068772E-2</v>
      </c>
      <c r="H13" s="10">
        <f t="shared" si="4"/>
        <v>0</v>
      </c>
      <c r="I13" s="11">
        <v>0</v>
      </c>
      <c r="J13" s="12">
        <f t="shared" si="6"/>
        <v>2.8362620028948324</v>
      </c>
      <c r="K13" s="12">
        <f t="shared" si="7"/>
        <v>0</v>
      </c>
    </row>
    <row r="14" spans="2:12" s="2" customFormat="1" ht="12.75">
      <c r="B14" s="35"/>
      <c r="C14" s="36" t="s">
        <v>5</v>
      </c>
      <c r="D14" s="42">
        <f t="shared" si="0"/>
        <v>36.676030663228026</v>
      </c>
      <c r="E14" s="42">
        <f t="shared" si="1"/>
        <v>31.334630412653858</v>
      </c>
      <c r="F14" s="39">
        <f t="shared" si="2"/>
        <v>17.046316424453977</v>
      </c>
      <c r="G14" s="42">
        <f t="shared" si="3"/>
        <v>15.268541337058529</v>
      </c>
      <c r="H14" s="42">
        <f t="shared" si="4"/>
        <v>12.422783458648238</v>
      </c>
      <c r="I14" s="39">
        <f t="shared" si="5"/>
        <v>22.907570496442887</v>
      </c>
      <c r="J14" s="39">
        <f t="shared" si="6"/>
        <v>100</v>
      </c>
      <c r="K14" s="39">
        <f t="shared" si="7"/>
        <v>100</v>
      </c>
    </row>
    <row r="15" spans="2:12" s="14" customFormat="1" ht="12.75">
      <c r="B15" s="1" t="s">
        <v>19</v>
      </c>
      <c r="C15" s="2"/>
      <c r="D15" s="2"/>
      <c r="E15" s="2"/>
      <c r="F15" s="1" t="s">
        <v>20</v>
      </c>
      <c r="G15" s="2"/>
      <c r="H15" s="2"/>
      <c r="I15" s="2"/>
      <c r="J15" s="16"/>
      <c r="K15" s="16"/>
      <c r="L15" s="16"/>
    </row>
    <row r="16" spans="2:12" s="14" customFormat="1" ht="12.75">
      <c r="B16" s="3" t="s">
        <v>25</v>
      </c>
      <c r="C16" s="2"/>
      <c r="D16" s="2"/>
      <c r="E16" s="2"/>
      <c r="F16" s="4" t="s">
        <v>21</v>
      </c>
      <c r="G16" s="2"/>
      <c r="H16" s="2"/>
      <c r="I16" s="2"/>
      <c r="J16" s="16"/>
      <c r="K16" s="16"/>
      <c r="L16" s="16"/>
    </row>
    <row r="17" spans="2:12" s="14" customFormat="1" ht="12.75">
      <c r="B17" s="3" t="s">
        <v>26</v>
      </c>
      <c r="C17" s="2"/>
      <c r="D17" s="2"/>
      <c r="E17" s="2"/>
      <c r="F17" s="4" t="s">
        <v>22</v>
      </c>
      <c r="G17" s="2"/>
      <c r="H17" s="2"/>
      <c r="I17" s="2"/>
      <c r="J17" s="16"/>
      <c r="K17" s="16"/>
      <c r="L17" s="16"/>
    </row>
    <row r="18" spans="2:12" s="2" customFormat="1" ht="12.75">
      <c r="B18" s="14"/>
      <c r="C18" s="14"/>
      <c r="D18" s="14"/>
      <c r="E18" s="14"/>
      <c r="F18" s="14"/>
      <c r="G18" s="14"/>
      <c r="H18" s="14"/>
    </row>
    <row r="19" spans="2:12" s="2" customFormat="1" ht="12.75">
      <c r="B19" s="5" t="s">
        <v>27</v>
      </c>
      <c r="D19" s="6"/>
      <c r="E19" s="7"/>
      <c r="F19" s="7"/>
      <c r="G19" s="7"/>
      <c r="H19" s="7"/>
      <c r="I19" s="31" t="s">
        <v>14</v>
      </c>
      <c r="J19" s="31"/>
      <c r="K19" s="31"/>
    </row>
    <row r="20" spans="2:12" s="2" customFormat="1" ht="12.75">
      <c r="B20" s="27" t="s">
        <v>7</v>
      </c>
      <c r="C20" s="27" t="s">
        <v>8</v>
      </c>
      <c r="D20" s="28" t="s">
        <v>9</v>
      </c>
      <c r="E20" s="28"/>
      <c r="F20" s="28"/>
      <c r="G20" s="29" t="s">
        <v>10</v>
      </c>
      <c r="H20" s="29"/>
      <c r="I20" s="29"/>
      <c r="J20" s="30" t="s">
        <v>11</v>
      </c>
      <c r="K20" s="30"/>
    </row>
    <row r="21" spans="2:12" s="2" customFormat="1" ht="12.75">
      <c r="B21" s="27"/>
      <c r="C21" s="27"/>
      <c r="D21" s="8">
        <v>2012</v>
      </c>
      <c r="E21" s="8">
        <v>2011</v>
      </c>
      <c r="F21" s="8" t="s">
        <v>12</v>
      </c>
      <c r="G21" s="8">
        <v>2012</v>
      </c>
      <c r="H21" s="8">
        <v>2011</v>
      </c>
      <c r="I21" s="8" t="s">
        <v>12</v>
      </c>
      <c r="J21" s="8">
        <v>2012</v>
      </c>
      <c r="K21" s="8">
        <v>2011</v>
      </c>
    </row>
    <row r="22" spans="2:12" s="2" customFormat="1" ht="12.75">
      <c r="B22" s="27"/>
      <c r="C22" s="27"/>
      <c r="D22" s="17" t="s">
        <v>15</v>
      </c>
      <c r="E22" s="17" t="s">
        <v>15</v>
      </c>
      <c r="F22" s="17" t="s">
        <v>13</v>
      </c>
      <c r="G22" s="17" t="s">
        <v>15</v>
      </c>
      <c r="H22" s="17" t="s">
        <v>15</v>
      </c>
      <c r="I22" s="17" t="s">
        <v>13</v>
      </c>
      <c r="J22" s="17" t="s">
        <v>13</v>
      </c>
      <c r="K22" s="17" t="s">
        <v>13</v>
      </c>
    </row>
    <row r="23" spans="2:12" s="2" customFormat="1">
      <c r="B23" s="18">
        <v>1</v>
      </c>
      <c r="C23" s="25" t="s">
        <v>31</v>
      </c>
      <c r="D23" s="10">
        <v>1251.5002722900003</v>
      </c>
      <c r="E23" s="10">
        <v>1181.0593970599998</v>
      </c>
      <c r="F23" s="11">
        <f>D23*100/E23-100</f>
        <v>5.9642110638421997</v>
      </c>
      <c r="G23" s="10">
        <v>627.90520855</v>
      </c>
      <c r="H23" s="10">
        <v>497.40654466000001</v>
      </c>
      <c r="I23" s="11">
        <f>G23*100/H23-100</f>
        <v>26.235815610186989</v>
      </c>
      <c r="J23" s="12">
        <f>D23*100/$D$32</f>
        <v>24.445240482077335</v>
      </c>
      <c r="K23" s="12">
        <f>E23*100/$E$32</f>
        <v>27.130083290994719</v>
      </c>
      <c r="L23" s="13"/>
    </row>
    <row r="24" spans="2:12" s="2" customFormat="1">
      <c r="B24" s="18">
        <v>2</v>
      </c>
      <c r="C24" s="25" t="s">
        <v>6</v>
      </c>
      <c r="D24" s="10">
        <v>641.79635257999996</v>
      </c>
      <c r="E24" s="10">
        <v>560.11619051999992</v>
      </c>
      <c r="F24" s="11">
        <f t="shared" ref="F24:F32" si="8">D24*100/E24-100</f>
        <v>14.582717557971307</v>
      </c>
      <c r="G24" s="10">
        <v>338.25331073999996</v>
      </c>
      <c r="H24" s="10">
        <v>156.82720212999999</v>
      </c>
      <c r="I24" s="11">
        <f t="shared" ref="I24:I32" si="9">G24*100/H24-100</f>
        <v>115.68535696990182</v>
      </c>
      <c r="J24" s="12">
        <f t="shared" ref="J24:J32" si="10">D24*100/$D$32</f>
        <v>12.536046956370726</v>
      </c>
      <c r="K24" s="12">
        <f t="shared" ref="K24:K32" si="11">E24*100/$E$32</f>
        <v>12.866413780093978</v>
      </c>
      <c r="L24" s="13"/>
    </row>
    <row r="25" spans="2:12" s="2" customFormat="1">
      <c r="B25" s="18">
        <v>3</v>
      </c>
      <c r="C25" s="25" t="s">
        <v>4</v>
      </c>
      <c r="D25" s="10">
        <v>592.12763214999995</v>
      </c>
      <c r="E25" s="10">
        <v>569.36143429999993</v>
      </c>
      <c r="F25" s="11">
        <f t="shared" si="8"/>
        <v>3.9985493358871196</v>
      </c>
      <c r="G25" s="10">
        <v>232.23588504</v>
      </c>
      <c r="H25" s="10">
        <v>201.85825399999999</v>
      </c>
      <c r="I25" s="11">
        <f t="shared" si="9"/>
        <v>15.048991278801012</v>
      </c>
      <c r="J25" s="12">
        <f t="shared" si="10"/>
        <v>11.565880315394503</v>
      </c>
      <c r="K25" s="12">
        <f t="shared" si="11"/>
        <v>13.078786023540266</v>
      </c>
      <c r="L25" s="13"/>
    </row>
    <row r="26" spans="2:12" s="2" customFormat="1">
      <c r="B26" s="18">
        <v>4</v>
      </c>
      <c r="C26" s="25" t="s">
        <v>3</v>
      </c>
      <c r="D26" s="10">
        <v>584.02540981000016</v>
      </c>
      <c r="E26" s="10">
        <v>352.09499928000002</v>
      </c>
      <c r="F26" s="11">
        <f t="shared" si="8"/>
        <v>65.871543476696701</v>
      </c>
      <c r="G26" s="10">
        <v>109.78438962999999</v>
      </c>
      <c r="H26" s="10">
        <v>115.71501112000001</v>
      </c>
      <c r="I26" s="11">
        <f t="shared" si="9"/>
        <v>-5.1251963186088147</v>
      </c>
      <c r="J26" s="12">
        <f t="shared" si="10"/>
        <v>11.407621641444603</v>
      </c>
      <c r="K26" s="12">
        <f t="shared" si="11"/>
        <v>8.087964653249232</v>
      </c>
      <c r="L26" s="13"/>
    </row>
    <row r="27" spans="2:12" s="2" customFormat="1">
      <c r="B27" s="18">
        <v>5</v>
      </c>
      <c r="C27" s="25" t="s">
        <v>32</v>
      </c>
      <c r="D27" s="10">
        <v>522.81500774000006</v>
      </c>
      <c r="E27" s="10">
        <v>550.65554779999991</v>
      </c>
      <c r="F27" s="11">
        <f t="shared" si="8"/>
        <v>-5.0558902332373492</v>
      </c>
      <c r="G27" s="10">
        <v>180.98970894000001</v>
      </c>
      <c r="H27" s="10">
        <v>147.02672679</v>
      </c>
      <c r="I27" s="11">
        <f t="shared" si="9"/>
        <v>23.099869589363678</v>
      </c>
      <c r="J27" s="12">
        <f t="shared" si="10"/>
        <v>10.212014231892981</v>
      </c>
      <c r="K27" s="12">
        <f t="shared" si="11"/>
        <v>12.649093613454717</v>
      </c>
      <c r="L27" s="13"/>
    </row>
    <row r="28" spans="2:12" s="2" customFormat="1">
      <c r="B28" s="18">
        <v>6</v>
      </c>
      <c r="C28" s="25" t="s">
        <v>2</v>
      </c>
      <c r="D28" s="10">
        <v>504.49614398</v>
      </c>
      <c r="E28" s="10">
        <v>409.80203506000004</v>
      </c>
      <c r="F28" s="11">
        <f t="shared" si="8"/>
        <v>23.107281276954993</v>
      </c>
      <c r="G28" s="10">
        <v>156.79702065000001</v>
      </c>
      <c r="H28" s="10">
        <v>131.31818593</v>
      </c>
      <c r="I28" s="11">
        <f t="shared" si="9"/>
        <v>19.402365742077549</v>
      </c>
      <c r="J28" s="12">
        <f t="shared" si="10"/>
        <v>9.8541964671775091</v>
      </c>
      <c r="K28" s="12">
        <f t="shared" si="11"/>
        <v>9.4135514028107163</v>
      </c>
      <c r="L28" s="13"/>
    </row>
    <row r="29" spans="2:12" s="2" customFormat="1">
      <c r="B29" s="18">
        <v>7</v>
      </c>
      <c r="C29" s="25" t="s">
        <v>23</v>
      </c>
      <c r="D29" s="10">
        <v>498.39722645000006</v>
      </c>
      <c r="E29" s="10">
        <v>444.51661819999998</v>
      </c>
      <c r="F29" s="11">
        <f t="shared" si="8"/>
        <v>12.121168488184125</v>
      </c>
      <c r="G29" s="10">
        <v>256.14608749000001</v>
      </c>
      <c r="H29" s="10">
        <v>268.05494599999997</v>
      </c>
      <c r="I29" s="11">
        <f t="shared" si="9"/>
        <v>-4.442693070099125</v>
      </c>
      <c r="J29" s="12">
        <f t="shared" si="10"/>
        <v>9.7350678429156865</v>
      </c>
      <c r="K29" s="12">
        <f t="shared" si="11"/>
        <v>10.210979148057737</v>
      </c>
      <c r="L29" s="13"/>
    </row>
    <row r="30" spans="2:12" s="2" customFormat="1">
      <c r="B30" s="18">
        <v>8</v>
      </c>
      <c r="C30" s="25" t="s">
        <v>0</v>
      </c>
      <c r="D30" s="10">
        <v>379.24360382999998</v>
      </c>
      <c r="E30" s="10">
        <v>285.71398101</v>
      </c>
      <c r="F30" s="11">
        <f t="shared" si="8"/>
        <v>32.735402898161453</v>
      </c>
      <c r="G30" s="10">
        <v>226.77791319999997</v>
      </c>
      <c r="H30" s="10">
        <v>207.69043528</v>
      </c>
      <c r="I30" s="11">
        <f t="shared" si="9"/>
        <v>9.1903500005991958</v>
      </c>
      <c r="J30" s="12">
        <f t="shared" si="10"/>
        <v>7.407670059831827</v>
      </c>
      <c r="K30" s="12">
        <f t="shared" si="11"/>
        <v>6.5631280877986171</v>
      </c>
      <c r="L30" s="13"/>
    </row>
    <row r="31" spans="2:12" s="2" customFormat="1">
      <c r="B31" s="18">
        <v>9</v>
      </c>
      <c r="C31" s="25" t="s">
        <v>33</v>
      </c>
      <c r="D31" s="10">
        <v>145.20547144999998</v>
      </c>
      <c r="E31" s="10">
        <v>0</v>
      </c>
      <c r="F31" s="11">
        <v>0</v>
      </c>
      <c r="G31" s="10">
        <v>2.446161</v>
      </c>
      <c r="H31" s="10">
        <v>0</v>
      </c>
      <c r="I31" s="11">
        <v>0</v>
      </c>
      <c r="J31" s="12">
        <f t="shared" si="10"/>
        <v>2.836262002894832</v>
      </c>
      <c r="K31" s="12">
        <f t="shared" si="11"/>
        <v>0</v>
      </c>
      <c r="L31" s="13"/>
    </row>
    <row r="32" spans="2:12" s="2" customFormat="1" ht="12.75">
      <c r="B32" s="35"/>
      <c r="C32" s="36" t="s">
        <v>5</v>
      </c>
      <c r="D32" s="26">
        <v>5119.6071202800003</v>
      </c>
      <c r="E32" s="26">
        <v>4353.3202032300005</v>
      </c>
      <c r="F32" s="39">
        <f t="shared" si="8"/>
        <v>17.602355932408642</v>
      </c>
      <c r="G32" s="26">
        <v>2131.3356852400002</v>
      </c>
      <c r="H32" s="26">
        <v>1725.8973059099999</v>
      </c>
      <c r="I32" s="39">
        <f t="shared" si="9"/>
        <v>23.491454441794161</v>
      </c>
      <c r="J32" s="39">
        <f t="shared" si="10"/>
        <v>100</v>
      </c>
      <c r="K32" s="39">
        <f t="shared" si="11"/>
        <v>100</v>
      </c>
      <c r="L32" s="13"/>
    </row>
  </sheetData>
  <mergeCells count="11">
    <mergeCell ref="I19:K19"/>
    <mergeCell ref="B20:B22"/>
    <mergeCell ref="C20:C22"/>
    <mergeCell ref="D20:F20"/>
    <mergeCell ref="G20:I20"/>
    <mergeCell ref="J20:K20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L32"/>
  <sheetViews>
    <sheetView workbookViewId="0">
      <selection activeCell="F14" sqref="F14"/>
    </sheetView>
  </sheetViews>
  <sheetFormatPr defaultRowHeight="15"/>
  <cols>
    <col min="3" max="3" width="30.85546875" customWidth="1"/>
    <col min="4" max="5" width="11.28515625" bestFit="1" customWidth="1"/>
    <col min="6" max="8" width="9.5703125" bestFit="1" customWidth="1"/>
    <col min="9" max="9" width="11.140625" bestFit="1" customWidth="1"/>
    <col min="10" max="11" width="10.7109375" bestFit="1" customWidth="1"/>
  </cols>
  <sheetData>
    <row r="1" spans="2:12" s="2" customFormat="1" ht="12.75">
      <c r="B1" s="5" t="s">
        <v>28</v>
      </c>
      <c r="D1" s="6"/>
      <c r="E1" s="7"/>
      <c r="F1" s="7"/>
      <c r="G1" s="7"/>
      <c r="H1" s="7"/>
      <c r="I1" s="7"/>
      <c r="J1" s="7"/>
      <c r="K1" s="7"/>
    </row>
    <row r="2" spans="2:12" s="2" customFormat="1" ht="12.75">
      <c r="B2" s="27" t="s">
        <v>7</v>
      </c>
      <c r="C2" s="27" t="s">
        <v>8</v>
      </c>
      <c r="D2" s="28" t="s">
        <v>9</v>
      </c>
      <c r="E2" s="28"/>
      <c r="F2" s="28"/>
      <c r="G2" s="29" t="s">
        <v>10</v>
      </c>
      <c r="H2" s="29"/>
      <c r="I2" s="29"/>
      <c r="J2" s="30" t="s">
        <v>11</v>
      </c>
      <c r="K2" s="30"/>
    </row>
    <row r="3" spans="2:12" s="2" customFormat="1" ht="12.75">
      <c r="B3" s="27"/>
      <c r="C3" s="27"/>
      <c r="D3" s="8">
        <v>2012</v>
      </c>
      <c r="E3" s="8">
        <v>2011</v>
      </c>
      <c r="F3" s="8" t="s">
        <v>12</v>
      </c>
      <c r="G3" s="8">
        <v>2012</v>
      </c>
      <c r="H3" s="8">
        <v>2011</v>
      </c>
      <c r="I3" s="8" t="s">
        <v>12</v>
      </c>
      <c r="J3" s="8">
        <v>2012</v>
      </c>
      <c r="K3" s="8">
        <v>2011</v>
      </c>
    </row>
    <row r="4" spans="2:12" s="2" customFormat="1" ht="12.75">
      <c r="B4" s="27"/>
      <c r="C4" s="27"/>
      <c r="D4" s="17" t="s">
        <v>18</v>
      </c>
      <c r="E4" s="17" t="s">
        <v>18</v>
      </c>
      <c r="F4" s="17" t="s">
        <v>13</v>
      </c>
      <c r="G4" s="17" t="s">
        <v>18</v>
      </c>
      <c r="H4" s="17" t="s">
        <v>18</v>
      </c>
      <c r="I4" s="17" t="s">
        <v>13</v>
      </c>
      <c r="J4" s="17" t="s">
        <v>13</v>
      </c>
      <c r="K4" s="17" t="s">
        <v>13</v>
      </c>
    </row>
    <row r="5" spans="2:12" s="2" customFormat="1">
      <c r="B5" s="18">
        <v>1</v>
      </c>
      <c r="C5" s="37" t="s">
        <v>31</v>
      </c>
      <c r="D5" s="10">
        <f>D23/139.59</f>
        <v>4.8773796910953502</v>
      </c>
      <c r="E5" s="10">
        <f>E23/138.93</f>
        <v>4.1911621427337504</v>
      </c>
      <c r="F5" s="11">
        <f>D5*100/E5-100</f>
        <v>16.372965898045734</v>
      </c>
      <c r="G5" s="10">
        <f>G23/139.59</f>
        <v>0.28803758793609857</v>
      </c>
      <c r="H5" s="10">
        <f>H23/138.93</f>
        <v>0.40575867645576907</v>
      </c>
      <c r="I5" s="11">
        <f>G5*100/H5-100</f>
        <v>-29.012586877486783</v>
      </c>
      <c r="J5" s="12">
        <f>D5*100/$D$14</f>
        <v>39.85344045479507</v>
      </c>
      <c r="K5" s="12">
        <f>E5*100/$E$14</f>
        <v>41.514158165708025</v>
      </c>
    </row>
    <row r="6" spans="2:12" s="2" customFormat="1">
      <c r="B6" s="18">
        <v>2</v>
      </c>
      <c r="C6" s="37" t="s">
        <v>23</v>
      </c>
      <c r="D6" s="10">
        <f t="shared" ref="D6:D14" si="0">D24/139.59</f>
        <v>2.6085022670678417</v>
      </c>
      <c r="E6" s="10">
        <f t="shared" ref="E6:E14" si="1">E24/138.93</f>
        <v>1.3353562126970413</v>
      </c>
      <c r="F6" s="11">
        <f t="shared" ref="F6:F14" si="2">D6*100/E6-100</f>
        <v>95.341306107334901</v>
      </c>
      <c r="G6" s="10">
        <f t="shared" ref="G6:G14" si="3">G24/139.59</f>
        <v>1.6341113260262195E-2</v>
      </c>
      <c r="H6" s="10">
        <f t="shared" ref="H6:H14" si="4">H24/138.93</f>
        <v>2.3866630677319516E-2</v>
      </c>
      <c r="I6" s="11">
        <f t="shared" ref="I6:I14" si="5">G6*100/H6-100</f>
        <v>-31.53154510497717</v>
      </c>
      <c r="J6" s="12">
        <f t="shared" ref="J6:J14" si="6">D6*100/$D$14</f>
        <v>21.314270440454386</v>
      </c>
      <c r="K6" s="12">
        <f t="shared" ref="K6:K14" si="7">E6*100/$E$14</f>
        <v>13.226925404825</v>
      </c>
    </row>
    <row r="7" spans="2:12" s="2" customFormat="1">
      <c r="B7" s="18">
        <v>3</v>
      </c>
      <c r="C7" s="37" t="s">
        <v>4</v>
      </c>
      <c r="D7" s="10">
        <f t="shared" si="0"/>
        <v>1.4980936422379827</v>
      </c>
      <c r="E7" s="10">
        <f t="shared" si="1"/>
        <v>1.4064242529331319</v>
      </c>
      <c r="F7" s="11">
        <f t="shared" si="2"/>
        <v>6.5179044739645349</v>
      </c>
      <c r="G7" s="10">
        <f t="shared" si="3"/>
        <v>0.10919456687441793</v>
      </c>
      <c r="H7" s="10">
        <f t="shared" si="4"/>
        <v>0.2580549073634204</v>
      </c>
      <c r="I7" s="11">
        <f t="shared" si="5"/>
        <v>-57.685529800586778</v>
      </c>
      <c r="J7" s="12">
        <f t="shared" si="6"/>
        <v>12.24103710351701</v>
      </c>
      <c r="K7" s="12">
        <f t="shared" si="7"/>
        <v>13.930866164550313</v>
      </c>
    </row>
    <row r="8" spans="2:12" s="2" customFormat="1">
      <c r="B8" s="18">
        <v>4</v>
      </c>
      <c r="C8" s="37" t="s">
        <v>0</v>
      </c>
      <c r="D8" s="10">
        <f t="shared" si="0"/>
        <v>1.173362039759295</v>
      </c>
      <c r="E8" s="10">
        <f t="shared" si="1"/>
        <v>1.2239457598790755</v>
      </c>
      <c r="F8" s="11">
        <f t="shared" si="2"/>
        <v>-4.1328400144772957</v>
      </c>
      <c r="G8" s="10">
        <f t="shared" si="3"/>
        <v>0.61657396582849766</v>
      </c>
      <c r="H8" s="10">
        <f t="shared" si="4"/>
        <v>0.77685248499244219</v>
      </c>
      <c r="I8" s="11">
        <f t="shared" si="5"/>
        <v>-20.631783029631919</v>
      </c>
      <c r="J8" s="12">
        <f t="shared" si="6"/>
        <v>9.5876304788898103</v>
      </c>
      <c r="K8" s="12">
        <f t="shared" si="7"/>
        <v>12.123386338073127</v>
      </c>
    </row>
    <row r="9" spans="2:12" s="2" customFormat="1">
      <c r="B9" s="18">
        <v>5</v>
      </c>
      <c r="C9" s="37" t="s">
        <v>2</v>
      </c>
      <c r="D9" s="10">
        <f t="shared" si="0"/>
        <v>0.60717423024571959</v>
      </c>
      <c r="E9" s="10">
        <f t="shared" si="1"/>
        <v>0.4388518377600229</v>
      </c>
      <c r="F9" s="11">
        <f t="shared" si="2"/>
        <v>38.355175483562704</v>
      </c>
      <c r="G9" s="10">
        <f t="shared" si="3"/>
        <v>2.1601375456694601E-2</v>
      </c>
      <c r="H9" s="10">
        <f t="shared" si="4"/>
        <v>2.0566277981717413E-2</v>
      </c>
      <c r="I9" s="11">
        <f t="shared" si="5"/>
        <v>5.032983974530282</v>
      </c>
      <c r="J9" s="12">
        <f t="shared" si="6"/>
        <v>4.9612668201661974</v>
      </c>
      <c r="K9" s="12">
        <f t="shared" si="7"/>
        <v>4.3469004499544104</v>
      </c>
    </row>
    <row r="10" spans="2:12" s="2" customFormat="1">
      <c r="B10" s="18">
        <v>6</v>
      </c>
      <c r="C10" s="37" t="s">
        <v>32</v>
      </c>
      <c r="D10" s="10">
        <f t="shared" si="0"/>
        <v>0.5877684437280607</v>
      </c>
      <c r="E10" s="10">
        <f t="shared" si="1"/>
        <v>0.60921498963506793</v>
      </c>
      <c r="F10" s="11">
        <f t="shared" si="2"/>
        <v>-3.5203575538832581</v>
      </c>
      <c r="G10" s="10">
        <f t="shared" si="3"/>
        <v>3.2829103087613727E-2</v>
      </c>
      <c r="H10" s="10">
        <f t="shared" si="4"/>
        <v>8.5870582307636945E-3</v>
      </c>
      <c r="I10" s="11">
        <f t="shared" si="5"/>
        <v>282.30907728098697</v>
      </c>
      <c r="J10" s="12">
        <f t="shared" si="6"/>
        <v>4.8027006624254005</v>
      </c>
      <c r="K10" s="12">
        <f t="shared" si="7"/>
        <v>6.0343758068338325</v>
      </c>
    </row>
    <row r="11" spans="2:12" s="2" customFormat="1">
      <c r="B11" s="18">
        <v>7</v>
      </c>
      <c r="C11" s="37" t="s">
        <v>3</v>
      </c>
      <c r="D11" s="10">
        <f t="shared" si="0"/>
        <v>0.45067181753707286</v>
      </c>
      <c r="E11" s="10">
        <f t="shared" si="1"/>
        <v>0.60653455049305394</v>
      </c>
      <c r="F11" s="11">
        <f t="shared" si="2"/>
        <v>-25.697255470323938</v>
      </c>
      <c r="G11" s="10">
        <f t="shared" si="3"/>
        <v>7.6472132674260344E-3</v>
      </c>
      <c r="H11" s="10">
        <f t="shared" si="4"/>
        <v>4.9982627942129132E-3</v>
      </c>
      <c r="I11" s="11">
        <f t="shared" si="5"/>
        <v>52.997422950232391</v>
      </c>
      <c r="J11" s="12">
        <f t="shared" si="6"/>
        <v>3.6824737015367375</v>
      </c>
      <c r="K11" s="12">
        <f t="shared" si="7"/>
        <v>6.0078256112781565</v>
      </c>
    </row>
    <row r="12" spans="2:12" s="2" customFormat="1">
      <c r="B12" s="18">
        <v>8</v>
      </c>
      <c r="C12" s="37" t="s">
        <v>6</v>
      </c>
      <c r="D12" s="10">
        <f t="shared" si="0"/>
        <v>0.28293130811662726</v>
      </c>
      <c r="E12" s="10">
        <f t="shared" si="1"/>
        <v>0.28425187051032891</v>
      </c>
      <c r="F12" s="11">
        <f t="shared" si="2"/>
        <v>-0.46457474187620562</v>
      </c>
      <c r="G12" s="10">
        <f t="shared" si="3"/>
        <v>1.2347106294147145</v>
      </c>
      <c r="H12" s="10">
        <f t="shared" si="4"/>
        <v>8.7370330382206859E-2</v>
      </c>
      <c r="I12" s="11">
        <f t="shared" si="5"/>
        <v>1313.192125992196</v>
      </c>
      <c r="J12" s="12">
        <f t="shared" si="6"/>
        <v>2.3118532398471099</v>
      </c>
      <c r="K12" s="12">
        <f t="shared" si="7"/>
        <v>2.8155620587771168</v>
      </c>
    </row>
    <row r="13" spans="2:12" s="2" customFormat="1">
      <c r="B13" s="18">
        <v>9</v>
      </c>
      <c r="C13" s="37" t="s">
        <v>24</v>
      </c>
      <c r="D13" s="10">
        <f t="shared" si="0"/>
        <v>0.15240674403610574</v>
      </c>
      <c r="E13" s="10">
        <f t="shared" si="1"/>
        <v>0</v>
      </c>
      <c r="F13" s="11">
        <v>0</v>
      </c>
      <c r="G13" s="10">
        <f t="shared" si="3"/>
        <v>0</v>
      </c>
      <c r="H13" s="10">
        <f t="shared" si="4"/>
        <v>0</v>
      </c>
      <c r="I13" s="11">
        <v>0</v>
      </c>
      <c r="J13" s="12">
        <f t="shared" si="6"/>
        <v>1.2453270983682767</v>
      </c>
      <c r="K13" s="12">
        <f t="shared" si="7"/>
        <v>0</v>
      </c>
    </row>
    <row r="14" spans="2:12" s="2" customFormat="1" ht="12.75">
      <c r="B14" s="35"/>
      <c r="C14" s="38" t="s">
        <v>5</v>
      </c>
      <c r="D14" s="42">
        <f t="shared" si="0"/>
        <v>12.238290183824056</v>
      </c>
      <c r="E14" s="42">
        <f t="shared" si="1"/>
        <v>10.095741616641474</v>
      </c>
      <c r="F14" s="39">
        <f t="shared" si="2"/>
        <v>21.222299941302765</v>
      </c>
      <c r="G14" s="42">
        <f t="shared" si="3"/>
        <v>2.3269355551257247</v>
      </c>
      <c r="H14" s="42">
        <f t="shared" si="4"/>
        <v>1.5860546288778516</v>
      </c>
      <c r="I14" s="39">
        <f t="shared" si="5"/>
        <v>46.712194697357489</v>
      </c>
      <c r="J14" s="39">
        <f t="shared" si="6"/>
        <v>100</v>
      </c>
      <c r="K14" s="39">
        <f t="shared" si="7"/>
        <v>100</v>
      </c>
    </row>
    <row r="15" spans="2:12" s="14" customFormat="1" ht="12.75">
      <c r="B15" s="1" t="s">
        <v>19</v>
      </c>
      <c r="C15" s="2"/>
      <c r="D15" s="2"/>
      <c r="E15" s="2"/>
      <c r="F15" s="1" t="s">
        <v>20</v>
      </c>
      <c r="G15" s="2"/>
      <c r="H15" s="2"/>
      <c r="I15" s="2"/>
      <c r="J15" s="16"/>
      <c r="K15" s="16"/>
      <c r="L15" s="16"/>
    </row>
    <row r="16" spans="2:12" s="14" customFormat="1" ht="12.75">
      <c r="B16" s="3" t="s">
        <v>25</v>
      </c>
      <c r="C16" s="2"/>
      <c r="D16" s="2"/>
      <c r="E16" s="2"/>
      <c r="F16" s="4" t="s">
        <v>21</v>
      </c>
      <c r="G16" s="2"/>
      <c r="H16" s="2"/>
      <c r="I16" s="2"/>
      <c r="J16" s="16"/>
      <c r="K16" s="16"/>
      <c r="L16" s="16"/>
    </row>
    <row r="17" spans="2:12" s="14" customFormat="1" ht="12.75">
      <c r="B17" s="3" t="s">
        <v>26</v>
      </c>
      <c r="C17" s="2"/>
      <c r="D17" s="2"/>
      <c r="E17" s="2"/>
      <c r="F17" s="4" t="s">
        <v>22</v>
      </c>
      <c r="G17" s="2"/>
      <c r="H17" s="2"/>
      <c r="I17" s="2"/>
      <c r="J17" s="16"/>
      <c r="K17" s="16"/>
      <c r="L17" s="16"/>
    </row>
    <row r="18" spans="2:12" s="2" customFormat="1" ht="12.75">
      <c r="B18" s="14"/>
      <c r="C18" s="14"/>
      <c r="D18" s="14"/>
      <c r="E18" s="14"/>
      <c r="F18" s="14"/>
      <c r="G18" s="14"/>
      <c r="H18" s="14"/>
    </row>
    <row r="19" spans="2:12" s="2" customFormat="1" ht="12.75">
      <c r="B19" s="5" t="s">
        <v>28</v>
      </c>
      <c r="D19" s="6"/>
      <c r="E19" s="7"/>
      <c r="F19" s="7"/>
      <c r="G19" s="7"/>
      <c r="H19" s="7"/>
      <c r="I19" s="31" t="s">
        <v>14</v>
      </c>
      <c r="J19" s="31"/>
      <c r="K19" s="31"/>
    </row>
    <row r="20" spans="2:12" s="2" customFormat="1" ht="12.75">
      <c r="B20" s="27" t="s">
        <v>7</v>
      </c>
      <c r="C20" s="27" t="s">
        <v>8</v>
      </c>
      <c r="D20" s="28" t="s">
        <v>9</v>
      </c>
      <c r="E20" s="28"/>
      <c r="F20" s="28"/>
      <c r="G20" s="29" t="s">
        <v>10</v>
      </c>
      <c r="H20" s="29"/>
      <c r="I20" s="29"/>
      <c r="J20" s="30" t="s">
        <v>11</v>
      </c>
      <c r="K20" s="30"/>
    </row>
    <row r="21" spans="2:12" s="2" customFormat="1" ht="12.75">
      <c r="B21" s="27"/>
      <c r="C21" s="27"/>
      <c r="D21" s="8">
        <v>2012</v>
      </c>
      <c r="E21" s="8">
        <v>2011</v>
      </c>
      <c r="F21" s="8" t="s">
        <v>12</v>
      </c>
      <c r="G21" s="8">
        <v>2012</v>
      </c>
      <c r="H21" s="8">
        <v>2011</v>
      </c>
      <c r="I21" s="8" t="s">
        <v>12</v>
      </c>
      <c r="J21" s="8">
        <v>2012</v>
      </c>
      <c r="K21" s="8">
        <v>2011</v>
      </c>
    </row>
    <row r="22" spans="2:12" s="2" customFormat="1" ht="12.75">
      <c r="B22" s="27"/>
      <c r="C22" s="27"/>
      <c r="D22" s="17" t="s">
        <v>15</v>
      </c>
      <c r="E22" s="17" t="s">
        <v>15</v>
      </c>
      <c r="F22" s="17" t="s">
        <v>13</v>
      </c>
      <c r="G22" s="17" t="s">
        <v>15</v>
      </c>
      <c r="H22" s="17" t="s">
        <v>15</v>
      </c>
      <c r="I22" s="17" t="s">
        <v>13</v>
      </c>
      <c r="J22" s="17" t="s">
        <v>13</v>
      </c>
      <c r="K22" s="17" t="s">
        <v>13</v>
      </c>
    </row>
    <row r="23" spans="2:12" s="2" customFormat="1">
      <c r="B23" s="18">
        <v>1</v>
      </c>
      <c r="C23" s="37" t="s">
        <v>31</v>
      </c>
      <c r="D23" s="10">
        <v>680.83343107999997</v>
      </c>
      <c r="E23" s="10">
        <v>582.27815649000001</v>
      </c>
      <c r="F23" s="11">
        <f>D23*100/E23-100</f>
        <v>16.925806591148088</v>
      </c>
      <c r="G23" s="10">
        <v>40.207166899999997</v>
      </c>
      <c r="H23" s="10">
        <v>56.372052920000002</v>
      </c>
      <c r="I23" s="11">
        <f>G23*100/H23-100</f>
        <v>-28.675354511109049</v>
      </c>
      <c r="J23" s="12">
        <f>D23*100/$D$32</f>
        <v>39.853440454795077</v>
      </c>
      <c r="K23" s="12">
        <f>E23*100/$E$32</f>
        <v>41.514158165708039</v>
      </c>
      <c r="L23" s="13"/>
    </row>
    <row r="24" spans="2:12" s="2" customFormat="1">
      <c r="B24" s="18">
        <v>2</v>
      </c>
      <c r="C24" s="37" t="s">
        <v>23</v>
      </c>
      <c r="D24" s="10">
        <v>364.12083146000003</v>
      </c>
      <c r="E24" s="10">
        <v>185.52103862999996</v>
      </c>
      <c r="F24" s="11">
        <f t="shared" ref="F24:F32" si="8">D24*100/E24-100</f>
        <v>96.269293309745052</v>
      </c>
      <c r="G24" s="10">
        <v>2.281056</v>
      </c>
      <c r="H24" s="10">
        <v>3.3157910000000004</v>
      </c>
      <c r="I24" s="11">
        <f t="shared" ref="I24:I32" si="9">G24*100/H24-100</f>
        <v>-31.206279285998434</v>
      </c>
      <c r="J24" s="12">
        <f t="shared" ref="J24:J32" si="10">D24*100/$D$32</f>
        <v>21.31427044045439</v>
      </c>
      <c r="K24" s="12">
        <f t="shared" ref="K24:K32" si="11">E24*100/$E$32</f>
        <v>13.226925404825002</v>
      </c>
      <c r="L24" s="13"/>
    </row>
    <row r="25" spans="2:12" s="2" customFormat="1">
      <c r="B25" s="18">
        <v>3</v>
      </c>
      <c r="C25" s="37" t="s">
        <v>4</v>
      </c>
      <c r="D25" s="10">
        <v>209.11889152000001</v>
      </c>
      <c r="E25" s="10">
        <v>195.39452146000002</v>
      </c>
      <c r="F25" s="11">
        <f t="shared" si="8"/>
        <v>7.0239277731282499</v>
      </c>
      <c r="G25" s="10">
        <v>15.242469589999999</v>
      </c>
      <c r="H25" s="10">
        <v>35.851568280000002</v>
      </c>
      <c r="I25" s="11">
        <f t="shared" si="9"/>
        <v>-57.48451093978197</v>
      </c>
      <c r="J25" s="12">
        <f t="shared" si="10"/>
        <v>12.241037103517009</v>
      </c>
      <c r="K25" s="12">
        <f t="shared" si="11"/>
        <v>13.930866164550315</v>
      </c>
      <c r="L25" s="13"/>
    </row>
    <row r="26" spans="2:12" s="2" customFormat="1">
      <c r="B26" s="18">
        <v>4</v>
      </c>
      <c r="C26" s="37" t="s">
        <v>0</v>
      </c>
      <c r="D26" s="10">
        <v>163.78960712999998</v>
      </c>
      <c r="E26" s="10">
        <v>170.04278441999998</v>
      </c>
      <c r="F26" s="11">
        <f t="shared" si="8"/>
        <v>-3.6774140763037906</v>
      </c>
      <c r="G26" s="10">
        <v>86.067559889999998</v>
      </c>
      <c r="H26" s="10">
        <v>107.92811574</v>
      </c>
      <c r="I26" s="11">
        <f t="shared" si="9"/>
        <v>-20.254736868252493</v>
      </c>
      <c r="J26" s="12">
        <f t="shared" si="10"/>
        <v>9.5876304788898103</v>
      </c>
      <c r="K26" s="12">
        <f t="shared" si="11"/>
        <v>12.123386338073129</v>
      </c>
      <c r="L26" s="13"/>
    </row>
    <row r="27" spans="2:12" s="2" customFormat="1">
      <c r="B27" s="18">
        <v>5</v>
      </c>
      <c r="C27" s="37" t="s">
        <v>2</v>
      </c>
      <c r="D27" s="10">
        <v>84.755450800000006</v>
      </c>
      <c r="E27" s="10">
        <v>60.969685819999988</v>
      </c>
      <c r="F27" s="11">
        <f t="shared" si="8"/>
        <v>39.01244472576488</v>
      </c>
      <c r="G27" s="10">
        <v>3.0153359999999996</v>
      </c>
      <c r="H27" s="10">
        <v>2.8572730000000002</v>
      </c>
      <c r="I27" s="11">
        <f t="shared" si="9"/>
        <v>5.5319530195399409</v>
      </c>
      <c r="J27" s="12">
        <f t="shared" si="10"/>
        <v>4.9612668201661974</v>
      </c>
      <c r="K27" s="12">
        <f t="shared" si="11"/>
        <v>4.3469004499544104</v>
      </c>
      <c r="L27" s="13"/>
    </row>
    <row r="28" spans="2:12" s="2" customFormat="1">
      <c r="B28" s="18">
        <v>6</v>
      </c>
      <c r="C28" s="37" t="s">
        <v>32</v>
      </c>
      <c r="D28" s="10">
        <v>82.046597059999996</v>
      </c>
      <c r="E28" s="10">
        <v>84.638238509999994</v>
      </c>
      <c r="F28" s="11">
        <f t="shared" si="8"/>
        <v>-3.0620219603150076</v>
      </c>
      <c r="G28" s="10">
        <v>4.5826145</v>
      </c>
      <c r="H28" s="10">
        <v>1.1930000000000001</v>
      </c>
      <c r="I28" s="11">
        <f t="shared" si="9"/>
        <v>284.12527242246438</v>
      </c>
      <c r="J28" s="12">
        <f t="shared" si="10"/>
        <v>4.8027006624254014</v>
      </c>
      <c r="K28" s="12">
        <f t="shared" si="11"/>
        <v>6.0343758068338325</v>
      </c>
      <c r="L28" s="13"/>
    </row>
    <row r="29" spans="2:12" s="2" customFormat="1">
      <c r="B29" s="18">
        <v>7</v>
      </c>
      <c r="C29" s="37" t="s">
        <v>3</v>
      </c>
      <c r="D29" s="10">
        <v>62.909279009999999</v>
      </c>
      <c r="E29" s="10">
        <v>84.265845099999993</v>
      </c>
      <c r="F29" s="11">
        <f t="shared" si="8"/>
        <v>-25.34427331103808</v>
      </c>
      <c r="G29" s="10">
        <v>1.0674745000000001</v>
      </c>
      <c r="H29" s="10">
        <v>0.69440865000000007</v>
      </c>
      <c r="I29" s="11">
        <f t="shared" si="9"/>
        <v>53.724251562822559</v>
      </c>
      <c r="J29" s="12">
        <f t="shared" si="10"/>
        <v>3.682473701536737</v>
      </c>
      <c r="K29" s="12">
        <f t="shared" si="11"/>
        <v>6.0078256112781574</v>
      </c>
      <c r="L29" s="13"/>
    </row>
    <row r="30" spans="2:12" s="2" customFormat="1">
      <c r="B30" s="18">
        <v>8</v>
      </c>
      <c r="C30" s="37" t="s">
        <v>6</v>
      </c>
      <c r="D30" s="10">
        <v>39.494381300000001</v>
      </c>
      <c r="E30" s="10">
        <v>39.491112369999996</v>
      </c>
      <c r="F30" s="11">
        <f t="shared" si="8"/>
        <v>8.2776346469444206E-3</v>
      </c>
      <c r="G30" s="10">
        <v>172.35325675999999</v>
      </c>
      <c r="H30" s="10">
        <v>12.13836</v>
      </c>
      <c r="I30" s="11">
        <f t="shared" si="9"/>
        <v>1319.9056277783818</v>
      </c>
      <c r="J30" s="12">
        <f t="shared" si="10"/>
        <v>2.3118532398471099</v>
      </c>
      <c r="K30" s="12">
        <f t="shared" si="11"/>
        <v>2.8155620587771173</v>
      </c>
      <c r="L30" s="13"/>
    </row>
    <row r="31" spans="2:12" s="2" customFormat="1">
      <c r="B31" s="18">
        <v>9</v>
      </c>
      <c r="C31" s="37" t="s">
        <v>24</v>
      </c>
      <c r="D31" s="10">
        <v>21.274457399999999</v>
      </c>
      <c r="E31" s="10">
        <v>0</v>
      </c>
      <c r="F31" s="11">
        <v>0</v>
      </c>
      <c r="G31" s="10">
        <v>0</v>
      </c>
      <c r="H31" s="10">
        <v>0</v>
      </c>
      <c r="I31" s="11">
        <v>0</v>
      </c>
      <c r="J31" s="12">
        <f t="shared" si="10"/>
        <v>1.2453270983682767</v>
      </c>
      <c r="K31" s="12">
        <f t="shared" si="11"/>
        <v>0</v>
      </c>
      <c r="L31" s="13"/>
    </row>
    <row r="32" spans="2:12" s="2" customFormat="1" ht="12.75">
      <c r="B32" s="35"/>
      <c r="C32" s="38" t="s">
        <v>5</v>
      </c>
      <c r="D32" s="26">
        <v>1708.34292676</v>
      </c>
      <c r="E32" s="26">
        <v>1402.6013828</v>
      </c>
      <c r="F32" s="39">
        <f t="shared" si="8"/>
        <v>21.798177850762613</v>
      </c>
      <c r="G32" s="26">
        <v>324.81693413999994</v>
      </c>
      <c r="H32" s="26">
        <v>220.35056958999994</v>
      </c>
      <c r="I32" s="39">
        <f t="shared" si="9"/>
        <v>47.40916474342572</v>
      </c>
      <c r="J32" s="39">
        <f t="shared" si="10"/>
        <v>99.999999999999986</v>
      </c>
      <c r="K32" s="39">
        <f t="shared" si="11"/>
        <v>100.00000000000001</v>
      </c>
      <c r="L32" s="13"/>
    </row>
  </sheetData>
  <mergeCells count="11">
    <mergeCell ref="I19:K19"/>
    <mergeCell ref="B20:B22"/>
    <mergeCell ref="C20:C22"/>
    <mergeCell ref="D20:F20"/>
    <mergeCell ref="G20:I20"/>
    <mergeCell ref="J20:K20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L32"/>
  <sheetViews>
    <sheetView workbookViewId="0">
      <selection activeCell="C39" sqref="C39"/>
    </sheetView>
  </sheetViews>
  <sheetFormatPr defaultRowHeight="15"/>
  <cols>
    <col min="3" max="3" width="29.5703125" customWidth="1"/>
    <col min="4" max="8" width="9.5703125" bestFit="1" customWidth="1"/>
    <col min="9" max="9" width="11.140625" bestFit="1" customWidth="1"/>
    <col min="10" max="11" width="10.7109375" bestFit="1" customWidth="1"/>
  </cols>
  <sheetData>
    <row r="1" spans="2:12" s="2" customFormat="1" ht="12.75">
      <c r="B1" s="5" t="s">
        <v>29</v>
      </c>
      <c r="D1" s="6"/>
      <c r="E1" s="7"/>
      <c r="F1" s="7"/>
      <c r="G1" s="7"/>
      <c r="H1" s="7"/>
      <c r="I1" s="7"/>
      <c r="J1" s="7"/>
      <c r="K1" s="7"/>
    </row>
    <row r="2" spans="2:12" s="2" customFormat="1" ht="12.75">
      <c r="B2" s="27" t="s">
        <v>7</v>
      </c>
      <c r="C2" s="27" t="s">
        <v>8</v>
      </c>
      <c r="D2" s="28" t="s">
        <v>9</v>
      </c>
      <c r="E2" s="28"/>
      <c r="F2" s="28"/>
      <c r="G2" s="29" t="s">
        <v>10</v>
      </c>
      <c r="H2" s="29"/>
      <c r="I2" s="29"/>
      <c r="J2" s="30" t="s">
        <v>11</v>
      </c>
      <c r="K2" s="30"/>
    </row>
    <row r="3" spans="2:12" s="2" customFormat="1" ht="12.75">
      <c r="B3" s="27"/>
      <c r="C3" s="27"/>
      <c r="D3" s="8">
        <v>2012</v>
      </c>
      <c r="E3" s="8">
        <v>2011</v>
      </c>
      <c r="F3" s="8" t="s">
        <v>12</v>
      </c>
      <c r="G3" s="8">
        <v>2012</v>
      </c>
      <c r="H3" s="8">
        <v>2011</v>
      </c>
      <c r="I3" s="8" t="s">
        <v>12</v>
      </c>
      <c r="J3" s="8">
        <v>2012</v>
      </c>
      <c r="K3" s="8">
        <v>2011</v>
      </c>
    </row>
    <row r="4" spans="2:12" s="2" customFormat="1" ht="12.75">
      <c r="B4" s="27"/>
      <c r="C4" s="27"/>
      <c r="D4" s="17" t="s">
        <v>18</v>
      </c>
      <c r="E4" s="17" t="s">
        <v>18</v>
      </c>
      <c r="F4" s="17" t="s">
        <v>13</v>
      </c>
      <c r="G4" s="17" t="s">
        <v>18</v>
      </c>
      <c r="H4" s="17" t="s">
        <v>18</v>
      </c>
      <c r="I4" s="17" t="s">
        <v>13</v>
      </c>
      <c r="J4" s="17" t="s">
        <v>13</v>
      </c>
      <c r="K4" s="17" t="s">
        <v>13</v>
      </c>
    </row>
    <row r="5" spans="2:12" s="2" customFormat="1">
      <c r="B5" s="18">
        <v>1</v>
      </c>
      <c r="C5" s="37" t="s">
        <v>31</v>
      </c>
      <c r="D5" s="10">
        <f>D23/139.59</f>
        <v>2.0420977753420728</v>
      </c>
      <c r="E5" s="10">
        <f>E23/138.93</f>
        <v>2.118426380839272</v>
      </c>
      <c r="F5" s="11">
        <f>D5*100/E5-100</f>
        <v>-3.6030803896503301</v>
      </c>
      <c r="G5" s="10">
        <f>G23/139.59</f>
        <v>1.1151140955655847</v>
      </c>
      <c r="H5" s="10">
        <f>H23/138.93</f>
        <v>0.83421376131864966</v>
      </c>
      <c r="I5" s="11">
        <f>G5*100/H5-100</f>
        <v>33.672464693331506</v>
      </c>
      <c r="J5" s="12">
        <f>D5*100/$D$14</f>
        <v>45.898325519427516</v>
      </c>
      <c r="K5" s="12">
        <f>E5*100/$E$14</f>
        <v>33.622199596786771</v>
      </c>
    </row>
    <row r="6" spans="2:12" s="2" customFormat="1">
      <c r="B6" s="18">
        <v>2</v>
      </c>
      <c r="C6" s="37" t="s">
        <v>3</v>
      </c>
      <c r="D6" s="10">
        <f t="shared" ref="D6:D14" si="0">D24/139.59</f>
        <v>0.57103994369224154</v>
      </c>
      <c r="E6" s="10">
        <f t="shared" ref="E6:E14" si="1">E24/138.93</f>
        <v>1.0453248805873461</v>
      </c>
      <c r="F6" s="11">
        <f t="shared" ref="F6:F14" si="2">D6*100/E6-100</f>
        <v>-45.372012634829261</v>
      </c>
      <c r="G6" s="10">
        <f t="shared" ref="G6:G14" si="3">G24/139.59</f>
        <v>8.7680252167060685E-2</v>
      </c>
      <c r="H6" s="10">
        <f t="shared" ref="H6:H14" si="4">H24/138.93</f>
        <v>5.055313467213704E-3</v>
      </c>
      <c r="I6" s="11">
        <f t="shared" ref="I6:I14" si="5">G6*100/H6-100</f>
        <v>1634.4177118928826</v>
      </c>
      <c r="J6" s="12">
        <f t="shared" ref="J6:J14" si="6">D6*100/$D$14</f>
        <v>12.834731782513034</v>
      </c>
      <c r="K6" s="12">
        <f t="shared" ref="K6:K14" si="7">E6*100/$E$14</f>
        <v>16.59067414212948</v>
      </c>
    </row>
    <row r="7" spans="2:12" s="2" customFormat="1">
      <c r="B7" s="18">
        <v>3</v>
      </c>
      <c r="C7" s="37" t="s">
        <v>23</v>
      </c>
      <c r="D7" s="10">
        <f t="shared" si="0"/>
        <v>0.43094571444945912</v>
      </c>
      <c r="E7" s="10">
        <f t="shared" si="1"/>
        <v>0.53478487814007059</v>
      </c>
      <c r="F7" s="11">
        <f t="shared" si="2"/>
        <v>-19.416996989846439</v>
      </c>
      <c r="G7" s="10">
        <f t="shared" si="3"/>
        <v>9.4610966473243061E-2</v>
      </c>
      <c r="H7" s="10">
        <f t="shared" si="4"/>
        <v>5.6612207586554379E-2</v>
      </c>
      <c r="I7" s="11">
        <f t="shared" si="5"/>
        <v>67.121139603313281</v>
      </c>
      <c r="J7" s="12">
        <f t="shared" si="6"/>
        <v>9.6859645614619154</v>
      </c>
      <c r="K7" s="12">
        <f t="shared" si="7"/>
        <v>8.4877360274588476</v>
      </c>
    </row>
    <row r="8" spans="2:12" s="2" customFormat="1">
      <c r="B8" s="18">
        <v>4</v>
      </c>
      <c r="C8" s="37" t="s">
        <v>2</v>
      </c>
      <c r="D8" s="10">
        <f t="shared" si="0"/>
        <v>0.39114643885665157</v>
      </c>
      <c r="E8" s="10">
        <f t="shared" si="1"/>
        <v>0.58907526408982935</v>
      </c>
      <c r="F8" s="11">
        <f t="shared" si="2"/>
        <v>-33.599921317184211</v>
      </c>
      <c r="G8" s="10">
        <f t="shared" si="3"/>
        <v>4.6970864675119989E-2</v>
      </c>
      <c r="H8" s="10">
        <f t="shared" si="4"/>
        <v>2.7746145540919889E-2</v>
      </c>
      <c r="I8" s="11">
        <f t="shared" si="5"/>
        <v>69.287891198608349</v>
      </c>
      <c r="J8" s="12">
        <f t="shared" si="6"/>
        <v>8.7914333942213592</v>
      </c>
      <c r="K8" s="12">
        <f t="shared" si="7"/>
        <v>9.3493955163603246</v>
      </c>
    </row>
    <row r="9" spans="2:12" s="2" customFormat="1">
      <c r="B9" s="18">
        <v>5</v>
      </c>
      <c r="C9" s="37" t="s">
        <v>4</v>
      </c>
      <c r="D9" s="10">
        <f t="shared" si="0"/>
        <v>0.34481907765599257</v>
      </c>
      <c r="E9" s="10">
        <f t="shared" si="1"/>
        <v>0.80520287734830476</v>
      </c>
      <c r="F9" s="11">
        <f t="shared" si="2"/>
        <v>-57.176124507707762</v>
      </c>
      <c r="G9" s="10">
        <f t="shared" si="3"/>
        <v>4.071137925352819E-2</v>
      </c>
      <c r="H9" s="10">
        <f t="shared" si="4"/>
        <v>2.2555094436046932E-2</v>
      </c>
      <c r="I9" s="11">
        <f t="shared" si="5"/>
        <v>80.497489686695246</v>
      </c>
      <c r="J9" s="12">
        <f t="shared" si="6"/>
        <v>7.7501765403531566</v>
      </c>
      <c r="K9" s="12">
        <f t="shared" si="7"/>
        <v>12.779623640915075</v>
      </c>
    </row>
    <row r="10" spans="2:12" s="2" customFormat="1">
      <c r="B10" s="18">
        <v>6</v>
      </c>
      <c r="C10" s="37" t="s">
        <v>6</v>
      </c>
      <c r="D10" s="10">
        <f t="shared" si="0"/>
        <v>0.27126273945125007</v>
      </c>
      <c r="E10" s="10">
        <f t="shared" si="1"/>
        <v>0.56693535363132508</v>
      </c>
      <c r="F10" s="11">
        <f t="shared" si="2"/>
        <v>-52.152791722413781</v>
      </c>
      <c r="G10" s="10">
        <f t="shared" si="3"/>
        <v>2.6080588867397375E-3</v>
      </c>
      <c r="H10" s="10">
        <f t="shared" si="4"/>
        <v>5.6739429928741092E-2</v>
      </c>
      <c r="I10" s="11">
        <f t="shared" si="5"/>
        <v>-95.40344538178266</v>
      </c>
      <c r="J10" s="12">
        <f t="shared" si="6"/>
        <v>6.0969193869963147</v>
      </c>
      <c r="K10" s="12">
        <f t="shared" si="7"/>
        <v>8.9980061571530889</v>
      </c>
    </row>
    <row r="11" spans="2:12" s="2" customFormat="1">
      <c r="B11" s="18">
        <v>7</v>
      </c>
      <c r="C11" s="37" t="s">
        <v>32</v>
      </c>
      <c r="D11" s="10">
        <f t="shared" si="0"/>
        <v>0.26687192828999212</v>
      </c>
      <c r="E11" s="10">
        <f t="shared" si="1"/>
        <v>0.43954485438710145</v>
      </c>
      <c r="F11" s="11">
        <f t="shared" si="2"/>
        <v>-39.28448356832282</v>
      </c>
      <c r="G11" s="10">
        <f t="shared" si="3"/>
        <v>5.8981557418153162E-3</v>
      </c>
      <c r="H11" s="10">
        <f t="shared" si="4"/>
        <v>5.2361167494421636E-3</v>
      </c>
      <c r="I11" s="11">
        <f t="shared" si="5"/>
        <v>12.643701889261422</v>
      </c>
      <c r="J11" s="12">
        <f t="shared" si="6"/>
        <v>5.9982312230860462</v>
      </c>
      <c r="K11" s="12">
        <f t="shared" si="7"/>
        <v>6.9761521852313857</v>
      </c>
    </row>
    <row r="12" spans="2:12" s="2" customFormat="1">
      <c r="B12" s="18">
        <v>8</v>
      </c>
      <c r="C12" s="37" t="s">
        <v>0</v>
      </c>
      <c r="D12" s="10">
        <f t="shared" si="0"/>
        <v>8.0687056952503763E-2</v>
      </c>
      <c r="E12" s="10">
        <f t="shared" si="1"/>
        <v>0.20138305808680629</v>
      </c>
      <c r="F12" s="11">
        <f t="shared" si="2"/>
        <v>-59.933542712553525</v>
      </c>
      <c r="G12" s="10">
        <f t="shared" si="3"/>
        <v>1.7415968192563937E-4</v>
      </c>
      <c r="H12" s="10">
        <f t="shared" si="4"/>
        <v>1.5646289498308498E-3</v>
      </c>
      <c r="I12" s="11">
        <f t="shared" si="5"/>
        <v>-88.868946727307616</v>
      </c>
      <c r="J12" s="12">
        <f t="shared" si="6"/>
        <v>1.8135276625480121</v>
      </c>
      <c r="K12" s="12">
        <f t="shared" si="7"/>
        <v>3.1962127339650164</v>
      </c>
    </row>
    <row r="13" spans="2:12" s="2" customFormat="1">
      <c r="B13" s="18">
        <v>9</v>
      </c>
      <c r="C13" s="37" t="s">
        <v>24</v>
      </c>
      <c r="D13" s="10">
        <f t="shared" si="0"/>
        <v>5.0306397091482193E-2</v>
      </c>
      <c r="E13" s="10">
        <f t="shared" si="1"/>
        <v>0</v>
      </c>
      <c r="F13" s="11">
        <v>0</v>
      </c>
      <c r="G13" s="10">
        <f t="shared" si="3"/>
        <v>1.9518160326670964E-4</v>
      </c>
      <c r="H13" s="10">
        <f t="shared" si="4"/>
        <v>0</v>
      </c>
      <c r="I13" s="11">
        <v>0</v>
      </c>
      <c r="J13" s="12">
        <f t="shared" si="6"/>
        <v>1.1306899293926576</v>
      </c>
      <c r="K13" s="12">
        <f t="shared" si="7"/>
        <v>0</v>
      </c>
    </row>
    <row r="14" spans="2:12" s="2" customFormat="1" ht="12.75">
      <c r="B14" s="35"/>
      <c r="C14" s="38" t="s">
        <v>5</v>
      </c>
      <c r="D14" s="42">
        <f t="shared" si="0"/>
        <v>4.4491770717816452</v>
      </c>
      <c r="E14" s="42">
        <f t="shared" si="1"/>
        <v>6.3006775471100562</v>
      </c>
      <c r="F14" s="39">
        <f t="shared" si="2"/>
        <v>-29.385736081314661</v>
      </c>
      <c r="G14" s="42">
        <f t="shared" si="3"/>
        <v>1.3939631140482842</v>
      </c>
      <c r="H14" s="42">
        <f t="shared" si="4"/>
        <v>1.0097226979773986</v>
      </c>
      <c r="I14" s="39">
        <f t="shared" si="5"/>
        <v>38.054053537725508</v>
      </c>
      <c r="J14" s="39">
        <f t="shared" si="6"/>
        <v>100</v>
      </c>
      <c r="K14" s="39">
        <f t="shared" si="7"/>
        <v>100</v>
      </c>
    </row>
    <row r="15" spans="2:12" s="14" customFormat="1" ht="12.75">
      <c r="B15" s="1" t="s">
        <v>19</v>
      </c>
      <c r="C15" s="2"/>
      <c r="D15" s="2"/>
      <c r="E15" s="2"/>
      <c r="F15" s="1" t="s">
        <v>20</v>
      </c>
      <c r="G15" s="2"/>
      <c r="H15" s="2"/>
      <c r="I15" s="2"/>
      <c r="J15" s="16"/>
      <c r="K15" s="16"/>
      <c r="L15" s="16"/>
    </row>
    <row r="16" spans="2:12" s="14" customFormat="1" ht="12.75">
      <c r="B16" s="3" t="s">
        <v>25</v>
      </c>
      <c r="C16" s="2"/>
      <c r="D16" s="2"/>
      <c r="E16" s="2"/>
      <c r="F16" s="4" t="s">
        <v>21</v>
      </c>
      <c r="G16" s="2"/>
      <c r="H16" s="2"/>
      <c r="I16" s="2"/>
      <c r="J16" s="16"/>
      <c r="K16" s="16"/>
      <c r="L16" s="16"/>
    </row>
    <row r="17" spans="2:12" s="14" customFormat="1" ht="12.75">
      <c r="B17" s="3" t="s">
        <v>26</v>
      </c>
      <c r="C17" s="2"/>
      <c r="D17" s="2"/>
      <c r="E17" s="2"/>
      <c r="F17" s="4" t="s">
        <v>22</v>
      </c>
      <c r="G17" s="2"/>
      <c r="H17" s="2"/>
      <c r="I17" s="2"/>
      <c r="J17" s="16"/>
      <c r="K17" s="16"/>
      <c r="L17" s="16"/>
    </row>
    <row r="18" spans="2:12" s="2" customFormat="1" ht="12.75">
      <c r="B18" s="14"/>
      <c r="C18" s="14"/>
      <c r="D18" s="14"/>
      <c r="E18" s="14"/>
      <c r="F18" s="14"/>
      <c r="G18" s="14"/>
      <c r="H18" s="14"/>
    </row>
    <row r="19" spans="2:12" s="2" customFormat="1" ht="12.75">
      <c r="B19" s="5" t="s">
        <v>29</v>
      </c>
      <c r="D19" s="6"/>
      <c r="E19" s="7"/>
      <c r="F19" s="7"/>
      <c r="G19" s="7"/>
      <c r="H19" s="7"/>
      <c r="I19" s="31" t="s">
        <v>14</v>
      </c>
      <c r="J19" s="31"/>
      <c r="K19" s="31"/>
    </row>
    <row r="20" spans="2:12" s="2" customFormat="1" ht="12.75">
      <c r="B20" s="27" t="s">
        <v>7</v>
      </c>
      <c r="C20" s="27" t="s">
        <v>8</v>
      </c>
      <c r="D20" s="28" t="s">
        <v>9</v>
      </c>
      <c r="E20" s="28"/>
      <c r="F20" s="28"/>
      <c r="G20" s="29" t="s">
        <v>10</v>
      </c>
      <c r="H20" s="29"/>
      <c r="I20" s="29"/>
      <c r="J20" s="30" t="s">
        <v>11</v>
      </c>
      <c r="K20" s="30"/>
    </row>
    <row r="21" spans="2:12" s="2" customFormat="1" ht="12.75">
      <c r="B21" s="27"/>
      <c r="C21" s="27"/>
      <c r="D21" s="8">
        <v>2012</v>
      </c>
      <c r="E21" s="8">
        <v>2011</v>
      </c>
      <c r="F21" s="8" t="s">
        <v>12</v>
      </c>
      <c r="G21" s="8">
        <v>2012</v>
      </c>
      <c r="H21" s="8">
        <v>2011</v>
      </c>
      <c r="I21" s="8" t="s">
        <v>12</v>
      </c>
      <c r="J21" s="8">
        <v>2012</v>
      </c>
      <c r="K21" s="8">
        <v>2011</v>
      </c>
    </row>
    <row r="22" spans="2:12" s="2" customFormat="1" ht="12.75">
      <c r="B22" s="27"/>
      <c r="C22" s="27"/>
      <c r="D22" s="17" t="s">
        <v>15</v>
      </c>
      <c r="E22" s="17" t="s">
        <v>15</v>
      </c>
      <c r="F22" s="17" t="s">
        <v>13</v>
      </c>
      <c r="G22" s="17" t="s">
        <v>15</v>
      </c>
      <c r="H22" s="17" t="s">
        <v>15</v>
      </c>
      <c r="I22" s="17" t="s">
        <v>13</v>
      </c>
      <c r="J22" s="17" t="s">
        <v>13</v>
      </c>
      <c r="K22" s="17" t="s">
        <v>13</v>
      </c>
    </row>
    <row r="23" spans="2:12" s="2" customFormat="1">
      <c r="B23" s="18">
        <v>1</v>
      </c>
      <c r="C23" s="37" t="s">
        <v>31</v>
      </c>
      <c r="D23" s="10">
        <v>285.05642845999995</v>
      </c>
      <c r="E23" s="10">
        <v>294.31297709000006</v>
      </c>
      <c r="F23" s="11">
        <f>D23*100/E23-100</f>
        <v>-3.1451377786748083</v>
      </c>
      <c r="G23" s="10">
        <v>155.65877659999998</v>
      </c>
      <c r="H23" s="10">
        <v>115.89731786</v>
      </c>
      <c r="I23" s="11">
        <f>G23*100/H23-100</f>
        <v>34.307488278573004</v>
      </c>
      <c r="J23" s="12">
        <f>D23*100/$D$32</f>
        <v>45.898325519427516</v>
      </c>
      <c r="K23" s="12">
        <f>E23*100/$E$32</f>
        <v>33.622199596786771</v>
      </c>
      <c r="L23" s="13"/>
    </row>
    <row r="24" spans="2:12" s="2" customFormat="1">
      <c r="B24" s="18">
        <v>2</v>
      </c>
      <c r="C24" s="37" t="s">
        <v>3</v>
      </c>
      <c r="D24" s="10">
        <v>79.711465739999994</v>
      </c>
      <c r="E24" s="10">
        <v>145.22698566</v>
      </c>
      <c r="F24" s="11">
        <f t="shared" ref="F24:F32" si="8">D24*100/E24-100</f>
        <v>-45.112497255422277</v>
      </c>
      <c r="G24" s="10">
        <v>12.239286400000001</v>
      </c>
      <c r="H24" s="10">
        <v>0.70233469999999998</v>
      </c>
      <c r="I24" s="11">
        <f t="shared" ref="I24:I32" si="9">G24*100/H24-100</f>
        <v>1642.6572259636325</v>
      </c>
      <c r="J24" s="12">
        <f t="shared" ref="J24:J32" si="10">D24*100/$D$32</f>
        <v>12.834731782513034</v>
      </c>
      <c r="K24" s="12">
        <f t="shared" ref="K24:K32" si="11">E24*100/$E$32</f>
        <v>16.59067414212948</v>
      </c>
      <c r="L24" s="13"/>
    </row>
    <row r="25" spans="2:12" s="2" customFormat="1">
      <c r="B25" s="18">
        <v>3</v>
      </c>
      <c r="C25" s="37" t="s">
        <v>23</v>
      </c>
      <c r="D25" s="10">
        <v>60.155712280000003</v>
      </c>
      <c r="E25" s="10">
        <v>74.29766312000001</v>
      </c>
      <c r="F25" s="11">
        <f t="shared" si="8"/>
        <v>-19.034179873408647</v>
      </c>
      <c r="G25" s="10">
        <v>13.20674481</v>
      </c>
      <c r="H25" s="10">
        <v>7.8651340000000003</v>
      </c>
      <c r="I25" s="11">
        <f t="shared" si="9"/>
        <v>67.915064257010755</v>
      </c>
      <c r="J25" s="12">
        <f t="shared" si="10"/>
        <v>9.6859645614619172</v>
      </c>
      <c r="K25" s="12">
        <f t="shared" si="11"/>
        <v>8.4877360274588458</v>
      </c>
      <c r="L25" s="13"/>
    </row>
    <row r="26" spans="2:12" s="2" customFormat="1">
      <c r="B26" s="18">
        <v>4</v>
      </c>
      <c r="C26" s="37" t="s">
        <v>2</v>
      </c>
      <c r="D26" s="10">
        <v>54.600131399999995</v>
      </c>
      <c r="E26" s="10">
        <v>81.840226439999995</v>
      </c>
      <c r="F26" s="11">
        <f t="shared" si="8"/>
        <v>-33.28448151346538</v>
      </c>
      <c r="G26" s="10">
        <v>6.5566629999999995</v>
      </c>
      <c r="H26" s="10">
        <v>3.8547720000000001</v>
      </c>
      <c r="I26" s="11">
        <f t="shared" si="9"/>
        <v>70.092109209053092</v>
      </c>
      <c r="J26" s="12">
        <f t="shared" si="10"/>
        <v>8.7914333942213592</v>
      </c>
      <c r="K26" s="12">
        <f t="shared" si="11"/>
        <v>9.3493955163603264</v>
      </c>
      <c r="L26" s="13"/>
    </row>
    <row r="27" spans="2:12" s="2" customFormat="1">
      <c r="B27" s="18">
        <v>5</v>
      </c>
      <c r="C27" s="37" t="s">
        <v>4</v>
      </c>
      <c r="D27" s="10">
        <v>48.133295050000001</v>
      </c>
      <c r="E27" s="10">
        <v>111.86683574999999</v>
      </c>
      <c r="F27" s="11">
        <f t="shared" si="8"/>
        <v>-56.972685669264585</v>
      </c>
      <c r="G27" s="10">
        <v>5.6829014300000003</v>
      </c>
      <c r="H27" s="10">
        <v>3.1335792700000002</v>
      </c>
      <c r="I27" s="11">
        <f t="shared" si="9"/>
        <v>81.354959946489572</v>
      </c>
      <c r="J27" s="12">
        <f t="shared" si="10"/>
        <v>7.7501765403531548</v>
      </c>
      <c r="K27" s="12">
        <f t="shared" si="11"/>
        <v>12.779623640915075</v>
      </c>
      <c r="L27" s="13"/>
    </row>
    <row r="28" spans="2:12" s="2" customFormat="1">
      <c r="B28" s="18">
        <v>6</v>
      </c>
      <c r="C28" s="37" t="s">
        <v>6</v>
      </c>
      <c r="D28" s="10">
        <v>37.865565799999999</v>
      </c>
      <c r="E28" s="10">
        <v>78.764328679999991</v>
      </c>
      <c r="F28" s="11">
        <f t="shared" si="8"/>
        <v>-51.925489070263723</v>
      </c>
      <c r="G28" s="10">
        <v>0.36405894</v>
      </c>
      <c r="H28" s="10">
        <v>7.882809</v>
      </c>
      <c r="I28" s="11">
        <f t="shared" si="9"/>
        <v>-95.381609017800628</v>
      </c>
      <c r="J28" s="12">
        <f t="shared" si="10"/>
        <v>6.0969193869963147</v>
      </c>
      <c r="K28" s="12">
        <f t="shared" si="11"/>
        <v>8.9980061571530889</v>
      </c>
      <c r="L28" s="13"/>
    </row>
    <row r="29" spans="2:12" s="2" customFormat="1">
      <c r="B29" s="18">
        <v>7</v>
      </c>
      <c r="C29" s="37" t="s">
        <v>32</v>
      </c>
      <c r="D29" s="10">
        <v>37.252652470000001</v>
      </c>
      <c r="E29" s="10">
        <v>61.065966620000005</v>
      </c>
      <c r="F29" s="11">
        <f t="shared" si="8"/>
        <v>-38.996048810927675</v>
      </c>
      <c r="G29" s="10">
        <v>0.82332356000000007</v>
      </c>
      <c r="H29" s="10">
        <v>0.72745369999999987</v>
      </c>
      <c r="I29" s="11">
        <f t="shared" si="9"/>
        <v>13.178826363794727</v>
      </c>
      <c r="J29" s="12">
        <f t="shared" si="10"/>
        <v>5.9982312230860471</v>
      </c>
      <c r="K29" s="12">
        <f t="shared" si="11"/>
        <v>6.9761521852313857</v>
      </c>
      <c r="L29" s="13"/>
    </row>
    <row r="30" spans="2:12" s="2" customFormat="1">
      <c r="B30" s="18">
        <v>8</v>
      </c>
      <c r="C30" s="37" t="s">
        <v>0</v>
      </c>
      <c r="D30" s="10">
        <v>11.263106280000001</v>
      </c>
      <c r="E30" s="10">
        <v>27.978148259999998</v>
      </c>
      <c r="F30" s="11">
        <f t="shared" si="8"/>
        <v>-59.743203248005088</v>
      </c>
      <c r="G30" s="10">
        <v>2.4310950000000001E-2</v>
      </c>
      <c r="H30" s="10">
        <v>0.21737389999999998</v>
      </c>
      <c r="I30" s="11">
        <f t="shared" si="9"/>
        <v>-88.81606761437321</v>
      </c>
      <c r="J30" s="12">
        <f t="shared" si="10"/>
        <v>1.8135276625480121</v>
      </c>
      <c r="K30" s="12">
        <f t="shared" si="11"/>
        <v>3.1962127339650168</v>
      </c>
      <c r="L30" s="13"/>
    </row>
    <row r="31" spans="2:12" s="2" customFormat="1">
      <c r="B31" s="18">
        <v>9</v>
      </c>
      <c r="C31" s="37" t="s">
        <v>24</v>
      </c>
      <c r="D31" s="10">
        <v>7.0222699699999991</v>
      </c>
      <c r="E31" s="10">
        <v>0</v>
      </c>
      <c r="F31" s="11">
        <v>0</v>
      </c>
      <c r="G31" s="10">
        <v>2.7245399999999999E-2</v>
      </c>
      <c r="H31" s="10">
        <v>0</v>
      </c>
      <c r="I31" s="11">
        <v>0</v>
      </c>
      <c r="J31" s="12">
        <f t="shared" si="10"/>
        <v>1.1306899293926576</v>
      </c>
      <c r="K31" s="12">
        <f t="shared" si="11"/>
        <v>0</v>
      </c>
      <c r="L31" s="13"/>
    </row>
    <row r="32" spans="2:12" s="2" customFormat="1" ht="12.75">
      <c r="B32" s="35"/>
      <c r="C32" s="38" t="s">
        <v>5</v>
      </c>
      <c r="D32" s="26">
        <v>621.06062744999986</v>
      </c>
      <c r="E32" s="26">
        <v>875.35313162000011</v>
      </c>
      <c r="F32" s="39">
        <f t="shared" si="8"/>
        <v>-29.050276395240132</v>
      </c>
      <c r="G32" s="26">
        <v>194.58331109</v>
      </c>
      <c r="H32" s="26">
        <v>140.28077442999998</v>
      </c>
      <c r="I32" s="39">
        <f t="shared" si="9"/>
        <v>38.709892271871468</v>
      </c>
      <c r="J32" s="39">
        <f t="shared" si="10"/>
        <v>100</v>
      </c>
      <c r="K32" s="39">
        <f t="shared" si="11"/>
        <v>100</v>
      </c>
      <c r="L32" s="13"/>
    </row>
  </sheetData>
  <mergeCells count="11">
    <mergeCell ref="I19:K19"/>
    <mergeCell ref="B20:B22"/>
    <mergeCell ref="C20:C22"/>
    <mergeCell ref="D20:F20"/>
    <mergeCell ref="G20:I20"/>
    <mergeCell ref="J20:K20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LIFE</vt:lpstr>
      <vt:lpstr>NON-LIFE</vt:lpstr>
      <vt:lpstr>MOTOR</vt:lpstr>
      <vt:lpstr>PROERTY</vt:lpstr>
      <vt:lpstr>A&amp;H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2012-02-07T08:15:44Z</dcterms:created>
  <dcterms:modified xsi:type="dcterms:W3CDTF">2013-02-11T10:21:34Z</dcterms:modified>
</cp:coreProperties>
</file>